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2535" windowWidth="21600" windowHeight="11295" tabRatio="960"/>
  </bookViews>
  <sheets>
    <sheet name="ТЕК" sheetId="2" r:id="rId1"/>
    <sheet name="01-01-01" sheetId="49" state="hidden" r:id="rId2"/>
    <sheet name="02-01-01" sheetId="50" state="hidden" r:id="rId3"/>
    <sheet name="02-01-02" sheetId="51" r:id="rId4"/>
    <sheet name="09-01-01" sheetId="52" r:id="rId5"/>
    <sheet name="09-01-02" sheetId="53" r:id="rId6"/>
    <sheet name="Конъюнктурный анализ" sheetId="54" r:id="rId7"/>
    <sheet name="Source" sheetId="55" r:id="rId8"/>
    <sheet name="SourceObSm" sheetId="56" r:id="rId9"/>
    <sheet name="SmtRes" sheetId="57" r:id="rId10"/>
    <sheet name="EtalonRes" sheetId="58" r:id="rId11"/>
    <sheet name="SrcPoprs" sheetId="59" r:id="rId12"/>
    <sheet name="SrcKA" sheetId="60" r:id="rId13"/>
    <sheet name="вынос осей тп" sheetId="33" state="hidden" r:id="rId14"/>
    <sheet name="вынос осей ГРЩ-0,4" sheetId="32" state="hidden" r:id="rId15"/>
    <sheet name="вынос осей ВЛ-0,4кВ" sheetId="34" state="hidden" r:id="rId16"/>
    <sheet name="вынос осей ВЛ-10кВ" sheetId="35" state="hidden" r:id="rId17"/>
    <sheet name="вынос осей КЛ-0,4кВ" sheetId="31" state="hidden" r:id="rId18"/>
    <sheet name="вынос осей КЛ-10кВ" sheetId="36" state="hidden" r:id="rId19"/>
    <sheet name="ЛС" sheetId="23" state="hidden" r:id="rId20"/>
    <sheet name="АСУТП" sheetId="26" state="hidden" r:id="rId21"/>
    <sheet name="перебаз ТС своим ходом" sheetId="24" state="hidden" r:id="rId22"/>
    <sheet name="перебаз ТС на прицепе (ГНБ)" sheetId="25" state="hidden" r:id="rId23"/>
    <sheet name="вынос осей КТП" sheetId="9" state="hidden" r:id="rId24"/>
    <sheet name="вынос осей ГРЩ" sheetId="17" state="hidden" r:id="rId25"/>
    <sheet name="вынос осей КРУН" sheetId="18" state="hidden" r:id="rId26"/>
    <sheet name="вынос осей ВЛ-0,4кВ до 0,5" sheetId="13" state="hidden" r:id="rId27"/>
    <sheet name="вынос осей ВЛ-10кВ до 0,5" sheetId="6" state="hidden" r:id="rId28"/>
    <sheet name="вынос осей ВЛ-0,4кВ св.0,5 до 1" sheetId="14" state="hidden" r:id="rId29"/>
    <sheet name="вынос осей ВЛ-10кВ св.0,5 до 1" sheetId="10" state="hidden" r:id="rId30"/>
    <sheet name="вынос осей КЛ-0,4кВ до 0,5" sheetId="15" state="hidden" r:id="rId31"/>
    <sheet name="вынос осей КЛ-10кВ до 0,5" sheetId="11" state="hidden" r:id="rId32"/>
    <sheet name="вынос осей КЛ-0,4кВ св.0,5 до 1" sheetId="16" state="hidden" r:id="rId33"/>
    <sheet name="вынос осей КЛ-10кВ св.0,5 до 1" sheetId="12" state="hidden" r:id="rId34"/>
    <sheet name="КГС ВЛ-0,4кВ" sheetId="21" state="hidden" r:id="rId35"/>
    <sheet name="КГС ВЛ-10кВ" sheetId="22" state="hidden" r:id="rId36"/>
    <sheet name="КГС КЛ-0,4кВ" sheetId="19" state="hidden" r:id="rId37"/>
    <sheet name="КГС КЛ-10кВ" sheetId="20" state="hidden" r:id="rId38"/>
  </sheets>
  <externalReferences>
    <externalReference r:id="rId39"/>
  </externalReferences>
  <definedNames>
    <definedName name="данет" localSheetId="20">#REF!</definedName>
    <definedName name="данет" localSheetId="15">#REF!</definedName>
    <definedName name="данет" localSheetId="26">#REF!</definedName>
    <definedName name="данет" localSheetId="28">#REF!</definedName>
    <definedName name="данет" localSheetId="16">#REF!</definedName>
    <definedName name="данет" localSheetId="27">#REF!</definedName>
    <definedName name="данет" localSheetId="29">#REF!</definedName>
    <definedName name="данет" localSheetId="24">#REF!</definedName>
    <definedName name="данет" localSheetId="14">#REF!</definedName>
    <definedName name="данет" localSheetId="17">#REF!</definedName>
    <definedName name="данет" localSheetId="30">#REF!</definedName>
    <definedName name="данет" localSheetId="32">#REF!</definedName>
    <definedName name="данет" localSheetId="18">#REF!</definedName>
    <definedName name="данет" localSheetId="31">#REF!</definedName>
    <definedName name="данет" localSheetId="33">#REF!</definedName>
    <definedName name="данет" localSheetId="25">#REF!</definedName>
    <definedName name="данет" localSheetId="23">#REF!</definedName>
    <definedName name="данет" localSheetId="13">#REF!</definedName>
    <definedName name="данет" localSheetId="34">#REF!</definedName>
    <definedName name="данет" localSheetId="35">#REF!</definedName>
    <definedName name="данет" localSheetId="36">#REF!</definedName>
    <definedName name="данет" localSheetId="37">#REF!</definedName>
    <definedName name="данет" localSheetId="19">#REF!</definedName>
    <definedName name="данет" localSheetId="22">#REF!</definedName>
    <definedName name="данет" localSheetId="21">#REF!</definedName>
    <definedName name="данет">#REF!</definedName>
    <definedName name="_xlnm.Print_Titles" localSheetId="1">'01-01-01'!$47:$47</definedName>
    <definedName name="_xlnm.Print_Titles" localSheetId="2">'02-01-01'!$47:$47</definedName>
    <definedName name="_xlnm.Print_Titles" localSheetId="3">'02-01-02'!$47:$47</definedName>
    <definedName name="_xlnm.Print_Titles" localSheetId="4">'09-01-01'!$47:$47</definedName>
    <definedName name="_xlnm.Print_Titles" localSheetId="5">'09-01-02'!$47:$47</definedName>
    <definedName name="_xlnm.Print_Titles" localSheetId="6">'Конъюнктурный анализ'!$19:$19</definedName>
    <definedName name="_xlnm.Print_Titles" localSheetId="0">ТЕК!$18:$18</definedName>
    <definedName name="_xlnm.Print_Area" localSheetId="1">'01-01-01'!$A$1:$L$244</definedName>
    <definedName name="_xlnm.Print_Area" localSheetId="2">'02-01-01'!$A$1:$L$508</definedName>
    <definedName name="_xlnm.Print_Area" localSheetId="3">'02-01-02'!$A$1:$L$247</definedName>
    <definedName name="_xlnm.Print_Area" localSheetId="4">'09-01-01'!$A$1:$L$248</definedName>
    <definedName name="_xlnm.Print_Area" localSheetId="5">'09-01-02'!$A$1:$L$211</definedName>
    <definedName name="_xlnm.Print_Area" localSheetId="20">АСУТП!$A$1:$J$25</definedName>
    <definedName name="_xlnm.Print_Area" localSheetId="15">'вынос осей ВЛ-0,4кВ'!$A$1:$G$18</definedName>
    <definedName name="_xlnm.Print_Area" localSheetId="26">'вынос осей ВЛ-0,4кВ до 0,5'!$A$1:$G$21</definedName>
    <definedName name="_xlnm.Print_Area" localSheetId="28">'вынос осей ВЛ-0,4кВ св.0,5 до 1'!$A$1:$G$21</definedName>
    <definedName name="_xlnm.Print_Area" localSheetId="16">'вынос осей ВЛ-10кВ'!$A$1:$G$18</definedName>
    <definedName name="_xlnm.Print_Area" localSheetId="27">'вынос осей ВЛ-10кВ до 0,5'!$A$1:$G$21</definedName>
    <definedName name="_xlnm.Print_Area" localSheetId="29">'вынос осей ВЛ-10кВ св.0,5 до 1'!$A$1:$G$21</definedName>
    <definedName name="_xlnm.Print_Area" localSheetId="24">'вынос осей ГРЩ'!$A$1:$G$20</definedName>
    <definedName name="_xlnm.Print_Area" localSheetId="14">'вынос осей ГРЩ-0,4'!$A$1:$G$18</definedName>
    <definedName name="_xlnm.Print_Area" localSheetId="17">'вынос осей КЛ-0,4кВ'!$A$1:$G$18</definedName>
    <definedName name="_xlnm.Print_Area" localSheetId="30">'вынос осей КЛ-0,4кВ до 0,5'!$A$1:$G$21</definedName>
    <definedName name="_xlnm.Print_Area" localSheetId="32">'вынос осей КЛ-0,4кВ св.0,5 до 1'!$A$1:$G$21</definedName>
    <definedName name="_xlnm.Print_Area" localSheetId="18">'вынос осей КЛ-10кВ'!$A$1:$G$18</definedName>
    <definedName name="_xlnm.Print_Area" localSheetId="31">'вынос осей КЛ-10кВ до 0,5'!$A$1:$G$21</definedName>
    <definedName name="_xlnm.Print_Area" localSheetId="33">'вынос осей КЛ-10кВ св.0,5 до 1'!$A$1:$G$21</definedName>
    <definedName name="_xlnm.Print_Area" localSheetId="25">'вынос осей КРУН'!$A$1:$G$20</definedName>
    <definedName name="_xlnm.Print_Area" localSheetId="23">'вынос осей КТП'!$A$1:$G$20</definedName>
    <definedName name="_xlnm.Print_Area" localSheetId="13">'вынос осей тп'!$A$1:$G$18</definedName>
    <definedName name="_xlnm.Print_Area" localSheetId="34">'КГС ВЛ-0,4кВ'!$A$1:$G$18</definedName>
    <definedName name="_xlnm.Print_Area" localSheetId="35">'КГС ВЛ-10кВ'!$A$1:$G$18</definedName>
    <definedName name="_xlnm.Print_Area" localSheetId="36">'КГС КЛ-0,4кВ'!$A$1:$G$18</definedName>
    <definedName name="_xlnm.Print_Area" localSheetId="37">'КГС КЛ-10кВ'!$A$1:$G$18</definedName>
    <definedName name="_xlnm.Print_Area" localSheetId="6">'Конъюнктурный анализ'!$A$1:$AA$73</definedName>
    <definedName name="_xlnm.Print_Area" localSheetId="19">ЛС!$A$1:$J$220</definedName>
    <definedName name="_xlnm.Print_Area" localSheetId="22">'перебаз ТС на прицепе (ГНБ)'!$A$1:$J$19</definedName>
    <definedName name="_xlnm.Print_Area" localSheetId="21">'перебаз ТС своим ходом'!$A$1:$J$20</definedName>
    <definedName name="_xlnm.Print_Area" localSheetId="0">ТЕК!$A$1:$H$55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2" l="1"/>
  <c r="F48" i="2"/>
  <c r="A4" i="54" l="1"/>
  <c r="G12" i="60"/>
  <c r="F12" i="60"/>
  <c r="A129" i="58"/>
  <c r="A128" i="58"/>
  <c r="A127" i="58"/>
  <c r="A126" i="58"/>
  <c r="A125" i="58"/>
  <c r="A124" i="58"/>
  <c r="A123" i="58"/>
  <c r="A122" i="58"/>
  <c r="A121" i="58"/>
  <c r="A120" i="58"/>
  <c r="A119" i="58"/>
  <c r="A118" i="58"/>
  <c r="A117" i="58"/>
  <c r="A116" i="58"/>
  <c r="A115" i="58"/>
  <c r="A114" i="58"/>
  <c r="A113" i="58"/>
  <c r="A112" i="58"/>
  <c r="A111" i="58"/>
  <c r="A110" i="58"/>
  <c r="A109" i="58"/>
  <c r="A108" i="58"/>
  <c r="A107" i="58"/>
  <c r="A106" i="58"/>
  <c r="A105" i="58"/>
  <c r="A104" i="58"/>
  <c r="A103" i="58"/>
  <c r="A102" i="58"/>
  <c r="A101" i="58"/>
  <c r="A100" i="58"/>
  <c r="A99" i="58"/>
  <c r="A98" i="58"/>
  <c r="A97" i="58"/>
  <c r="A96" i="58"/>
  <c r="A95" i="58"/>
  <c r="A94" i="58"/>
  <c r="A93" i="58"/>
  <c r="A92" i="58"/>
  <c r="A91" i="58"/>
  <c r="A90" i="58"/>
  <c r="A89" i="58"/>
  <c r="A88" i="58"/>
  <c r="A87" i="58"/>
  <c r="A86" i="58"/>
  <c r="A85" i="58"/>
  <c r="A84" i="58"/>
  <c r="A83" i="58"/>
  <c r="A82" i="58"/>
  <c r="A81" i="58"/>
  <c r="A80" i="58"/>
  <c r="A79" i="58"/>
  <c r="A78" i="58"/>
  <c r="A77" i="58"/>
  <c r="A76" i="58"/>
  <c r="A75" i="58"/>
  <c r="A74" i="58"/>
  <c r="A73" i="58"/>
  <c r="A72" i="58"/>
  <c r="A71" i="58"/>
  <c r="A70" i="58"/>
  <c r="A69" i="58"/>
  <c r="A68" i="58"/>
  <c r="A67" i="58"/>
  <c r="A66" i="58"/>
  <c r="A65" i="58"/>
  <c r="A64" i="58"/>
  <c r="A63" i="58"/>
  <c r="A62" i="58"/>
  <c r="A61" i="58"/>
  <c r="A60" i="58"/>
  <c r="A59" i="58"/>
  <c r="A58" i="58"/>
  <c r="A57" i="58"/>
  <c r="A56" i="58"/>
  <c r="A55" i="58"/>
  <c r="A54" i="58"/>
  <c r="A53" i="58"/>
  <c r="A52" i="58"/>
  <c r="A51" i="58"/>
  <c r="A50" i="58"/>
  <c r="A49" i="58"/>
  <c r="A48" i="58"/>
  <c r="A47" i="58"/>
  <c r="A46" i="58"/>
  <c r="A45" i="58"/>
  <c r="A44" i="58"/>
  <c r="A43" i="58"/>
  <c r="A42" i="58"/>
  <c r="A41" i="58"/>
  <c r="A40" i="58"/>
  <c r="A39" i="58"/>
  <c r="A38" i="58"/>
  <c r="A37" i="58"/>
  <c r="A36" i="58"/>
  <c r="A35" i="58"/>
  <c r="A34" i="58"/>
  <c r="A33" i="58"/>
  <c r="A32" i="58"/>
  <c r="A31" i="58"/>
  <c r="A30" i="58"/>
  <c r="A29" i="58"/>
  <c r="A28" i="58"/>
  <c r="A27" i="58"/>
  <c r="A26" i="58"/>
  <c r="A25" i="58"/>
  <c r="A24" i="58"/>
  <c r="A23" i="58"/>
  <c r="A22" i="58"/>
  <c r="A21" i="58"/>
  <c r="A20" i="58"/>
  <c r="A19" i="58"/>
  <c r="A18" i="58"/>
  <c r="A17" i="58"/>
  <c r="A16" i="58"/>
  <c r="A15" i="58"/>
  <c r="A14" i="58"/>
  <c r="A13" i="58"/>
  <c r="A12" i="58"/>
  <c r="A11" i="58"/>
  <c r="A10" i="58"/>
  <c r="A9" i="58"/>
  <c r="A8" i="58"/>
  <c r="A7" i="58"/>
  <c r="A6" i="58"/>
  <c r="A5" i="58"/>
  <c r="A4" i="58"/>
  <c r="A3" i="58"/>
  <c r="A2" i="58"/>
  <c r="A1" i="58"/>
  <c r="DC129" i="57"/>
  <c r="DA129" i="57"/>
  <c r="CZ129" i="57"/>
  <c r="DB129" i="57" s="1"/>
  <c r="CY129" i="57"/>
  <c r="CU129" i="57"/>
  <c r="Y129" i="57"/>
  <c r="A129" i="57"/>
  <c r="DC128" i="57"/>
  <c r="DA128" i="57"/>
  <c r="CZ128" i="57"/>
  <c r="DB128" i="57" s="1"/>
  <c r="CY128" i="57"/>
  <c r="CU128" i="57"/>
  <c r="Y128" i="57"/>
  <c r="A128" i="57"/>
  <c r="DC127" i="57"/>
  <c r="DA127" i="57"/>
  <c r="CZ127" i="57"/>
  <c r="DB127" i="57" s="1"/>
  <c r="CY127" i="57"/>
  <c r="CX127" i="57"/>
  <c r="G53" i="53" s="1"/>
  <c r="CU127" i="57"/>
  <c r="Y127" i="57"/>
  <c r="CV127" i="57" s="1"/>
  <c r="A127" i="57"/>
  <c r="DC126" i="57"/>
  <c r="DB126" i="57"/>
  <c r="DA126" i="57"/>
  <c r="CZ126" i="57"/>
  <c r="CY126" i="57"/>
  <c r="CV126" i="57"/>
  <c r="U465" i="55" s="1"/>
  <c r="G51" i="53" s="1"/>
  <c r="CU126" i="57"/>
  <c r="Y126" i="57"/>
  <c r="CX126" i="57" s="1"/>
  <c r="A126" i="57"/>
  <c r="DC125" i="57"/>
  <c r="DA125" i="57"/>
  <c r="CZ125" i="57"/>
  <c r="DB125" i="57" s="1"/>
  <c r="CY125" i="57"/>
  <c r="CX125" i="57"/>
  <c r="G99" i="52" s="1"/>
  <c r="CV125" i="57"/>
  <c r="CU125" i="57"/>
  <c r="Y125" i="57"/>
  <c r="A125" i="57"/>
  <c r="DC124" i="57"/>
  <c r="DA124" i="57"/>
  <c r="CZ124" i="57"/>
  <c r="DB124" i="57" s="1"/>
  <c r="CY124" i="57"/>
  <c r="CU124" i="57"/>
  <c r="Y124" i="57"/>
  <c r="A124" i="57"/>
  <c r="DC123" i="57"/>
  <c r="DB123" i="57"/>
  <c r="DA123" i="57"/>
  <c r="CZ123" i="57"/>
  <c r="CY123" i="57"/>
  <c r="CU123" i="57"/>
  <c r="Y123" i="57"/>
  <c r="A123" i="57"/>
  <c r="DC122" i="57"/>
  <c r="DB122" i="57"/>
  <c r="DA122" i="57"/>
  <c r="CZ122" i="57"/>
  <c r="CY122" i="57"/>
  <c r="CU122" i="57"/>
  <c r="Y122" i="57"/>
  <c r="CX122" i="57" s="1"/>
  <c r="G89" i="52" s="1"/>
  <c r="A122" i="57"/>
  <c r="DC121" i="57"/>
  <c r="DA121" i="57"/>
  <c r="CZ121" i="57"/>
  <c r="DB121" i="57" s="1"/>
  <c r="CY121" i="57"/>
  <c r="CU121" i="57"/>
  <c r="Y121" i="57"/>
  <c r="CX121" i="57" s="1"/>
  <c r="A121" i="57"/>
  <c r="DC120" i="57"/>
  <c r="DA120" i="57"/>
  <c r="CZ120" i="57"/>
  <c r="DB120" i="57" s="1"/>
  <c r="CY120" i="57"/>
  <c r="CU120" i="57"/>
  <c r="Y120" i="57"/>
  <c r="A120" i="57"/>
  <c r="DC119" i="57"/>
  <c r="DA119" i="57"/>
  <c r="CZ119" i="57"/>
  <c r="DB119" i="57" s="1"/>
  <c r="CY119" i="57"/>
  <c r="CU119" i="57"/>
  <c r="Y119" i="57"/>
  <c r="A119" i="57"/>
  <c r="DC118" i="57"/>
  <c r="DA118" i="57"/>
  <c r="CZ118" i="57"/>
  <c r="CY118" i="57"/>
  <c r="CX118" i="57"/>
  <c r="CV118" i="57"/>
  <c r="CU118" i="57"/>
  <c r="Y118" i="57"/>
  <c r="A118" i="57"/>
  <c r="DC117" i="57"/>
  <c r="DA117" i="57"/>
  <c r="CZ117" i="57"/>
  <c r="DB117" i="57" s="1"/>
  <c r="CY117" i="57"/>
  <c r="CU117" i="57"/>
  <c r="Y117" i="57"/>
  <c r="A117" i="57"/>
  <c r="DC116" i="57"/>
  <c r="DA116" i="57"/>
  <c r="CZ116" i="57"/>
  <c r="DB116" i="57" s="1"/>
  <c r="CY116" i="57"/>
  <c r="CU116" i="57"/>
  <c r="Y116" i="57"/>
  <c r="A116" i="57"/>
  <c r="DC115" i="57"/>
  <c r="DA115" i="57"/>
  <c r="CZ115" i="57"/>
  <c r="DB115" i="57" s="1"/>
  <c r="CY115" i="57"/>
  <c r="CU115" i="57"/>
  <c r="Y115" i="57"/>
  <c r="A115" i="57"/>
  <c r="DC114" i="57"/>
  <c r="DA114" i="57"/>
  <c r="CZ114" i="57"/>
  <c r="DB114" i="57" s="1"/>
  <c r="CY114" i="57"/>
  <c r="CX114" i="57"/>
  <c r="CU114" i="57"/>
  <c r="Y114" i="57"/>
  <c r="CV114" i="57" s="1"/>
  <c r="A114" i="57"/>
  <c r="DC113" i="57"/>
  <c r="DA113" i="57"/>
  <c r="CZ113" i="57"/>
  <c r="DB113" i="57" s="1"/>
  <c r="CY113" i="57"/>
  <c r="CV113" i="57"/>
  <c r="CU113" i="57"/>
  <c r="Y113" i="57"/>
  <c r="CX113" i="57" s="1"/>
  <c r="DG113" i="57" s="1"/>
  <c r="A113" i="57"/>
  <c r="DI112" i="57"/>
  <c r="DF112" i="57"/>
  <c r="DJ112" i="57" s="1"/>
  <c r="DC112" i="57"/>
  <c r="DA112" i="57"/>
  <c r="CZ112" i="57"/>
  <c r="DB112" i="57" s="1"/>
  <c r="CY112" i="57"/>
  <c r="CX112" i="57"/>
  <c r="DH112" i="57" s="1"/>
  <c r="Y112" i="57"/>
  <c r="A112" i="57"/>
  <c r="DC111" i="57"/>
  <c r="DA111" i="57"/>
  <c r="CZ111" i="57"/>
  <c r="CY111" i="57"/>
  <c r="Y111" i="57"/>
  <c r="CX111" i="57" s="1"/>
  <c r="A111" i="57"/>
  <c r="DC110" i="57"/>
  <c r="DA110" i="57"/>
  <c r="CZ110" i="57"/>
  <c r="DB110" i="57" s="1"/>
  <c r="CY110" i="57"/>
  <c r="Y110" i="57"/>
  <c r="CX110" i="57" s="1"/>
  <c r="DH110" i="57" s="1"/>
  <c r="A110" i="57"/>
  <c r="DI109" i="57"/>
  <c r="DH109" i="57"/>
  <c r="L58" i="51" s="1"/>
  <c r="DC109" i="57"/>
  <c r="DB109" i="57"/>
  <c r="DA109" i="57"/>
  <c r="CZ109" i="57"/>
  <c r="CY109" i="57"/>
  <c r="CX109" i="57"/>
  <c r="Y109" i="57"/>
  <c r="CW109" i="57" s="1"/>
  <c r="A109" i="57"/>
  <c r="DC108" i="57"/>
  <c r="DA108" i="57"/>
  <c r="CZ108" i="57"/>
  <c r="CY108" i="57"/>
  <c r="Y108" i="57"/>
  <c r="A108" i="57"/>
  <c r="DC107" i="57"/>
  <c r="DA107" i="57"/>
  <c r="CZ107" i="57"/>
  <c r="DB107" i="57" s="1"/>
  <c r="CY107" i="57"/>
  <c r="CX107" i="57"/>
  <c r="Y107" i="57"/>
  <c r="A107" i="57"/>
  <c r="DC106" i="57"/>
  <c r="DA106" i="57"/>
  <c r="CZ106" i="57"/>
  <c r="DB106" i="57" s="1"/>
  <c r="CY106" i="57"/>
  <c r="CU106" i="57"/>
  <c r="Y106" i="57"/>
  <c r="A106" i="57"/>
  <c r="DC105" i="57"/>
  <c r="DA105" i="57"/>
  <c r="CZ105" i="57"/>
  <c r="DB105" i="57" s="1"/>
  <c r="CY105" i="57"/>
  <c r="Y105" i="57"/>
  <c r="A105" i="57"/>
  <c r="DC104" i="57"/>
  <c r="DA104" i="57"/>
  <c r="CZ104" i="57"/>
  <c r="DB104" i="57" s="1"/>
  <c r="CY104" i="57"/>
  <c r="Y104" i="57"/>
  <c r="A104" i="57"/>
  <c r="DC103" i="57"/>
  <c r="DA103" i="57"/>
  <c r="CZ103" i="57"/>
  <c r="DB103" i="57" s="1"/>
  <c r="CY103" i="57"/>
  <c r="Y103" i="57"/>
  <c r="A103" i="57"/>
  <c r="DC102" i="57"/>
  <c r="DB102" i="57"/>
  <c r="DA102" i="57"/>
  <c r="CZ102" i="57"/>
  <c r="CY102" i="57"/>
  <c r="Y102" i="57"/>
  <c r="A102" i="57"/>
  <c r="DC101" i="57"/>
  <c r="DA101" i="57"/>
  <c r="CZ101" i="57"/>
  <c r="DB101" i="57" s="1"/>
  <c r="CY101" i="57"/>
  <c r="Y101" i="57"/>
  <c r="A101" i="57"/>
  <c r="DC100" i="57"/>
  <c r="DA100" i="57"/>
  <c r="CZ100" i="57"/>
  <c r="DB100" i="57" s="1"/>
  <c r="CY100" i="57"/>
  <c r="Y100" i="57"/>
  <c r="A100" i="57"/>
  <c r="DC99" i="57"/>
  <c r="DA99" i="57"/>
  <c r="CZ99" i="57"/>
  <c r="CY99" i="57"/>
  <c r="Y99" i="57"/>
  <c r="A99" i="57"/>
  <c r="DC98" i="57"/>
  <c r="DA98" i="57"/>
  <c r="CZ98" i="57"/>
  <c r="J303" i="50" s="1"/>
  <c r="CY98" i="57"/>
  <c r="Y98" i="57"/>
  <c r="A98" i="57"/>
  <c r="DC97" i="57"/>
  <c r="DA97" i="57"/>
  <c r="CZ97" i="57"/>
  <c r="DB97" i="57" s="1"/>
  <c r="CY97" i="57"/>
  <c r="Y97" i="57"/>
  <c r="A97" i="57"/>
  <c r="DC96" i="57"/>
  <c r="DB96" i="57"/>
  <c r="DA96" i="57"/>
  <c r="CZ96" i="57"/>
  <c r="CY96" i="57"/>
  <c r="Y96" i="57"/>
  <c r="A96" i="57"/>
  <c r="DC95" i="57"/>
  <c r="DA95" i="57"/>
  <c r="CZ95" i="57"/>
  <c r="DB95" i="57" s="1"/>
  <c r="CY95" i="57"/>
  <c r="Y95" i="57"/>
  <c r="A95" i="57"/>
  <c r="DC94" i="57"/>
  <c r="DA94" i="57"/>
  <c r="CZ94" i="57"/>
  <c r="DB94" i="57" s="1"/>
  <c r="CY94" i="57"/>
  <c r="Y94" i="57"/>
  <c r="A94" i="57"/>
  <c r="DC93" i="57"/>
  <c r="DA93" i="57"/>
  <c r="CZ93" i="57"/>
  <c r="DB93" i="57" s="1"/>
  <c r="CY93" i="57"/>
  <c r="Y93" i="57"/>
  <c r="A93" i="57"/>
  <c r="DC92" i="57"/>
  <c r="DA92" i="57"/>
  <c r="CZ92" i="57"/>
  <c r="DB92" i="57" s="1"/>
  <c r="CY92" i="57"/>
  <c r="Y92" i="57"/>
  <c r="A92" i="57"/>
  <c r="DC91" i="57"/>
  <c r="DB91" i="57"/>
  <c r="DA91" i="57"/>
  <c r="CZ91" i="57"/>
  <c r="CY91" i="57"/>
  <c r="Y91" i="57"/>
  <c r="A91" i="57"/>
  <c r="DC90" i="57"/>
  <c r="DA90" i="57"/>
  <c r="CZ90" i="57"/>
  <c r="DB90" i="57" s="1"/>
  <c r="CY90" i="57"/>
  <c r="Y90" i="57"/>
  <c r="A90" i="57"/>
  <c r="DC89" i="57"/>
  <c r="DA89" i="57"/>
  <c r="CZ89" i="57"/>
  <c r="DB89" i="57" s="1"/>
  <c r="CY89" i="57"/>
  <c r="Y89" i="57"/>
  <c r="A89" i="57"/>
  <c r="DC88" i="57"/>
  <c r="DA88" i="57"/>
  <c r="CZ88" i="57"/>
  <c r="CY88" i="57"/>
  <c r="Y88" i="57"/>
  <c r="A88" i="57"/>
  <c r="DC87" i="57"/>
  <c r="DA87" i="57"/>
  <c r="CZ87" i="57"/>
  <c r="DB87" i="57" s="1"/>
  <c r="CY87" i="57"/>
  <c r="Y87" i="57"/>
  <c r="A87" i="57"/>
  <c r="DC86" i="57"/>
  <c r="DA86" i="57"/>
  <c r="CZ86" i="57"/>
  <c r="CY86" i="57"/>
  <c r="Y86" i="57"/>
  <c r="A86" i="57"/>
  <c r="DC85" i="57"/>
  <c r="DB85" i="57"/>
  <c r="DA85" i="57"/>
  <c r="CZ85" i="57"/>
  <c r="CY85" i="57"/>
  <c r="Y85" i="57"/>
  <c r="A85" i="57"/>
  <c r="DC84" i="57"/>
  <c r="DA84" i="57"/>
  <c r="CZ84" i="57"/>
  <c r="CY84" i="57"/>
  <c r="Y84" i="57"/>
  <c r="A84" i="57"/>
  <c r="DC83" i="57"/>
  <c r="DA83" i="57"/>
  <c r="CZ83" i="57"/>
  <c r="DB83" i="57" s="1"/>
  <c r="CY83" i="57"/>
  <c r="Y83" i="57"/>
  <c r="A83" i="57"/>
  <c r="DC82" i="57"/>
  <c r="DB82" i="57"/>
  <c r="DA82" i="57"/>
  <c r="CZ82" i="57"/>
  <c r="CY82" i="57"/>
  <c r="Y82" i="57"/>
  <c r="A82" i="57"/>
  <c r="DC81" i="57"/>
  <c r="DA81" i="57"/>
  <c r="CZ81" i="57"/>
  <c r="DB81" i="57" s="1"/>
  <c r="CY81" i="57"/>
  <c r="Y81" i="57"/>
  <c r="A81" i="57"/>
  <c r="DC80" i="57"/>
  <c r="DA80" i="57"/>
  <c r="CZ80" i="57"/>
  <c r="DB80" i="57" s="1"/>
  <c r="CY80" i="57"/>
  <c r="Y80" i="57"/>
  <c r="A80" i="57"/>
  <c r="DC79" i="57"/>
  <c r="DB79" i="57"/>
  <c r="DA79" i="57"/>
  <c r="CZ79" i="57"/>
  <c r="CY79" i="57"/>
  <c r="Y79" i="57"/>
  <c r="A79" i="57"/>
  <c r="DC78" i="57"/>
  <c r="DA78" i="57"/>
  <c r="CZ78" i="57"/>
  <c r="DB78" i="57" s="1"/>
  <c r="CY78" i="57"/>
  <c r="Y78" i="57"/>
  <c r="A78" i="57"/>
  <c r="DC77" i="57"/>
  <c r="DA77" i="57"/>
  <c r="CZ77" i="57"/>
  <c r="CY77" i="57"/>
  <c r="Y77" i="57"/>
  <c r="A77" i="57"/>
  <c r="DG76" i="57"/>
  <c r="DC76" i="57"/>
  <c r="DA76" i="57"/>
  <c r="CZ76" i="57"/>
  <c r="DB76" i="57" s="1"/>
  <c r="CY76" i="57"/>
  <c r="Y76" i="57"/>
  <c r="CX76" i="57" s="1"/>
  <c r="DF76" i="57" s="1"/>
  <c r="DJ76" i="57" s="1"/>
  <c r="A76" i="57"/>
  <c r="DG75" i="57"/>
  <c r="DC75" i="57"/>
  <c r="DA75" i="57"/>
  <c r="CZ75" i="57"/>
  <c r="DB75" i="57" s="1"/>
  <c r="CY75" i="57"/>
  <c r="Y75" i="57"/>
  <c r="CX75" i="57" s="1"/>
  <c r="A75" i="57"/>
  <c r="DC74" i="57"/>
  <c r="DB74" i="57"/>
  <c r="DA74" i="57"/>
  <c r="CZ74" i="57"/>
  <c r="CY74" i="57"/>
  <c r="Y74" i="57"/>
  <c r="CX74" i="57" s="1"/>
  <c r="G231" i="50" s="1"/>
  <c r="A74" i="57"/>
  <c r="DI73" i="57"/>
  <c r="DC73" i="57"/>
  <c r="DA73" i="57"/>
  <c r="CZ73" i="57"/>
  <c r="DB73" i="57" s="1"/>
  <c r="CY73" i="57"/>
  <c r="Y73" i="57"/>
  <c r="CX73" i="57" s="1"/>
  <c r="G230" i="50" s="1"/>
  <c r="A73" i="57"/>
  <c r="DC72" i="57"/>
  <c r="DA72" i="57"/>
  <c r="CZ72" i="57"/>
  <c r="DB72" i="57" s="1"/>
  <c r="CY72" i="57"/>
  <c r="Y72" i="57"/>
  <c r="CX72" i="57" s="1"/>
  <c r="A72" i="57"/>
  <c r="DC71" i="57"/>
  <c r="DB71" i="57"/>
  <c r="DA71" i="57"/>
  <c r="CZ71" i="57"/>
  <c r="CY71" i="57"/>
  <c r="CU71" i="57"/>
  <c r="Y71" i="57"/>
  <c r="A71" i="57"/>
  <c r="DC70" i="57"/>
  <c r="DA70" i="57"/>
  <c r="CZ70" i="57"/>
  <c r="DB70" i="57" s="1"/>
  <c r="CY70" i="57"/>
  <c r="Y70" i="57"/>
  <c r="A70" i="57"/>
  <c r="DC69" i="57"/>
  <c r="DA69" i="57"/>
  <c r="CZ69" i="57"/>
  <c r="CY69" i="57"/>
  <c r="Y69" i="57"/>
  <c r="A69" i="57"/>
  <c r="DC68" i="57"/>
  <c r="DB68" i="57"/>
  <c r="DA68" i="57"/>
  <c r="CZ68" i="57"/>
  <c r="CY68" i="57"/>
  <c r="Y68" i="57"/>
  <c r="A68" i="57"/>
  <c r="DC67" i="57"/>
  <c r="DA67" i="57"/>
  <c r="CZ67" i="57"/>
  <c r="DB67" i="57" s="1"/>
  <c r="CY67" i="57"/>
  <c r="Y67" i="57"/>
  <c r="A67" i="57"/>
  <c r="DC66" i="57"/>
  <c r="DA66" i="57"/>
  <c r="CZ66" i="57"/>
  <c r="DB66" i="57" s="1"/>
  <c r="CY66" i="57"/>
  <c r="Y66" i="57"/>
  <c r="A66" i="57"/>
  <c r="DC65" i="57"/>
  <c r="DB65" i="57"/>
  <c r="DA65" i="57"/>
  <c r="CZ65" i="57"/>
  <c r="H204" i="50" s="1"/>
  <c r="CY65" i="57"/>
  <c r="Y65" i="57"/>
  <c r="A65" i="57"/>
  <c r="DC64" i="57"/>
  <c r="DA64" i="57"/>
  <c r="CZ64" i="57"/>
  <c r="DB64" i="57" s="1"/>
  <c r="CY64" i="57"/>
  <c r="Y64" i="57"/>
  <c r="A64" i="57"/>
  <c r="DC63" i="57"/>
  <c r="DA63" i="57"/>
  <c r="CZ63" i="57"/>
  <c r="DB63" i="57" s="1"/>
  <c r="CY63" i="57"/>
  <c r="Y63" i="57"/>
  <c r="A63" i="57"/>
  <c r="DC62" i="57"/>
  <c r="DA62" i="57"/>
  <c r="CZ62" i="57"/>
  <c r="DB62" i="57" s="1"/>
  <c r="CY62" i="57"/>
  <c r="Y62" i="57"/>
  <c r="A62" i="57"/>
  <c r="DC61" i="57"/>
  <c r="DB61" i="57"/>
  <c r="DA61" i="57"/>
  <c r="CZ61" i="57"/>
  <c r="CY61" i="57"/>
  <c r="Y61" i="57"/>
  <c r="A61" i="57"/>
  <c r="DC60" i="57"/>
  <c r="DA60" i="57"/>
  <c r="CZ60" i="57"/>
  <c r="DB60" i="57" s="1"/>
  <c r="CY60" i="57"/>
  <c r="Y60" i="57"/>
  <c r="A60" i="57"/>
  <c r="DC59" i="57"/>
  <c r="DB59" i="57"/>
  <c r="DA59" i="57"/>
  <c r="CZ59" i="57"/>
  <c r="CY59" i="57"/>
  <c r="Y59" i="57"/>
  <c r="A59" i="57"/>
  <c r="DC58" i="57"/>
  <c r="DA58" i="57"/>
  <c r="CZ58" i="57"/>
  <c r="DB58" i="57" s="1"/>
  <c r="CY58" i="57"/>
  <c r="Y58" i="57"/>
  <c r="A58" i="57"/>
  <c r="DC57" i="57"/>
  <c r="DA57" i="57"/>
  <c r="CZ57" i="57"/>
  <c r="DB57" i="57" s="1"/>
  <c r="CY57" i="57"/>
  <c r="Y57" i="57"/>
  <c r="A57" i="57"/>
  <c r="DC56" i="57"/>
  <c r="DA56" i="57"/>
  <c r="CZ56" i="57"/>
  <c r="CY56" i="57"/>
  <c r="Y56" i="57"/>
  <c r="A56" i="57"/>
  <c r="DC55" i="57"/>
  <c r="DB55" i="57"/>
  <c r="DA55" i="57"/>
  <c r="CZ55" i="57"/>
  <c r="CY55" i="57"/>
  <c r="Y55" i="57"/>
  <c r="A55" i="57"/>
  <c r="DC54" i="57"/>
  <c r="DA54" i="57"/>
  <c r="CZ54" i="57"/>
  <c r="DB54" i="57" s="1"/>
  <c r="CY54" i="57"/>
  <c r="Y54" i="57"/>
  <c r="A54" i="57"/>
  <c r="DC53" i="57"/>
  <c r="DB53" i="57"/>
  <c r="DA53" i="57"/>
  <c r="CZ53" i="57"/>
  <c r="CY53" i="57"/>
  <c r="Y53" i="57"/>
  <c r="A53" i="57"/>
  <c r="DC52" i="57"/>
  <c r="DA52" i="57"/>
  <c r="CZ52" i="57"/>
  <c r="CY52" i="57"/>
  <c r="Y52" i="57"/>
  <c r="A52" i="57"/>
  <c r="DC51" i="57"/>
  <c r="DA51" i="57"/>
  <c r="CZ51" i="57"/>
  <c r="DB51" i="57" s="1"/>
  <c r="CY51" i="57"/>
  <c r="Y51" i="57"/>
  <c r="A51" i="57"/>
  <c r="DC50" i="57"/>
  <c r="DB50" i="57"/>
  <c r="DA50" i="57"/>
  <c r="CZ50" i="57"/>
  <c r="J171" i="50" s="1"/>
  <c r="CY50" i="57"/>
  <c r="Y50" i="57"/>
  <c r="A50" i="57"/>
  <c r="DC49" i="57"/>
  <c r="DB49" i="57"/>
  <c r="DA49" i="57"/>
  <c r="CZ49" i="57"/>
  <c r="CY49" i="57"/>
  <c r="Y49" i="57"/>
  <c r="CX49" i="57" s="1"/>
  <c r="A49" i="57"/>
  <c r="DC48" i="57"/>
  <c r="DB48" i="57"/>
  <c r="DA48" i="57"/>
  <c r="CZ48" i="57"/>
  <c r="CY48" i="57"/>
  <c r="Y48" i="57"/>
  <c r="CX48" i="57" s="1"/>
  <c r="G161" i="50" s="1"/>
  <c r="A48" i="57"/>
  <c r="DC47" i="57"/>
  <c r="DA47" i="57"/>
  <c r="CZ47" i="57"/>
  <c r="DB47" i="57" s="1"/>
  <c r="CY47" i="57"/>
  <c r="Y47" i="57"/>
  <c r="CX47" i="57" s="1"/>
  <c r="A47" i="57"/>
  <c r="DC46" i="57"/>
  <c r="DA46" i="57"/>
  <c r="CZ46" i="57"/>
  <c r="DB46" i="57" s="1"/>
  <c r="CY46" i="57"/>
  <c r="Y46" i="57"/>
  <c r="CX46" i="57" s="1"/>
  <c r="A46" i="57"/>
  <c r="DG45" i="57"/>
  <c r="DC45" i="57"/>
  <c r="DA45" i="57"/>
  <c r="CZ45" i="57"/>
  <c r="J156" i="50" s="1"/>
  <c r="CY45" i="57"/>
  <c r="CX45" i="57"/>
  <c r="DF45" i="57" s="1"/>
  <c r="CW45" i="57"/>
  <c r="Y45" i="57"/>
  <c r="A45" i="57"/>
  <c r="DC44" i="57"/>
  <c r="DA44" i="57"/>
  <c r="CZ44" i="57"/>
  <c r="DB44" i="57" s="1"/>
  <c r="CY44" i="57"/>
  <c r="Y44" i="57"/>
  <c r="CX44" i="57" s="1"/>
  <c r="DI44" i="57" s="1"/>
  <c r="A44" i="57"/>
  <c r="DC43" i="57"/>
  <c r="DB43" i="57"/>
  <c r="DA43" i="57"/>
  <c r="CZ43" i="57"/>
  <c r="CY43" i="57"/>
  <c r="Y43" i="57"/>
  <c r="A43" i="57"/>
  <c r="DI42" i="57"/>
  <c r="DC42" i="57"/>
  <c r="DA42" i="57"/>
  <c r="CZ42" i="57"/>
  <c r="DB42" i="57" s="1"/>
  <c r="CY42" i="57"/>
  <c r="Y42" i="57"/>
  <c r="CX42" i="57" s="1"/>
  <c r="A42" i="57"/>
  <c r="DC41" i="57"/>
  <c r="DA41" i="57"/>
  <c r="CZ41" i="57"/>
  <c r="DB41" i="57" s="1"/>
  <c r="CY41" i="57"/>
  <c r="CX41" i="57"/>
  <c r="DG41" i="57" s="1"/>
  <c r="CW41" i="57"/>
  <c r="Y41" i="57"/>
  <c r="A41" i="57"/>
  <c r="DC40" i="57"/>
  <c r="DA40" i="57"/>
  <c r="CZ40" i="57"/>
  <c r="DB40" i="57" s="1"/>
  <c r="CY40" i="57"/>
  <c r="Y40" i="57"/>
  <c r="CX40" i="57" s="1"/>
  <c r="A40" i="57"/>
  <c r="DG39" i="57"/>
  <c r="DC39" i="57"/>
  <c r="DA39" i="57"/>
  <c r="CZ39" i="57"/>
  <c r="DB39" i="57" s="1"/>
  <c r="CY39" i="57"/>
  <c r="CU39" i="57"/>
  <c r="Y39" i="57"/>
  <c r="CX39" i="57" s="1"/>
  <c r="A39" i="57"/>
  <c r="DI38" i="57"/>
  <c r="DF38" i="57"/>
  <c r="DJ38" i="57" s="1"/>
  <c r="DC38" i="57"/>
  <c r="DA38" i="57"/>
  <c r="CZ38" i="57"/>
  <c r="DB38" i="57" s="1"/>
  <c r="CY38" i="57"/>
  <c r="CX38" i="57"/>
  <c r="DH38" i="57" s="1"/>
  <c r="Y38" i="57"/>
  <c r="A38" i="57"/>
  <c r="DC37" i="57"/>
  <c r="DA37" i="57"/>
  <c r="CZ37" i="57"/>
  <c r="DB37" i="57" s="1"/>
  <c r="CY37" i="57"/>
  <c r="Y37" i="57"/>
  <c r="CX37" i="57" s="1"/>
  <c r="A37" i="57"/>
  <c r="DC36" i="57"/>
  <c r="DB36" i="57"/>
  <c r="DA36" i="57"/>
  <c r="CZ36" i="57"/>
  <c r="CY36" i="57"/>
  <c r="CW36" i="57"/>
  <c r="Y36" i="57"/>
  <c r="CX36" i="57" s="1"/>
  <c r="A36" i="57"/>
  <c r="DC35" i="57"/>
  <c r="DA35" i="57"/>
  <c r="CZ35" i="57"/>
  <c r="DB35" i="57" s="1"/>
  <c r="CY35" i="57"/>
  <c r="Y35" i="57"/>
  <c r="A35" i="57"/>
  <c r="DC34" i="57"/>
  <c r="DA34" i="57"/>
  <c r="CZ34" i="57"/>
  <c r="DB34" i="57" s="1"/>
  <c r="CY34" i="57"/>
  <c r="Y34" i="57"/>
  <c r="CX34" i="57" s="1"/>
  <c r="G131" i="50" s="1"/>
  <c r="A34" i="57"/>
  <c r="DC33" i="57"/>
  <c r="DA33" i="57"/>
  <c r="CZ33" i="57"/>
  <c r="DB33" i="57" s="1"/>
  <c r="CY33" i="57"/>
  <c r="Y33" i="57"/>
  <c r="CX33" i="57" s="1"/>
  <c r="A33" i="57"/>
  <c r="DC32" i="57"/>
  <c r="DA32" i="57"/>
  <c r="CZ32" i="57"/>
  <c r="CY32" i="57"/>
  <c r="CV32" i="57"/>
  <c r="U145" i="55" s="1"/>
  <c r="G127" i="50" s="1"/>
  <c r="CU32" i="57"/>
  <c r="Y32" i="57"/>
  <c r="CX32" i="57" s="1"/>
  <c r="A32" i="57"/>
  <c r="DC31" i="57"/>
  <c r="DA31" i="57"/>
  <c r="CZ31" i="57"/>
  <c r="DB31" i="57" s="1"/>
  <c r="CY31" i="57"/>
  <c r="Y31" i="57"/>
  <c r="CX31" i="57" s="1"/>
  <c r="A31" i="57"/>
  <c r="DG30" i="57"/>
  <c r="DC30" i="57"/>
  <c r="DA30" i="57"/>
  <c r="CZ30" i="57"/>
  <c r="DB30" i="57" s="1"/>
  <c r="CY30" i="57"/>
  <c r="Y30" i="57"/>
  <c r="CX30" i="57" s="1"/>
  <c r="DF30" i="57" s="1"/>
  <c r="DJ30" i="57" s="1"/>
  <c r="A30" i="57"/>
  <c r="DG29" i="57"/>
  <c r="DC29" i="57"/>
  <c r="DB29" i="57"/>
  <c r="DA29" i="57"/>
  <c r="CZ29" i="57"/>
  <c r="CY29" i="57"/>
  <c r="Y29" i="57"/>
  <c r="CX29" i="57" s="1"/>
  <c r="A29" i="57"/>
  <c r="DC28" i="57"/>
  <c r="DB28" i="57"/>
  <c r="DA28" i="57"/>
  <c r="CZ28" i="57"/>
  <c r="CY28" i="57"/>
  <c r="Y28" i="57"/>
  <c r="CX28" i="57" s="1"/>
  <c r="G117" i="50" s="1"/>
  <c r="A28" i="57"/>
  <c r="DC27" i="57"/>
  <c r="DA27" i="57"/>
  <c r="CZ27" i="57"/>
  <c r="DB27" i="57" s="1"/>
  <c r="CY27" i="57"/>
  <c r="Y27" i="57"/>
  <c r="A27" i="57"/>
  <c r="DC26" i="57"/>
  <c r="DA26" i="57"/>
  <c r="CZ26" i="57"/>
  <c r="DB26" i="57" s="1"/>
  <c r="CY26" i="57"/>
  <c r="CX26" i="57"/>
  <c r="DH26" i="57" s="1"/>
  <c r="L113" i="50" s="1"/>
  <c r="CW26" i="57"/>
  <c r="Y26" i="57"/>
  <c r="A26" i="57"/>
  <c r="DC25" i="57"/>
  <c r="DA25" i="57"/>
  <c r="CZ25" i="57"/>
  <c r="DB25" i="57" s="1"/>
  <c r="CY25" i="57"/>
  <c r="Y25" i="57"/>
  <c r="CX25" i="57" s="1"/>
  <c r="A25" i="57"/>
  <c r="DC24" i="57"/>
  <c r="DA24" i="57"/>
  <c r="CZ24" i="57"/>
  <c r="DB24" i="57" s="1"/>
  <c r="CY24" i="57"/>
  <c r="CV24" i="57"/>
  <c r="U143" i="55" s="1"/>
  <c r="G108" i="50" s="1"/>
  <c r="CU24" i="57"/>
  <c r="Y24" i="57"/>
  <c r="CX24" i="57" s="1"/>
  <c r="A24" i="57"/>
  <c r="DC23" i="57"/>
  <c r="DA23" i="57"/>
  <c r="CZ23" i="57"/>
  <c r="DB23" i="57" s="1"/>
  <c r="CY23" i="57"/>
  <c r="Y23" i="57"/>
  <c r="A23" i="57"/>
  <c r="DC22" i="57"/>
  <c r="DA22" i="57"/>
  <c r="CZ22" i="57"/>
  <c r="CY22" i="57"/>
  <c r="Y22" i="57"/>
  <c r="A22" i="57"/>
  <c r="DC21" i="57"/>
  <c r="DB21" i="57"/>
  <c r="DA21" i="57"/>
  <c r="CZ21" i="57"/>
  <c r="CY21" i="57"/>
  <c r="Y21" i="57"/>
  <c r="A21" i="57"/>
  <c r="DC20" i="57"/>
  <c r="DB20" i="57"/>
  <c r="DA20" i="57"/>
  <c r="CZ20" i="57"/>
  <c r="CY20" i="57"/>
  <c r="Y20" i="57"/>
  <c r="A20" i="57"/>
  <c r="DC19" i="57"/>
  <c r="DA19" i="57"/>
  <c r="CZ19" i="57"/>
  <c r="DB19" i="57" s="1"/>
  <c r="CY19" i="57"/>
  <c r="Y19" i="57"/>
  <c r="A19" i="57"/>
  <c r="DC18" i="57"/>
  <c r="DB18" i="57"/>
  <c r="DA18" i="57"/>
  <c r="CZ18" i="57"/>
  <c r="H57" i="50" s="1"/>
  <c r="CY18" i="57"/>
  <c r="Y18" i="57"/>
  <c r="A18" i="57"/>
  <c r="DC17" i="57"/>
  <c r="DA17" i="57"/>
  <c r="CZ17" i="57"/>
  <c r="DB17" i="57" s="1"/>
  <c r="CY17" i="57"/>
  <c r="Y17" i="57"/>
  <c r="A17" i="57"/>
  <c r="DC16" i="57"/>
  <c r="DA16" i="57"/>
  <c r="CZ16" i="57"/>
  <c r="CY16" i="57"/>
  <c r="Y16" i="57"/>
  <c r="A16" i="57"/>
  <c r="DC15" i="57"/>
  <c r="DA15" i="57"/>
  <c r="CZ15" i="57"/>
  <c r="DB15" i="57" s="1"/>
  <c r="CY15" i="57"/>
  <c r="Y15" i="57"/>
  <c r="CX15" i="57" s="1"/>
  <c r="A15" i="57"/>
  <c r="DC14" i="57"/>
  <c r="DA14" i="57"/>
  <c r="CZ14" i="57"/>
  <c r="DB14" i="57" s="1"/>
  <c r="CY14" i="57"/>
  <c r="Y14" i="57"/>
  <c r="CX14" i="57" s="1"/>
  <c r="A14" i="57"/>
  <c r="DC13" i="57"/>
  <c r="DA13" i="57"/>
  <c r="CZ13" i="57"/>
  <c r="CY13" i="57"/>
  <c r="CX13" i="57"/>
  <c r="G80" i="49" s="1"/>
  <c r="CW13" i="57"/>
  <c r="Y13" i="57"/>
  <c r="A13" i="57"/>
  <c r="DC12" i="57"/>
  <c r="DA12" i="57"/>
  <c r="CZ12" i="57"/>
  <c r="DB12" i="57" s="1"/>
  <c r="CY12" i="57"/>
  <c r="Y12" i="57"/>
  <c r="A12" i="57"/>
  <c r="DC11" i="57"/>
  <c r="DA11" i="57"/>
  <c r="CZ11" i="57"/>
  <c r="H76" i="49" s="1"/>
  <c r="CY11" i="57"/>
  <c r="CX11" i="57"/>
  <c r="CW11" i="57"/>
  <c r="Y11" i="57"/>
  <c r="A11" i="57"/>
  <c r="DC10" i="57"/>
  <c r="DA10" i="57"/>
  <c r="CZ10" i="57"/>
  <c r="DB10" i="57" s="1"/>
  <c r="CY10" i="57"/>
  <c r="Y10" i="57"/>
  <c r="CX10" i="57" s="1"/>
  <c r="A10" i="57"/>
  <c r="DF9" i="57"/>
  <c r="DC9" i="57"/>
  <c r="DA9" i="57"/>
  <c r="CZ9" i="57"/>
  <c r="DB9" i="57" s="1"/>
  <c r="CY9" i="57"/>
  <c r="CV9" i="57"/>
  <c r="CU9" i="57"/>
  <c r="P31" i="55" s="1"/>
  <c r="O31" i="55" s="1"/>
  <c r="Y9" i="57"/>
  <c r="CX9" i="57" s="1"/>
  <c r="A9" i="57"/>
  <c r="DI8" i="57"/>
  <c r="DF8" i="57"/>
  <c r="DJ8" i="57" s="1"/>
  <c r="DC8" i="57"/>
  <c r="DA8" i="57"/>
  <c r="CZ8" i="57"/>
  <c r="DB8" i="57" s="1"/>
  <c r="CY8" i="57"/>
  <c r="Y8" i="57"/>
  <c r="CX8" i="57" s="1"/>
  <c r="DH8" i="57" s="1"/>
  <c r="A8" i="57"/>
  <c r="DG7" i="57"/>
  <c r="DF7" i="57"/>
  <c r="DC7" i="57"/>
  <c r="DA7" i="57"/>
  <c r="CZ7" i="57"/>
  <c r="DB7" i="57" s="1"/>
  <c r="CY7" i="57"/>
  <c r="Y7" i="57"/>
  <c r="CX7" i="57" s="1"/>
  <c r="A7" i="57"/>
  <c r="DC6" i="57"/>
  <c r="DA6" i="57"/>
  <c r="CZ6" i="57"/>
  <c r="DB6" i="57" s="1"/>
  <c r="CY6" i="57"/>
  <c r="Y6" i="57"/>
  <c r="CX6" i="57" s="1"/>
  <c r="A6" i="57"/>
  <c r="DC5" i="57"/>
  <c r="DB5" i="57"/>
  <c r="DA5" i="57"/>
  <c r="CZ5" i="57"/>
  <c r="CY5" i="57"/>
  <c r="CX5" i="57"/>
  <c r="Y5" i="57"/>
  <c r="A5" i="57"/>
  <c r="DC4" i="57"/>
  <c r="DA4" i="57"/>
  <c r="CZ4" i="57"/>
  <c r="DB4" i="57" s="1"/>
  <c r="CY4" i="57"/>
  <c r="Y4" i="57"/>
  <c r="A4" i="57"/>
  <c r="DC3" i="57"/>
  <c r="DB3" i="57"/>
  <c r="DA3" i="57"/>
  <c r="CZ3" i="57"/>
  <c r="CY3" i="57"/>
  <c r="Y3" i="57"/>
  <c r="A3" i="57"/>
  <c r="DI2" i="57"/>
  <c r="DJ2" i="57" s="1"/>
  <c r="DF2" i="57"/>
  <c r="DC2" i="57"/>
  <c r="DA2" i="57"/>
  <c r="CZ2" i="57"/>
  <c r="DB2" i="57" s="1"/>
  <c r="CY2" i="57"/>
  <c r="Y2" i="57"/>
  <c r="CX2" i="57" s="1"/>
  <c r="A2" i="57"/>
  <c r="DC1" i="57"/>
  <c r="DA1" i="57"/>
  <c r="CZ1" i="57"/>
  <c r="DB1" i="57" s="1"/>
  <c r="CY1" i="57"/>
  <c r="CU1" i="57"/>
  <c r="Y1" i="57"/>
  <c r="CX1" i="57" s="1"/>
  <c r="DF1" i="57" s="1"/>
  <c r="A1" i="57"/>
  <c r="G528" i="55"/>
  <c r="F528" i="55"/>
  <c r="D528" i="55"/>
  <c r="C528" i="55"/>
  <c r="B528" i="55"/>
  <c r="G498" i="55"/>
  <c r="G459" i="55" s="1"/>
  <c r="F498" i="55"/>
  <c r="F459" i="55" s="1"/>
  <c r="D498" i="55"/>
  <c r="D459" i="55" s="1"/>
  <c r="C498" i="55"/>
  <c r="C459" i="55" s="1"/>
  <c r="B498" i="55"/>
  <c r="B459" i="55" s="1"/>
  <c r="CM468" i="55"/>
  <c r="CL468" i="55"/>
  <c r="CK468" i="55"/>
  <c r="BY468" i="55"/>
  <c r="BY463" i="55" s="1"/>
  <c r="BX468" i="55"/>
  <c r="BX463" i="55" s="1"/>
  <c r="BC468" i="55"/>
  <c r="F484" i="55" s="1"/>
  <c r="BB468" i="55"/>
  <c r="AP468" i="55"/>
  <c r="AO468" i="55"/>
  <c r="G468" i="55"/>
  <c r="G463" i="55" s="1"/>
  <c r="F468" i="55"/>
  <c r="D468" i="55"/>
  <c r="C468" i="55"/>
  <c r="B468" i="55"/>
  <c r="GV466" i="55"/>
  <c r="HC466" i="55" s="1"/>
  <c r="GX466" i="55" s="1"/>
  <c r="GO466" i="55"/>
  <c r="GN466" i="55"/>
  <c r="GL466" i="55"/>
  <c r="CW466" i="55"/>
  <c r="CV466" i="55"/>
  <c r="CU466" i="55"/>
  <c r="T466" i="55" s="1"/>
  <c r="CT466" i="55"/>
  <c r="CS466" i="55"/>
  <c r="CR466" i="55"/>
  <c r="CQ466" i="55"/>
  <c r="AJ466" i="55"/>
  <c r="CX466" i="55" s="1"/>
  <c r="W466" i="55" s="1"/>
  <c r="AI466" i="55"/>
  <c r="AH466" i="55"/>
  <c r="AG466" i="55"/>
  <c r="AF466" i="55"/>
  <c r="AE466" i="55"/>
  <c r="AD466" i="55"/>
  <c r="AC466" i="55"/>
  <c r="V466" i="55"/>
  <c r="D466" i="55"/>
  <c r="C466" i="55"/>
  <c r="GV465" i="55"/>
  <c r="HC465" i="55" s="1"/>
  <c r="GX465" i="55" s="1"/>
  <c r="CJ468" i="55" s="1"/>
  <c r="GO465" i="55"/>
  <c r="CC468" i="55" s="1"/>
  <c r="GN465" i="55"/>
  <c r="GL465" i="55"/>
  <c r="CX465" i="55"/>
  <c r="CW465" i="55"/>
  <c r="CV465" i="55"/>
  <c r="CT465" i="55"/>
  <c r="CS465" i="55"/>
  <c r="CR465" i="55"/>
  <c r="CQ465" i="55"/>
  <c r="AJ465" i="55"/>
  <c r="AI465" i="55"/>
  <c r="AH465" i="55"/>
  <c r="AG465" i="55"/>
  <c r="CU465" i="55" s="1"/>
  <c r="T465" i="55" s="1"/>
  <c r="AF465" i="55"/>
  <c r="AE465" i="55"/>
  <c r="AD465" i="55" s="1"/>
  <c r="AC465" i="55"/>
  <c r="W465" i="55"/>
  <c r="V465" i="55"/>
  <c r="D465" i="55"/>
  <c r="C465" i="55"/>
  <c r="GX463" i="55"/>
  <c r="GW463" i="55"/>
  <c r="GV463" i="55"/>
  <c r="GU463" i="55"/>
  <c r="GT463" i="55"/>
  <c r="GS463" i="55"/>
  <c r="GR463" i="55"/>
  <c r="GQ463" i="55"/>
  <c r="GP463" i="55"/>
  <c r="GO463" i="55"/>
  <c r="GN463" i="55"/>
  <c r="GM463" i="55"/>
  <c r="GL463" i="55"/>
  <c r="GK463" i="55"/>
  <c r="GJ463" i="55"/>
  <c r="GI463" i="55"/>
  <c r="GH463" i="55"/>
  <c r="GG463" i="55"/>
  <c r="GF463" i="55"/>
  <c r="GE463" i="55"/>
  <c r="GD463" i="55"/>
  <c r="GC463" i="55"/>
  <c r="GB463" i="55"/>
  <c r="GA463" i="55"/>
  <c r="FZ463" i="55"/>
  <c r="FY463" i="55"/>
  <c r="FX463" i="55"/>
  <c r="FW463" i="55"/>
  <c r="FV463" i="55"/>
  <c r="FU463" i="55"/>
  <c r="FT463" i="55"/>
  <c r="FS463" i="55"/>
  <c r="FR463" i="55"/>
  <c r="FQ463" i="55"/>
  <c r="FP463" i="55"/>
  <c r="FO463" i="55"/>
  <c r="FN463" i="55"/>
  <c r="FM463" i="55"/>
  <c r="FL463" i="55"/>
  <c r="FK463" i="55"/>
  <c r="FJ463" i="55"/>
  <c r="FI463" i="55"/>
  <c r="FH463" i="55"/>
  <c r="FG463" i="55"/>
  <c r="FF463" i="55"/>
  <c r="FE463" i="55"/>
  <c r="FD463" i="55"/>
  <c r="FC463" i="55"/>
  <c r="FB463" i="55"/>
  <c r="FA463" i="55"/>
  <c r="EZ463" i="55"/>
  <c r="EY463" i="55"/>
  <c r="EX463" i="55"/>
  <c r="EW463" i="55"/>
  <c r="EV463" i="55"/>
  <c r="EU463" i="55"/>
  <c r="ET463" i="55"/>
  <c r="ES463" i="55"/>
  <c r="ER463" i="55"/>
  <c r="EQ463" i="55"/>
  <c r="EP463" i="55"/>
  <c r="EO463" i="55"/>
  <c r="EN463" i="55"/>
  <c r="EM463" i="55"/>
  <c r="EL463" i="55"/>
  <c r="EK463" i="55"/>
  <c r="EJ463" i="55"/>
  <c r="EI463" i="55"/>
  <c r="EH463" i="55"/>
  <c r="EG463" i="55"/>
  <c r="EF463" i="55"/>
  <c r="EE463" i="55"/>
  <c r="ED463" i="55"/>
  <c r="EC463" i="55"/>
  <c r="EB463" i="55"/>
  <c r="EA463" i="55"/>
  <c r="DZ463" i="55"/>
  <c r="DY463" i="55"/>
  <c r="DX463" i="55"/>
  <c r="DW463" i="55"/>
  <c r="DV463" i="55"/>
  <c r="DU463" i="55"/>
  <c r="DT463" i="55"/>
  <c r="DS463" i="55"/>
  <c r="DR463" i="55"/>
  <c r="DQ463" i="55"/>
  <c r="DP463" i="55"/>
  <c r="DO463" i="55"/>
  <c r="DN463" i="55"/>
  <c r="DM463" i="55"/>
  <c r="DL463" i="55"/>
  <c r="DK463" i="55"/>
  <c r="DJ463" i="55"/>
  <c r="DI463" i="55"/>
  <c r="DH463" i="55"/>
  <c r="DG463" i="55"/>
  <c r="DF463" i="55"/>
  <c r="DE463" i="55"/>
  <c r="DD463" i="55"/>
  <c r="DC463" i="55"/>
  <c r="DB463" i="55"/>
  <c r="DA463" i="55"/>
  <c r="CZ463" i="55"/>
  <c r="CY463" i="55"/>
  <c r="CX463" i="55"/>
  <c r="CW463" i="55"/>
  <c r="CV463" i="55"/>
  <c r="CU463" i="55"/>
  <c r="CT463" i="55"/>
  <c r="CS463" i="55"/>
  <c r="CR463" i="55"/>
  <c r="CQ463" i="55"/>
  <c r="CP463" i="55"/>
  <c r="CO463" i="55"/>
  <c r="CN463" i="55"/>
  <c r="CL463" i="55"/>
  <c r="CK463" i="55"/>
  <c r="BW463" i="55"/>
  <c r="BV463" i="55"/>
  <c r="BU463" i="55"/>
  <c r="BT463" i="55"/>
  <c r="BS463" i="55"/>
  <c r="BR463" i="55"/>
  <c r="BQ463" i="55"/>
  <c r="BP463" i="55"/>
  <c r="BO463" i="55"/>
  <c r="BN463" i="55"/>
  <c r="BM463" i="55"/>
  <c r="BL463" i="55"/>
  <c r="BK463" i="55"/>
  <c r="BJ463" i="55"/>
  <c r="BI463" i="55"/>
  <c r="BH463" i="55"/>
  <c r="BG463" i="55"/>
  <c r="BF463" i="55"/>
  <c r="BE463" i="55"/>
  <c r="BC463" i="55"/>
  <c r="BB463" i="55"/>
  <c r="AN463" i="55"/>
  <c r="AM463" i="55"/>
  <c r="AA463" i="55"/>
  <c r="Z463" i="55"/>
  <c r="F463" i="55"/>
  <c r="E463" i="55"/>
  <c r="D463" i="55"/>
  <c r="C463" i="55"/>
  <c r="B463" i="55"/>
  <c r="D461" i="55"/>
  <c r="GX459" i="55"/>
  <c r="GW459" i="55"/>
  <c r="GV459" i="55"/>
  <c r="GU459" i="55"/>
  <c r="GT459" i="55"/>
  <c r="GS459" i="55"/>
  <c r="GR459" i="55"/>
  <c r="GQ459" i="55"/>
  <c r="GP459" i="55"/>
  <c r="GO459" i="55"/>
  <c r="GN459" i="55"/>
  <c r="GM459" i="55"/>
  <c r="GL459" i="55"/>
  <c r="GK459" i="55"/>
  <c r="GJ459" i="55"/>
  <c r="GI459" i="55"/>
  <c r="GH459" i="55"/>
  <c r="GG459" i="55"/>
  <c r="GF459" i="55"/>
  <c r="GE459" i="55"/>
  <c r="GD459" i="55"/>
  <c r="GC459" i="55"/>
  <c r="GB459" i="55"/>
  <c r="GA459" i="55"/>
  <c r="FZ459" i="55"/>
  <c r="FY459" i="55"/>
  <c r="FX459" i="55"/>
  <c r="FW459" i="55"/>
  <c r="FV459" i="55"/>
  <c r="FU459" i="55"/>
  <c r="FT459" i="55"/>
  <c r="FS459" i="55"/>
  <c r="FR459" i="55"/>
  <c r="FQ459" i="55"/>
  <c r="FP459" i="55"/>
  <c r="FO459" i="55"/>
  <c r="FN459" i="55"/>
  <c r="FM459" i="55"/>
  <c r="FL459" i="55"/>
  <c r="FK459" i="55"/>
  <c r="FJ459" i="55"/>
  <c r="FI459" i="55"/>
  <c r="FH459" i="55"/>
  <c r="FG459" i="55"/>
  <c r="FF459" i="55"/>
  <c r="FE459" i="55"/>
  <c r="FD459" i="55"/>
  <c r="FC459" i="55"/>
  <c r="FB459" i="55"/>
  <c r="FA459" i="55"/>
  <c r="EZ459" i="55"/>
  <c r="EY459" i="55"/>
  <c r="EX459" i="55"/>
  <c r="EW459" i="55"/>
  <c r="EV459" i="55"/>
  <c r="EU459" i="55"/>
  <c r="ET459" i="55"/>
  <c r="ES459" i="55"/>
  <c r="ER459" i="55"/>
  <c r="EQ459" i="55"/>
  <c r="EP459" i="55"/>
  <c r="EO459" i="55"/>
  <c r="EN459" i="55"/>
  <c r="EM459" i="55"/>
  <c r="EL459" i="55"/>
  <c r="EK459" i="55"/>
  <c r="EJ459" i="55"/>
  <c r="EI459" i="55"/>
  <c r="EH459" i="55"/>
  <c r="EG459" i="55"/>
  <c r="EF459" i="55"/>
  <c r="EE459" i="55"/>
  <c r="ED459" i="55"/>
  <c r="EC459" i="55"/>
  <c r="EB459" i="55"/>
  <c r="EA459" i="55"/>
  <c r="DZ459" i="55"/>
  <c r="DY459" i="55"/>
  <c r="DX459" i="55"/>
  <c r="DW459" i="55"/>
  <c r="DV459" i="55"/>
  <c r="DU459" i="55"/>
  <c r="DT459" i="55"/>
  <c r="DS459" i="55"/>
  <c r="DR459" i="55"/>
  <c r="DQ459" i="55"/>
  <c r="DP459" i="55"/>
  <c r="DO459" i="55"/>
  <c r="DN459" i="55"/>
  <c r="DM459" i="55"/>
  <c r="DL459" i="55"/>
  <c r="DK459" i="55"/>
  <c r="DJ459" i="55"/>
  <c r="DI459" i="55"/>
  <c r="DH459" i="55"/>
  <c r="DG459" i="55"/>
  <c r="DF459" i="55"/>
  <c r="DE459" i="55"/>
  <c r="DD459" i="55"/>
  <c r="DC459" i="55"/>
  <c r="DB459" i="55"/>
  <c r="DA459" i="55"/>
  <c r="CZ459" i="55"/>
  <c r="CY459" i="55"/>
  <c r="CX459" i="55"/>
  <c r="CW459" i="55"/>
  <c r="CV459" i="55"/>
  <c r="CU459" i="55"/>
  <c r="CT459" i="55"/>
  <c r="CS459" i="55"/>
  <c r="CR459" i="55"/>
  <c r="CQ459" i="55"/>
  <c r="CP459" i="55"/>
  <c r="CO459" i="55"/>
  <c r="CN459" i="55"/>
  <c r="CM459" i="55"/>
  <c r="CL459" i="55"/>
  <c r="CK459" i="55"/>
  <c r="CJ459" i="55"/>
  <c r="CI459" i="55"/>
  <c r="CH459" i="55"/>
  <c r="CG459" i="55"/>
  <c r="CF459" i="55"/>
  <c r="CE459" i="55"/>
  <c r="CD459" i="55"/>
  <c r="CC459" i="55"/>
  <c r="CB459" i="55"/>
  <c r="CA459" i="55"/>
  <c r="BZ459" i="55"/>
  <c r="BY459" i="55"/>
  <c r="BX459" i="55"/>
  <c r="BW459" i="55"/>
  <c r="BV459" i="55"/>
  <c r="BU459" i="55"/>
  <c r="BT459" i="55"/>
  <c r="BS459" i="55"/>
  <c r="BR459" i="55"/>
  <c r="BQ459" i="55"/>
  <c r="BP459" i="55"/>
  <c r="BO459" i="55"/>
  <c r="BN459" i="55"/>
  <c r="BM459" i="55"/>
  <c r="BL459" i="55"/>
  <c r="BK459" i="55"/>
  <c r="BJ459" i="55"/>
  <c r="BI459" i="55"/>
  <c r="BH459" i="55"/>
  <c r="BG459" i="55"/>
  <c r="BF459" i="55"/>
  <c r="BE459" i="55"/>
  <c r="AN459" i="55"/>
  <c r="AM459" i="55"/>
  <c r="AL459" i="55"/>
  <c r="AK459" i="55"/>
  <c r="AJ459" i="55"/>
  <c r="AI459" i="55"/>
  <c r="AH459" i="55"/>
  <c r="AG459" i="55"/>
  <c r="AF459" i="55"/>
  <c r="AE459" i="55"/>
  <c r="AD459" i="55"/>
  <c r="AC459" i="55"/>
  <c r="AB459" i="55"/>
  <c r="AA459" i="55"/>
  <c r="Z459" i="55"/>
  <c r="E459" i="55"/>
  <c r="D457" i="55"/>
  <c r="BD427" i="55"/>
  <c r="AP427" i="55"/>
  <c r="G427" i="55"/>
  <c r="G384" i="55" s="1"/>
  <c r="F427" i="55"/>
  <c r="D427" i="55"/>
  <c r="C427" i="55"/>
  <c r="C384" i="55" s="1"/>
  <c r="B427" i="55"/>
  <c r="CM397" i="55"/>
  <c r="CL397" i="55"/>
  <c r="CK397" i="55"/>
  <c r="BY397" i="55"/>
  <c r="BX397" i="55"/>
  <c r="BD397" i="55"/>
  <c r="BC397" i="55"/>
  <c r="BB397" i="55"/>
  <c r="F410" i="55" s="1"/>
  <c r="AP397" i="55"/>
  <c r="F406" i="55" s="1"/>
  <c r="G397" i="55"/>
  <c r="F397" i="55"/>
  <c r="F388" i="55" s="1"/>
  <c r="D397" i="55"/>
  <c r="C397" i="55"/>
  <c r="B397" i="55"/>
  <c r="GV395" i="55"/>
  <c r="HC395" i="55" s="1"/>
  <c r="GX395" i="55" s="1"/>
  <c r="GO395" i="55"/>
  <c r="GN395" i="55"/>
  <c r="GL395" i="55"/>
  <c r="CX395" i="55"/>
  <c r="W395" i="55" s="1"/>
  <c r="CW395" i="55"/>
  <c r="CV395" i="55"/>
  <c r="CT395" i="55"/>
  <c r="CS395" i="55"/>
  <c r="CR395" i="55"/>
  <c r="CQ395" i="55"/>
  <c r="AJ395" i="55"/>
  <c r="AI395" i="55"/>
  <c r="AH395" i="55"/>
  <c r="AG395" i="55"/>
  <c r="CU395" i="55" s="1"/>
  <c r="T395" i="55" s="1"/>
  <c r="AF395" i="55"/>
  <c r="AE395" i="55"/>
  <c r="AD395" i="55" s="1"/>
  <c r="AC395" i="55"/>
  <c r="V395" i="55"/>
  <c r="D395" i="55"/>
  <c r="C395" i="55"/>
  <c r="GV394" i="55"/>
  <c r="HC394" i="55" s="1"/>
  <c r="GX394" i="55" s="1"/>
  <c r="GO394" i="55"/>
  <c r="GN394" i="55"/>
  <c r="GL394" i="55"/>
  <c r="CW394" i="55"/>
  <c r="CV394" i="55"/>
  <c r="CT394" i="55"/>
  <c r="CS394" i="55"/>
  <c r="CR394" i="55"/>
  <c r="CQ394" i="55"/>
  <c r="AJ394" i="55"/>
  <c r="CX394" i="55" s="1"/>
  <c r="W394" i="55" s="1"/>
  <c r="AI394" i="55"/>
  <c r="AH394" i="55"/>
  <c r="AG394" i="55"/>
  <c r="CU394" i="55" s="1"/>
  <c r="T394" i="55" s="1"/>
  <c r="AF394" i="55"/>
  <c r="AE394" i="55"/>
  <c r="AD394" i="55" s="1"/>
  <c r="AC394" i="55"/>
  <c r="V394" i="55"/>
  <c r="D394" i="55"/>
  <c r="C394" i="55"/>
  <c r="GV393" i="55"/>
  <c r="HC393" i="55" s="1"/>
  <c r="GX393" i="55" s="1"/>
  <c r="GO393" i="55"/>
  <c r="GN393" i="55"/>
  <c r="GL393" i="55"/>
  <c r="CX393" i="55"/>
  <c r="W393" i="55" s="1"/>
  <c r="CW393" i="55"/>
  <c r="CV393" i="55"/>
  <c r="CT393" i="55"/>
  <c r="CS393" i="55"/>
  <c r="CR393" i="55"/>
  <c r="CQ393" i="55"/>
  <c r="AJ393" i="55"/>
  <c r="AI393" i="55"/>
  <c r="AH393" i="55"/>
  <c r="AG393" i="55"/>
  <c r="CU393" i="55" s="1"/>
  <c r="T393" i="55" s="1"/>
  <c r="AF393" i="55"/>
  <c r="AE393" i="55"/>
  <c r="AD393" i="55" s="1"/>
  <c r="AC393" i="55"/>
  <c r="V393" i="55"/>
  <c r="D393" i="55"/>
  <c r="C393" i="55"/>
  <c r="GV392" i="55"/>
  <c r="HC392" i="55" s="1"/>
  <c r="GX392" i="55" s="1"/>
  <c r="GO392" i="55"/>
  <c r="GN392" i="55"/>
  <c r="GL392" i="55"/>
  <c r="CW392" i="55"/>
  <c r="CV392" i="55"/>
  <c r="CU392" i="55"/>
  <c r="T392" i="55" s="1"/>
  <c r="CT392" i="55"/>
  <c r="CS392" i="55"/>
  <c r="CR392" i="55"/>
  <c r="CQ392" i="55"/>
  <c r="AJ392" i="55"/>
  <c r="CX392" i="55" s="1"/>
  <c r="W392" i="55" s="1"/>
  <c r="AI392" i="55"/>
  <c r="AH392" i="55"/>
  <c r="AG392" i="55"/>
  <c r="AF392" i="55"/>
  <c r="AE392" i="55"/>
  <c r="AD392" i="55"/>
  <c r="AC392" i="55"/>
  <c r="V392" i="55"/>
  <c r="D392" i="55"/>
  <c r="C392" i="55"/>
  <c r="HC391" i="55"/>
  <c r="GX391" i="55" s="1"/>
  <c r="GV391" i="55"/>
  <c r="GO391" i="55"/>
  <c r="GN391" i="55"/>
  <c r="GL391" i="55"/>
  <c r="CX391" i="55"/>
  <c r="W391" i="55" s="1"/>
  <c r="CW391" i="55"/>
  <c r="CV391" i="55"/>
  <c r="CT391" i="55"/>
  <c r="CS391" i="55"/>
  <c r="CR391" i="55"/>
  <c r="CQ391" i="55"/>
  <c r="AJ391" i="55"/>
  <c r="AI391" i="55"/>
  <c r="AH391" i="55"/>
  <c r="AG391" i="55"/>
  <c r="CU391" i="55" s="1"/>
  <c r="T391" i="55" s="1"/>
  <c r="AF391" i="55"/>
  <c r="AE391" i="55"/>
  <c r="AD391" i="55" s="1"/>
  <c r="AC391" i="55"/>
  <c r="V391" i="55"/>
  <c r="D391" i="55"/>
  <c r="C391" i="55"/>
  <c r="GV390" i="55"/>
  <c r="HC390" i="55" s="1"/>
  <c r="GX390" i="55" s="1"/>
  <c r="GO390" i="55"/>
  <c r="GN390" i="55"/>
  <c r="GL390" i="55"/>
  <c r="CW390" i="55"/>
  <c r="CV390" i="55"/>
  <c r="CU390" i="55"/>
  <c r="CT390" i="55"/>
  <c r="CS390" i="55"/>
  <c r="CR390" i="55"/>
  <c r="CQ390" i="55"/>
  <c r="AJ390" i="55"/>
  <c r="CX390" i="55" s="1"/>
  <c r="W390" i="55" s="1"/>
  <c r="AI390" i="55"/>
  <c r="AH390" i="55"/>
  <c r="AG390" i="55"/>
  <c r="AF390" i="55"/>
  <c r="AE390" i="55"/>
  <c r="AD390" i="55"/>
  <c r="AB390" i="55" s="1"/>
  <c r="AC390" i="55"/>
  <c r="V390" i="55"/>
  <c r="T390" i="55"/>
  <c r="D390" i="55"/>
  <c r="C390" i="55"/>
  <c r="GX388" i="55"/>
  <c r="GW388" i="55"/>
  <c r="GV388" i="55"/>
  <c r="GU388" i="55"/>
  <c r="GT388" i="55"/>
  <c r="GS388" i="55"/>
  <c r="GR388" i="55"/>
  <c r="GQ388" i="55"/>
  <c r="GP388" i="55"/>
  <c r="GO388" i="55"/>
  <c r="GN388" i="55"/>
  <c r="GM388" i="55"/>
  <c r="GL388" i="55"/>
  <c r="GK388" i="55"/>
  <c r="GJ388" i="55"/>
  <c r="GI388" i="55"/>
  <c r="GH388" i="55"/>
  <c r="GG388" i="55"/>
  <c r="GF388" i="55"/>
  <c r="GE388" i="55"/>
  <c r="GD388" i="55"/>
  <c r="GC388" i="55"/>
  <c r="GB388" i="55"/>
  <c r="GA388" i="55"/>
  <c r="FZ388" i="55"/>
  <c r="FY388" i="55"/>
  <c r="FX388" i="55"/>
  <c r="FW388" i="55"/>
  <c r="FV388" i="55"/>
  <c r="FU388" i="55"/>
  <c r="FT388" i="55"/>
  <c r="FS388" i="55"/>
  <c r="FR388" i="55"/>
  <c r="FQ388" i="55"/>
  <c r="FP388" i="55"/>
  <c r="FO388" i="55"/>
  <c r="FN388" i="55"/>
  <c r="FM388" i="55"/>
  <c r="FL388" i="55"/>
  <c r="FK388" i="55"/>
  <c r="FJ388" i="55"/>
  <c r="FI388" i="55"/>
  <c r="FH388" i="55"/>
  <c r="FG388" i="55"/>
  <c r="FF388" i="55"/>
  <c r="FE388" i="55"/>
  <c r="FD388" i="55"/>
  <c r="FC388" i="55"/>
  <c r="FB388" i="55"/>
  <c r="FA388" i="55"/>
  <c r="EZ388" i="55"/>
  <c r="EY388" i="55"/>
  <c r="EX388" i="55"/>
  <c r="EW388" i="55"/>
  <c r="EV388" i="55"/>
  <c r="EU388" i="55"/>
  <c r="ET388" i="55"/>
  <c r="ES388" i="55"/>
  <c r="ER388" i="55"/>
  <c r="EQ388" i="55"/>
  <c r="EP388" i="55"/>
  <c r="EO388" i="55"/>
  <c r="EN388" i="55"/>
  <c r="EM388" i="55"/>
  <c r="EL388" i="55"/>
  <c r="EK388" i="55"/>
  <c r="EJ388" i="55"/>
  <c r="EI388" i="55"/>
  <c r="EH388" i="55"/>
  <c r="EG388" i="55"/>
  <c r="EF388" i="55"/>
  <c r="EE388" i="55"/>
  <c r="ED388" i="55"/>
  <c r="EC388" i="55"/>
  <c r="EB388" i="55"/>
  <c r="EA388" i="55"/>
  <c r="DZ388" i="55"/>
  <c r="DY388" i="55"/>
  <c r="DX388" i="55"/>
  <c r="DW388" i="55"/>
  <c r="DV388" i="55"/>
  <c r="DU388" i="55"/>
  <c r="DT388" i="55"/>
  <c r="DS388" i="55"/>
  <c r="DR388" i="55"/>
  <c r="DQ388" i="55"/>
  <c r="DP388" i="55"/>
  <c r="DO388" i="55"/>
  <c r="DN388" i="55"/>
  <c r="DM388" i="55"/>
  <c r="DL388" i="55"/>
  <c r="DK388" i="55"/>
  <c r="DJ388" i="55"/>
  <c r="DI388" i="55"/>
  <c r="DH388" i="55"/>
  <c r="DG388" i="55"/>
  <c r="DF388" i="55"/>
  <c r="DE388" i="55"/>
  <c r="DD388" i="55"/>
  <c r="DC388" i="55"/>
  <c r="DB388" i="55"/>
  <c r="DA388" i="55"/>
  <c r="CZ388" i="55"/>
  <c r="CY388" i="55"/>
  <c r="CX388" i="55"/>
  <c r="CW388" i="55"/>
  <c r="CV388" i="55"/>
  <c r="CU388" i="55"/>
  <c r="CT388" i="55"/>
  <c r="CS388" i="55"/>
  <c r="CR388" i="55"/>
  <c r="CQ388" i="55"/>
  <c r="CP388" i="55"/>
  <c r="CO388" i="55"/>
  <c r="CN388" i="55"/>
  <c r="CM388" i="55"/>
  <c r="CL388" i="55"/>
  <c r="CK388" i="55"/>
  <c r="BY388" i="55"/>
  <c r="BX388" i="55"/>
  <c r="BW388" i="55"/>
  <c r="BV388" i="55"/>
  <c r="BU388" i="55"/>
  <c r="BT388" i="55"/>
  <c r="BS388" i="55"/>
  <c r="BR388" i="55"/>
  <c r="BQ388" i="55"/>
  <c r="BP388" i="55"/>
  <c r="BO388" i="55"/>
  <c r="BN388" i="55"/>
  <c r="BM388" i="55"/>
  <c r="BL388" i="55"/>
  <c r="BK388" i="55"/>
  <c r="BJ388" i="55"/>
  <c r="BI388" i="55"/>
  <c r="BH388" i="55"/>
  <c r="BG388" i="55"/>
  <c r="BF388" i="55"/>
  <c r="BE388" i="55"/>
  <c r="AP388" i="55"/>
  <c r="AN388" i="55"/>
  <c r="AM388" i="55"/>
  <c r="AA388" i="55"/>
  <c r="Z388" i="55"/>
  <c r="G388" i="55"/>
  <c r="E388" i="55"/>
  <c r="D388" i="55"/>
  <c r="C388" i="55"/>
  <c r="B388" i="55"/>
  <c r="D386" i="55"/>
  <c r="GX384" i="55"/>
  <c r="GW384" i="55"/>
  <c r="GV384" i="55"/>
  <c r="GU384" i="55"/>
  <c r="GT384" i="55"/>
  <c r="GS384" i="55"/>
  <c r="GR384" i="55"/>
  <c r="GQ384" i="55"/>
  <c r="GP384" i="55"/>
  <c r="GO384" i="55"/>
  <c r="GN384" i="55"/>
  <c r="GM384" i="55"/>
  <c r="GL384" i="55"/>
  <c r="GK384" i="55"/>
  <c r="GJ384" i="55"/>
  <c r="GI384" i="55"/>
  <c r="GH384" i="55"/>
  <c r="GG384" i="55"/>
  <c r="GF384" i="55"/>
  <c r="GE384" i="55"/>
  <c r="GD384" i="55"/>
  <c r="GC384" i="55"/>
  <c r="GB384" i="55"/>
  <c r="GA384" i="55"/>
  <c r="FZ384" i="55"/>
  <c r="FY384" i="55"/>
  <c r="FX384" i="55"/>
  <c r="FW384" i="55"/>
  <c r="FV384" i="55"/>
  <c r="FU384" i="55"/>
  <c r="FT384" i="55"/>
  <c r="FS384" i="55"/>
  <c r="FR384" i="55"/>
  <c r="FQ384" i="55"/>
  <c r="FP384" i="55"/>
  <c r="FO384" i="55"/>
  <c r="FN384" i="55"/>
  <c r="FM384" i="55"/>
  <c r="FL384" i="55"/>
  <c r="FK384" i="55"/>
  <c r="FJ384" i="55"/>
  <c r="FI384" i="55"/>
  <c r="FH384" i="55"/>
  <c r="FG384" i="55"/>
  <c r="FF384" i="55"/>
  <c r="FE384" i="55"/>
  <c r="FD384" i="55"/>
  <c r="FC384" i="55"/>
  <c r="FB384" i="55"/>
  <c r="FA384" i="55"/>
  <c r="EZ384" i="55"/>
  <c r="EY384" i="55"/>
  <c r="EX384" i="55"/>
  <c r="EW384" i="55"/>
  <c r="EV384" i="55"/>
  <c r="EU384" i="55"/>
  <c r="ET384" i="55"/>
  <c r="ES384" i="55"/>
  <c r="ER384" i="55"/>
  <c r="EQ384" i="55"/>
  <c r="EP384" i="55"/>
  <c r="EO384" i="55"/>
  <c r="EN384" i="55"/>
  <c r="EM384" i="55"/>
  <c r="EL384" i="55"/>
  <c r="EK384" i="55"/>
  <c r="EJ384" i="55"/>
  <c r="EI384" i="55"/>
  <c r="EH384" i="55"/>
  <c r="EG384" i="55"/>
  <c r="EF384" i="55"/>
  <c r="EE384" i="55"/>
  <c r="ED384" i="55"/>
  <c r="EC384" i="55"/>
  <c r="EB384" i="55"/>
  <c r="EA384" i="55"/>
  <c r="DZ384" i="55"/>
  <c r="DY384" i="55"/>
  <c r="DX384" i="55"/>
  <c r="DW384" i="55"/>
  <c r="DV384" i="55"/>
  <c r="DU384" i="55"/>
  <c r="DT384" i="55"/>
  <c r="DS384" i="55"/>
  <c r="DR384" i="55"/>
  <c r="DQ384" i="55"/>
  <c r="DP384" i="55"/>
  <c r="DO384" i="55"/>
  <c r="DN384" i="55"/>
  <c r="DM384" i="55"/>
  <c r="DL384" i="55"/>
  <c r="DK384" i="55"/>
  <c r="DJ384" i="55"/>
  <c r="DI384" i="55"/>
  <c r="DH384" i="55"/>
  <c r="DG384" i="55"/>
  <c r="DF384" i="55"/>
  <c r="DE384" i="55"/>
  <c r="DD384" i="55"/>
  <c r="DC384" i="55"/>
  <c r="DB384" i="55"/>
  <c r="DA384" i="55"/>
  <c r="CZ384" i="55"/>
  <c r="CY384" i="55"/>
  <c r="CX384" i="55"/>
  <c r="CW384" i="55"/>
  <c r="CV384" i="55"/>
  <c r="CU384" i="55"/>
  <c r="CT384" i="55"/>
  <c r="CS384" i="55"/>
  <c r="CR384" i="55"/>
  <c r="CQ384" i="55"/>
  <c r="CP384" i="55"/>
  <c r="CO384" i="55"/>
  <c r="CN384" i="55"/>
  <c r="CM384" i="55"/>
  <c r="CL384" i="55"/>
  <c r="CK384" i="55"/>
  <c r="CJ384" i="55"/>
  <c r="CI384" i="55"/>
  <c r="CH384" i="55"/>
  <c r="CG384" i="55"/>
  <c r="CF384" i="55"/>
  <c r="CE384" i="55"/>
  <c r="CD384" i="55"/>
  <c r="CC384" i="55"/>
  <c r="CB384" i="55"/>
  <c r="CA384" i="55"/>
  <c r="BZ384" i="55"/>
  <c r="BY384" i="55"/>
  <c r="BX384" i="55"/>
  <c r="BW384" i="55"/>
  <c r="BV384" i="55"/>
  <c r="BU384" i="55"/>
  <c r="BT384" i="55"/>
  <c r="BS384" i="55"/>
  <c r="BR384" i="55"/>
  <c r="BQ384" i="55"/>
  <c r="BP384" i="55"/>
  <c r="BO384" i="55"/>
  <c r="BN384" i="55"/>
  <c r="BM384" i="55"/>
  <c r="BL384" i="55"/>
  <c r="BK384" i="55"/>
  <c r="BJ384" i="55"/>
  <c r="BI384" i="55"/>
  <c r="BH384" i="55"/>
  <c r="BG384" i="55"/>
  <c r="BF384" i="55"/>
  <c r="BE384" i="55"/>
  <c r="AN384" i="55"/>
  <c r="AM384" i="55"/>
  <c r="AL384" i="55"/>
  <c r="AK384" i="55"/>
  <c r="AJ384" i="55"/>
  <c r="AI384" i="55"/>
  <c r="AH384" i="55"/>
  <c r="AG384" i="55"/>
  <c r="AF384" i="55"/>
  <c r="AE384" i="55"/>
  <c r="AD384" i="55"/>
  <c r="AC384" i="55"/>
  <c r="AB384" i="55"/>
  <c r="AA384" i="55"/>
  <c r="Z384" i="55"/>
  <c r="F384" i="55"/>
  <c r="E384" i="55"/>
  <c r="D384" i="55"/>
  <c r="B384" i="55"/>
  <c r="D382" i="55"/>
  <c r="G352" i="55"/>
  <c r="G277" i="55" s="1"/>
  <c r="F352" i="55"/>
  <c r="D352" i="55"/>
  <c r="C352" i="55"/>
  <c r="B352" i="55"/>
  <c r="B277" i="55" s="1"/>
  <c r="CM322" i="55"/>
  <c r="CL322" i="55"/>
  <c r="CL318" i="55" s="1"/>
  <c r="CK322" i="55"/>
  <c r="CC322" i="55"/>
  <c r="BX322" i="55"/>
  <c r="BX318" i="55" s="1"/>
  <c r="BD322" i="55"/>
  <c r="BC322" i="55"/>
  <c r="F338" i="55" s="1"/>
  <c r="AO322" i="55"/>
  <c r="F326" i="55" s="1"/>
  <c r="G322" i="55"/>
  <c r="G318" i="55" s="1"/>
  <c r="F322" i="55"/>
  <c r="F318" i="55" s="1"/>
  <c r="D322" i="55"/>
  <c r="D318" i="55" s="1"/>
  <c r="C322" i="55"/>
  <c r="C318" i="55" s="1"/>
  <c r="B322" i="55"/>
  <c r="B318" i="55" s="1"/>
  <c r="HH320" i="55"/>
  <c r="GV320" i="55"/>
  <c r="HC320" i="55" s="1"/>
  <c r="GX320" i="55" s="1"/>
  <c r="CJ322" i="55" s="1"/>
  <c r="GP320" i="55"/>
  <c r="CD322" i="55" s="1"/>
  <c r="GO320" i="55"/>
  <c r="GN320" i="55"/>
  <c r="CB322" i="55" s="1"/>
  <c r="AS322" i="55" s="1"/>
  <c r="GL320" i="55"/>
  <c r="BZ322" i="55" s="1"/>
  <c r="CZ320" i="55"/>
  <c r="CY320" i="55"/>
  <c r="CU320" i="55"/>
  <c r="T320" i="55" s="1"/>
  <c r="AG322" i="55" s="1"/>
  <c r="CT320" i="55"/>
  <c r="S320" i="55" s="1"/>
  <c r="AF322" i="55" s="1"/>
  <c r="AF318" i="55" s="1"/>
  <c r="CS320" i="55"/>
  <c r="CR320" i="55"/>
  <c r="CQ320" i="55"/>
  <c r="P320" i="55" s="1"/>
  <c r="AJ320" i="55"/>
  <c r="CX320" i="55" s="1"/>
  <c r="W320" i="55" s="1"/>
  <c r="AJ322" i="55" s="1"/>
  <c r="AI320" i="55"/>
  <c r="CW320" i="55" s="1"/>
  <c r="V320" i="55" s="1"/>
  <c r="AI322" i="55" s="1"/>
  <c r="V322" i="55" s="1"/>
  <c r="AH320" i="55"/>
  <c r="CV320" i="55" s="1"/>
  <c r="U320" i="55" s="1"/>
  <c r="AH322" i="55" s="1"/>
  <c r="AG320" i="55"/>
  <c r="AF320" i="55"/>
  <c r="AE320" i="55"/>
  <c r="AD320" i="55"/>
  <c r="AC320" i="55"/>
  <c r="Y320" i="55"/>
  <c r="AL322" i="55" s="1"/>
  <c r="X320" i="55"/>
  <c r="AK322" i="55" s="1"/>
  <c r="R320" i="55"/>
  <c r="AE322" i="55" s="1"/>
  <c r="R322" i="55" s="1"/>
  <c r="Q320" i="55"/>
  <c r="AD322" i="55" s="1"/>
  <c r="GX318" i="55"/>
  <c r="GW318" i="55"/>
  <c r="GV318" i="55"/>
  <c r="GU318" i="55"/>
  <c r="GT318" i="55"/>
  <c r="GS318" i="55"/>
  <c r="GR318" i="55"/>
  <c r="GQ318" i="55"/>
  <c r="GP318" i="55"/>
  <c r="GO318" i="55"/>
  <c r="GN318" i="55"/>
  <c r="GM318" i="55"/>
  <c r="GL318" i="55"/>
  <c r="GK318" i="55"/>
  <c r="GJ318" i="55"/>
  <c r="GI318" i="55"/>
  <c r="GH318" i="55"/>
  <c r="GG318" i="55"/>
  <c r="GF318" i="55"/>
  <c r="GE318" i="55"/>
  <c r="GD318" i="55"/>
  <c r="GC318" i="55"/>
  <c r="GB318" i="55"/>
  <c r="GA318" i="55"/>
  <c r="FZ318" i="55"/>
  <c r="FY318" i="55"/>
  <c r="FX318" i="55"/>
  <c r="FW318" i="55"/>
  <c r="FV318" i="55"/>
  <c r="FU318" i="55"/>
  <c r="FT318" i="55"/>
  <c r="FS318" i="55"/>
  <c r="FR318" i="55"/>
  <c r="FQ318" i="55"/>
  <c r="FP318" i="55"/>
  <c r="FO318" i="55"/>
  <c r="FN318" i="55"/>
  <c r="FM318" i="55"/>
  <c r="FL318" i="55"/>
  <c r="FK318" i="55"/>
  <c r="FJ318" i="55"/>
  <c r="FI318" i="55"/>
  <c r="FH318" i="55"/>
  <c r="FG318" i="55"/>
  <c r="FF318" i="55"/>
  <c r="FE318" i="55"/>
  <c r="FD318" i="55"/>
  <c r="FC318" i="55"/>
  <c r="FB318" i="55"/>
  <c r="FA318" i="55"/>
  <c r="EZ318" i="55"/>
  <c r="EY318" i="55"/>
  <c r="EX318" i="55"/>
  <c r="EW318" i="55"/>
  <c r="EV318" i="55"/>
  <c r="EU318" i="55"/>
  <c r="ET318" i="55"/>
  <c r="ES318" i="55"/>
  <c r="ER318" i="55"/>
  <c r="EQ318" i="55"/>
  <c r="EP318" i="55"/>
  <c r="EO318" i="55"/>
  <c r="EN318" i="55"/>
  <c r="EM318" i="55"/>
  <c r="EL318" i="55"/>
  <c r="EK318" i="55"/>
  <c r="EJ318" i="55"/>
  <c r="EI318" i="55"/>
  <c r="EH318" i="55"/>
  <c r="EG318" i="55"/>
  <c r="EF318" i="55"/>
  <c r="EE318" i="55"/>
  <c r="ED318" i="55"/>
  <c r="EC318" i="55"/>
  <c r="EB318" i="55"/>
  <c r="EA318" i="55"/>
  <c r="DZ318" i="55"/>
  <c r="DY318" i="55"/>
  <c r="DX318" i="55"/>
  <c r="DW318" i="55"/>
  <c r="DV318" i="55"/>
  <c r="DU318" i="55"/>
  <c r="DT318" i="55"/>
  <c r="DS318" i="55"/>
  <c r="DR318" i="55"/>
  <c r="DQ318" i="55"/>
  <c r="DP318" i="55"/>
  <c r="DO318" i="55"/>
  <c r="DN318" i="55"/>
  <c r="DM318" i="55"/>
  <c r="DL318" i="55"/>
  <c r="DK318" i="55"/>
  <c r="DJ318" i="55"/>
  <c r="DI318" i="55"/>
  <c r="DH318" i="55"/>
  <c r="DG318" i="55"/>
  <c r="DF318" i="55"/>
  <c r="DE318" i="55"/>
  <c r="DD318" i="55"/>
  <c r="DC318" i="55"/>
  <c r="DB318" i="55"/>
  <c r="DA318" i="55"/>
  <c r="CZ318" i="55"/>
  <c r="CY318" i="55"/>
  <c r="CX318" i="55"/>
  <c r="CW318" i="55"/>
  <c r="CV318" i="55"/>
  <c r="CU318" i="55"/>
  <c r="CT318" i="55"/>
  <c r="CS318" i="55"/>
  <c r="CR318" i="55"/>
  <c r="CQ318" i="55"/>
  <c r="CP318" i="55"/>
  <c r="CO318" i="55"/>
  <c r="CN318" i="55"/>
  <c r="CM318" i="55"/>
  <c r="BW318" i="55"/>
  <c r="BV318" i="55"/>
  <c r="BU318" i="55"/>
  <c r="BT318" i="55"/>
  <c r="BS318" i="55"/>
  <c r="BR318" i="55"/>
  <c r="BQ318" i="55"/>
  <c r="BP318" i="55"/>
  <c r="BO318" i="55"/>
  <c r="BN318" i="55"/>
  <c r="BM318" i="55"/>
  <c r="BL318" i="55"/>
  <c r="BK318" i="55"/>
  <c r="BJ318" i="55"/>
  <c r="BI318" i="55"/>
  <c r="BH318" i="55"/>
  <c r="BG318" i="55"/>
  <c r="BF318" i="55"/>
  <c r="BE318" i="55"/>
  <c r="AN318" i="55"/>
  <c r="AM318" i="55"/>
  <c r="AE318" i="55"/>
  <c r="AA318" i="55"/>
  <c r="Z318" i="55"/>
  <c r="E318" i="55"/>
  <c r="D316" i="55"/>
  <c r="F295" i="55"/>
  <c r="CM286" i="55"/>
  <c r="CL286" i="55"/>
  <c r="CK286" i="55"/>
  <c r="CD286" i="55"/>
  <c r="BY286" i="55"/>
  <c r="BX286" i="55"/>
  <c r="AP286" i="55"/>
  <c r="AP281" i="55" s="1"/>
  <c r="AO286" i="55"/>
  <c r="G286" i="55"/>
  <c r="F286" i="55"/>
  <c r="D286" i="55"/>
  <c r="D281" i="55" s="1"/>
  <c r="C286" i="55"/>
  <c r="B286" i="55"/>
  <c r="B281" i="55" s="1"/>
  <c r="HC284" i="55"/>
  <c r="GV284" i="55"/>
  <c r="GP284" i="55"/>
  <c r="GN284" i="55"/>
  <c r="GL284" i="55"/>
  <c r="CZ284" i="55"/>
  <c r="Y284" i="55" s="1"/>
  <c r="BA63" i="51" s="1"/>
  <c r="CY284" i="55"/>
  <c r="X284" i="55" s="1"/>
  <c r="AZ63" i="51" s="1"/>
  <c r="CX284" i="55"/>
  <c r="W284" i="55" s="1"/>
  <c r="CW284" i="55"/>
  <c r="CV284" i="55"/>
  <c r="U284" i="55" s="1"/>
  <c r="CU284" i="55"/>
  <c r="T284" i="55" s="1"/>
  <c r="CT284" i="55"/>
  <c r="CS284" i="55"/>
  <c r="CR284" i="55"/>
  <c r="CQ284" i="55"/>
  <c r="CP284" i="55"/>
  <c r="AJ284" i="55"/>
  <c r="AI284" i="55"/>
  <c r="AH284" i="55"/>
  <c r="AG284" i="55"/>
  <c r="AF284" i="55"/>
  <c r="AE284" i="55"/>
  <c r="AD284" i="55" s="1"/>
  <c r="AC284" i="55"/>
  <c r="I284" i="55"/>
  <c r="GV283" i="55"/>
  <c r="HC283" i="55" s="1"/>
  <c r="GX283" i="55" s="1"/>
  <c r="GP283" i="55"/>
  <c r="GN283" i="55"/>
  <c r="GL283" i="55"/>
  <c r="BZ286" i="55" s="1"/>
  <c r="BZ281" i="55" s="1"/>
  <c r="CX283" i="55"/>
  <c r="W283" i="55" s="1"/>
  <c r="AJ286" i="55" s="1"/>
  <c r="CW283" i="55"/>
  <c r="CV283" i="55"/>
  <c r="CT283" i="55"/>
  <c r="CS283" i="55"/>
  <c r="CR283" i="55"/>
  <c r="CQ283" i="55"/>
  <c r="AJ283" i="55"/>
  <c r="AI283" i="55"/>
  <c r="AH283" i="55"/>
  <c r="AG283" i="55"/>
  <c r="CU283" i="55" s="1"/>
  <c r="T283" i="55" s="1"/>
  <c r="AF283" i="55"/>
  <c r="AE283" i="55"/>
  <c r="AD283" i="55" s="1"/>
  <c r="AC283" i="55"/>
  <c r="D283" i="55"/>
  <c r="C283" i="55"/>
  <c r="GX281" i="55"/>
  <c r="GW281" i="55"/>
  <c r="GV281" i="55"/>
  <c r="GU281" i="55"/>
  <c r="GT281" i="55"/>
  <c r="GS281" i="55"/>
  <c r="GR281" i="55"/>
  <c r="GQ281" i="55"/>
  <c r="GP281" i="55"/>
  <c r="GO281" i="55"/>
  <c r="GN281" i="55"/>
  <c r="GM281" i="55"/>
  <c r="GL281" i="55"/>
  <c r="GK281" i="55"/>
  <c r="GJ281" i="55"/>
  <c r="GI281" i="55"/>
  <c r="GH281" i="55"/>
  <c r="GG281" i="55"/>
  <c r="GF281" i="55"/>
  <c r="GE281" i="55"/>
  <c r="GD281" i="55"/>
  <c r="GC281" i="55"/>
  <c r="GB281" i="55"/>
  <c r="GA281" i="55"/>
  <c r="FZ281" i="55"/>
  <c r="FY281" i="55"/>
  <c r="FX281" i="55"/>
  <c r="FW281" i="55"/>
  <c r="FV281" i="55"/>
  <c r="FU281" i="55"/>
  <c r="FT281" i="55"/>
  <c r="FS281" i="55"/>
  <c r="FR281" i="55"/>
  <c r="FQ281" i="55"/>
  <c r="FP281" i="55"/>
  <c r="FO281" i="55"/>
  <c r="FN281" i="55"/>
  <c r="FM281" i="55"/>
  <c r="FL281" i="55"/>
  <c r="FK281" i="55"/>
  <c r="FJ281" i="55"/>
  <c r="FI281" i="55"/>
  <c r="FH281" i="55"/>
  <c r="FG281" i="55"/>
  <c r="FF281" i="55"/>
  <c r="FE281" i="55"/>
  <c r="FD281" i="55"/>
  <c r="FC281" i="55"/>
  <c r="FB281" i="55"/>
  <c r="FA281" i="55"/>
  <c r="EZ281" i="55"/>
  <c r="EY281" i="55"/>
  <c r="EX281" i="55"/>
  <c r="EW281" i="55"/>
  <c r="EV281" i="55"/>
  <c r="EU281" i="55"/>
  <c r="ET281" i="55"/>
  <c r="ES281" i="55"/>
  <c r="ER281" i="55"/>
  <c r="EQ281" i="55"/>
  <c r="EP281" i="55"/>
  <c r="EO281" i="55"/>
  <c r="EN281" i="55"/>
  <c r="EM281" i="55"/>
  <c r="EL281" i="55"/>
  <c r="EK281" i="55"/>
  <c r="EJ281" i="55"/>
  <c r="EI281" i="55"/>
  <c r="EH281" i="55"/>
  <c r="EG281" i="55"/>
  <c r="EF281" i="55"/>
  <c r="EE281" i="55"/>
  <c r="ED281" i="55"/>
  <c r="EC281" i="55"/>
  <c r="EB281" i="55"/>
  <c r="EA281" i="55"/>
  <c r="DZ281" i="55"/>
  <c r="DY281" i="55"/>
  <c r="DX281" i="55"/>
  <c r="DW281" i="55"/>
  <c r="DV281" i="55"/>
  <c r="DU281" i="55"/>
  <c r="DT281" i="55"/>
  <c r="DS281" i="55"/>
  <c r="DR281" i="55"/>
  <c r="DQ281" i="55"/>
  <c r="DP281" i="55"/>
  <c r="DO281" i="55"/>
  <c r="DN281" i="55"/>
  <c r="DM281" i="55"/>
  <c r="DL281" i="55"/>
  <c r="DK281" i="55"/>
  <c r="DJ281" i="55"/>
  <c r="DI281" i="55"/>
  <c r="DH281" i="55"/>
  <c r="DG281" i="55"/>
  <c r="DF281" i="55"/>
  <c r="DE281" i="55"/>
  <c r="DD281" i="55"/>
  <c r="DC281" i="55"/>
  <c r="DB281" i="55"/>
  <c r="DA281" i="55"/>
  <c r="CZ281" i="55"/>
  <c r="CY281" i="55"/>
  <c r="CX281" i="55"/>
  <c r="CW281" i="55"/>
  <c r="CV281" i="55"/>
  <c r="CU281" i="55"/>
  <c r="CT281" i="55"/>
  <c r="CS281" i="55"/>
  <c r="CR281" i="55"/>
  <c r="CQ281" i="55"/>
  <c r="CP281" i="55"/>
  <c r="CO281" i="55"/>
  <c r="CN281" i="55"/>
  <c r="BY281" i="55"/>
  <c r="BW281" i="55"/>
  <c r="BV281" i="55"/>
  <c r="BU281" i="55"/>
  <c r="BT281" i="55"/>
  <c r="BS281" i="55"/>
  <c r="BR281" i="55"/>
  <c r="BQ281" i="55"/>
  <c r="BP281" i="55"/>
  <c r="BO281" i="55"/>
  <c r="BN281" i="55"/>
  <c r="BM281" i="55"/>
  <c r="BL281" i="55"/>
  <c r="BK281" i="55"/>
  <c r="BJ281" i="55"/>
  <c r="BI281" i="55"/>
  <c r="BH281" i="55"/>
  <c r="BG281" i="55"/>
  <c r="BF281" i="55"/>
  <c r="BE281" i="55"/>
  <c r="AO281" i="55"/>
  <c r="AN281" i="55"/>
  <c r="AM281" i="55"/>
  <c r="AA281" i="55"/>
  <c r="Z281" i="55"/>
  <c r="G281" i="55"/>
  <c r="F281" i="55"/>
  <c r="E281" i="55"/>
  <c r="C281" i="55"/>
  <c r="D279" i="55"/>
  <c r="GX277" i="55"/>
  <c r="GW277" i="55"/>
  <c r="GV277" i="55"/>
  <c r="GU277" i="55"/>
  <c r="GT277" i="55"/>
  <c r="GS277" i="55"/>
  <c r="GR277" i="55"/>
  <c r="GQ277" i="55"/>
  <c r="GP277" i="55"/>
  <c r="GO277" i="55"/>
  <c r="GN277" i="55"/>
  <c r="GM277" i="55"/>
  <c r="GL277" i="55"/>
  <c r="GK277" i="55"/>
  <c r="GJ277" i="55"/>
  <c r="GI277" i="55"/>
  <c r="GH277" i="55"/>
  <c r="GG277" i="55"/>
  <c r="GF277" i="55"/>
  <c r="GE277" i="55"/>
  <c r="GD277" i="55"/>
  <c r="GC277" i="55"/>
  <c r="GB277" i="55"/>
  <c r="GA277" i="55"/>
  <c r="FZ277" i="55"/>
  <c r="FY277" i="55"/>
  <c r="FX277" i="55"/>
  <c r="FW277" i="55"/>
  <c r="FV277" i="55"/>
  <c r="FU277" i="55"/>
  <c r="FT277" i="55"/>
  <c r="FS277" i="55"/>
  <c r="FR277" i="55"/>
  <c r="FQ277" i="55"/>
  <c r="FP277" i="55"/>
  <c r="FO277" i="55"/>
  <c r="FN277" i="55"/>
  <c r="FM277" i="55"/>
  <c r="FL277" i="55"/>
  <c r="FK277" i="55"/>
  <c r="FJ277" i="55"/>
  <c r="FI277" i="55"/>
  <c r="FH277" i="55"/>
  <c r="FG277" i="55"/>
  <c r="FF277" i="55"/>
  <c r="FE277" i="55"/>
  <c r="FD277" i="55"/>
  <c r="FC277" i="55"/>
  <c r="FB277" i="55"/>
  <c r="FA277" i="55"/>
  <c r="EZ277" i="55"/>
  <c r="EY277" i="55"/>
  <c r="EX277" i="55"/>
  <c r="EW277" i="55"/>
  <c r="EV277" i="55"/>
  <c r="EU277" i="55"/>
  <c r="ET277" i="55"/>
  <c r="ES277" i="55"/>
  <c r="ER277" i="55"/>
  <c r="EQ277" i="55"/>
  <c r="EP277" i="55"/>
  <c r="EO277" i="55"/>
  <c r="EN277" i="55"/>
  <c r="EM277" i="55"/>
  <c r="EL277" i="55"/>
  <c r="EK277" i="55"/>
  <c r="EJ277" i="55"/>
  <c r="EI277" i="55"/>
  <c r="EH277" i="55"/>
  <c r="EG277" i="55"/>
  <c r="EF277" i="55"/>
  <c r="EE277" i="55"/>
  <c r="ED277" i="55"/>
  <c r="EC277" i="55"/>
  <c r="EB277" i="55"/>
  <c r="EA277" i="55"/>
  <c r="DZ277" i="55"/>
  <c r="DY277" i="55"/>
  <c r="DX277" i="55"/>
  <c r="DW277" i="55"/>
  <c r="DV277" i="55"/>
  <c r="DU277" i="55"/>
  <c r="DT277" i="55"/>
  <c r="DS277" i="55"/>
  <c r="DR277" i="55"/>
  <c r="DQ277" i="55"/>
  <c r="DP277" i="55"/>
  <c r="DO277" i="55"/>
  <c r="DN277" i="55"/>
  <c r="DM277" i="55"/>
  <c r="DL277" i="55"/>
  <c r="DK277" i="55"/>
  <c r="DJ277" i="55"/>
  <c r="DI277" i="55"/>
  <c r="DH277" i="55"/>
  <c r="DG277" i="55"/>
  <c r="DF277" i="55"/>
  <c r="DE277" i="55"/>
  <c r="DD277" i="55"/>
  <c r="DC277" i="55"/>
  <c r="DB277" i="55"/>
  <c r="DA277" i="55"/>
  <c r="CZ277" i="55"/>
  <c r="CY277" i="55"/>
  <c r="CX277" i="55"/>
  <c r="CW277" i="55"/>
  <c r="CV277" i="55"/>
  <c r="CU277" i="55"/>
  <c r="CT277" i="55"/>
  <c r="CS277" i="55"/>
  <c r="CR277" i="55"/>
  <c r="CQ277" i="55"/>
  <c r="CP277" i="55"/>
  <c r="CO277" i="55"/>
  <c r="CN277" i="55"/>
  <c r="CM277" i="55"/>
  <c r="CL277" i="55"/>
  <c r="CK277" i="55"/>
  <c r="CJ277" i="55"/>
  <c r="CI277" i="55"/>
  <c r="CH277" i="55"/>
  <c r="CG277" i="55"/>
  <c r="CF277" i="55"/>
  <c r="CE277" i="55"/>
  <c r="CD277" i="55"/>
  <c r="CC277" i="55"/>
  <c r="CB277" i="55"/>
  <c r="CA277" i="55"/>
  <c r="BZ277" i="55"/>
  <c r="BY277" i="55"/>
  <c r="BX277" i="55"/>
  <c r="BW277" i="55"/>
  <c r="BV277" i="55"/>
  <c r="BU277" i="55"/>
  <c r="BT277" i="55"/>
  <c r="BS277" i="55"/>
  <c r="BR277" i="55"/>
  <c r="BQ277" i="55"/>
  <c r="BP277" i="55"/>
  <c r="BO277" i="55"/>
  <c r="BN277" i="55"/>
  <c r="BM277" i="55"/>
  <c r="BL277" i="55"/>
  <c r="BK277" i="55"/>
  <c r="BJ277" i="55"/>
  <c r="BI277" i="55"/>
  <c r="BH277" i="55"/>
  <c r="BG277" i="55"/>
  <c r="BF277" i="55"/>
  <c r="BE277" i="55"/>
  <c r="AN277" i="55"/>
  <c r="AM277" i="55"/>
  <c r="AL277" i="55"/>
  <c r="AK277" i="55"/>
  <c r="AJ277" i="55"/>
  <c r="AI277" i="55"/>
  <c r="AH277" i="55"/>
  <c r="AG277" i="55"/>
  <c r="AF277" i="55"/>
  <c r="AE277" i="55"/>
  <c r="AD277" i="55"/>
  <c r="AC277" i="55"/>
  <c r="AB277" i="55"/>
  <c r="AA277" i="55"/>
  <c r="Z277" i="55"/>
  <c r="F277" i="55"/>
  <c r="E277" i="55"/>
  <c r="D277" i="55"/>
  <c r="C277" i="55"/>
  <c r="D275" i="55"/>
  <c r="G245" i="55"/>
  <c r="F245" i="55"/>
  <c r="F97" i="55" s="1"/>
  <c r="D245" i="55"/>
  <c r="D97" i="55" s="1"/>
  <c r="C245" i="55"/>
  <c r="C97" i="55" s="1"/>
  <c r="B245" i="55"/>
  <c r="B97" i="55" s="1"/>
  <c r="CM215" i="55"/>
  <c r="BD215" i="55" s="1"/>
  <c r="CL215" i="55"/>
  <c r="CK215" i="55"/>
  <c r="BX215" i="55"/>
  <c r="AO215" i="55" s="1"/>
  <c r="F219" i="55" s="1"/>
  <c r="BB215" i="55"/>
  <c r="BB209" i="55" s="1"/>
  <c r="G215" i="55"/>
  <c r="G209" i="55" s="1"/>
  <c r="F215" i="55"/>
  <c r="F209" i="55" s="1"/>
  <c r="D215" i="55"/>
  <c r="D209" i="55" s="1"/>
  <c r="C215" i="55"/>
  <c r="C209" i="55" s="1"/>
  <c r="B215" i="55"/>
  <c r="HH213" i="55"/>
  <c r="HC213" i="55"/>
  <c r="GX213" i="55" s="1"/>
  <c r="GV213" i="55"/>
  <c r="GP213" i="55"/>
  <c r="GO213" i="55"/>
  <c r="GN213" i="55"/>
  <c r="GL213" i="55"/>
  <c r="CZ213" i="55"/>
  <c r="Y213" i="55" s="1"/>
  <c r="CY213" i="55"/>
  <c r="X213" i="55" s="1"/>
  <c r="CW213" i="55"/>
  <c r="V213" i="55" s="1"/>
  <c r="CT213" i="55"/>
  <c r="CS213" i="55"/>
  <c r="CR213" i="55"/>
  <c r="CQ213" i="55"/>
  <c r="AJ213" i="55"/>
  <c r="CX213" i="55" s="1"/>
  <c r="W213" i="55" s="1"/>
  <c r="AI213" i="55"/>
  <c r="AH213" i="55"/>
  <c r="CV213" i="55" s="1"/>
  <c r="U213" i="55" s="1"/>
  <c r="AG213" i="55"/>
  <c r="CU213" i="55" s="1"/>
  <c r="T213" i="55" s="1"/>
  <c r="AF213" i="55"/>
  <c r="AE213" i="55"/>
  <c r="AD213" i="55"/>
  <c r="AB213" i="55" s="1"/>
  <c r="AC213" i="55"/>
  <c r="S213" i="55"/>
  <c r="R213" i="55"/>
  <c r="Q213" i="55"/>
  <c r="P213" i="55"/>
  <c r="FR213" i="55" s="1"/>
  <c r="HH212" i="55"/>
  <c r="L361" i="50" s="1"/>
  <c r="AY362" i="50" s="1"/>
  <c r="GV212" i="55"/>
  <c r="HC212" i="55" s="1"/>
  <c r="GX212" i="55" s="1"/>
  <c r="GP212" i="55"/>
  <c r="GO212" i="55"/>
  <c r="GN212" i="55"/>
  <c r="GL212" i="55"/>
  <c r="CZ212" i="55"/>
  <c r="CY212" i="55"/>
  <c r="X212" i="55" s="1"/>
  <c r="CT212" i="55"/>
  <c r="S212" i="55" s="1"/>
  <c r="CS212" i="55"/>
  <c r="CR212" i="55"/>
  <c r="CQ212" i="55"/>
  <c r="P212" i="55" s="1"/>
  <c r="FR212" i="55" s="1"/>
  <c r="AJ212" i="55"/>
  <c r="CX212" i="55" s="1"/>
  <c r="W212" i="55" s="1"/>
  <c r="AI212" i="55"/>
  <c r="CW212" i="55" s="1"/>
  <c r="V212" i="55" s="1"/>
  <c r="AH212" i="55"/>
  <c r="CV212" i="55" s="1"/>
  <c r="U212" i="55" s="1"/>
  <c r="AG212" i="55"/>
  <c r="CU212" i="55" s="1"/>
  <c r="T212" i="55" s="1"/>
  <c r="AF212" i="55"/>
  <c r="AE212" i="55"/>
  <c r="AD212" i="55"/>
  <c r="AC212" i="55"/>
  <c r="AB212" i="55" s="1"/>
  <c r="Y212" i="55"/>
  <c r="BA362" i="50" s="1"/>
  <c r="R212" i="55"/>
  <c r="AE215" i="55" s="1"/>
  <c r="Q212" i="55"/>
  <c r="HH211" i="55"/>
  <c r="GV211" i="55"/>
  <c r="HC211" i="55" s="1"/>
  <c r="GX211" i="55" s="1"/>
  <c r="GP211" i="55"/>
  <c r="GO211" i="55"/>
  <c r="GN211" i="55"/>
  <c r="GL211" i="55"/>
  <c r="CZ211" i="55"/>
  <c r="Y211" i="55" s="1"/>
  <c r="BA360" i="50" s="1"/>
  <c r="CY211" i="55"/>
  <c r="X211" i="55" s="1"/>
  <c r="CX211" i="55"/>
  <c r="CU211" i="55"/>
  <c r="T211" i="55" s="1"/>
  <c r="AG215" i="55" s="1"/>
  <c r="T215" i="55" s="1"/>
  <c r="CT211" i="55"/>
  <c r="S211" i="55" s="1"/>
  <c r="CS211" i="55"/>
  <c r="CR211" i="55"/>
  <c r="Q211" i="55" s="1"/>
  <c r="CQ211" i="55"/>
  <c r="P211" i="55" s="1"/>
  <c r="AJ211" i="55"/>
  <c r="AI211" i="55"/>
  <c r="CW211" i="55" s="1"/>
  <c r="V211" i="55" s="1"/>
  <c r="AH211" i="55"/>
  <c r="CV211" i="55" s="1"/>
  <c r="U211" i="55" s="1"/>
  <c r="AG211" i="55"/>
  <c r="AF211" i="55"/>
  <c r="AE211" i="55"/>
  <c r="AD211" i="55"/>
  <c r="AC211" i="55"/>
  <c r="W211" i="55"/>
  <c r="R211" i="55"/>
  <c r="GX209" i="55"/>
  <c r="GW209" i="55"/>
  <c r="GV209" i="55"/>
  <c r="GU209" i="55"/>
  <c r="GT209" i="55"/>
  <c r="GS209" i="55"/>
  <c r="GR209" i="55"/>
  <c r="GQ209" i="55"/>
  <c r="GP209" i="55"/>
  <c r="GO209" i="55"/>
  <c r="GN209" i="55"/>
  <c r="GM209" i="55"/>
  <c r="GL209" i="55"/>
  <c r="GK209" i="55"/>
  <c r="GJ209" i="55"/>
  <c r="GI209" i="55"/>
  <c r="GH209" i="55"/>
  <c r="GG209" i="55"/>
  <c r="GF209" i="55"/>
  <c r="GE209" i="55"/>
  <c r="GD209" i="55"/>
  <c r="GC209" i="55"/>
  <c r="GB209" i="55"/>
  <c r="GA209" i="55"/>
  <c r="FZ209" i="55"/>
  <c r="FY209" i="55"/>
  <c r="FX209" i="55"/>
  <c r="FW209" i="55"/>
  <c r="FV209" i="55"/>
  <c r="FU209" i="55"/>
  <c r="FT209" i="55"/>
  <c r="FS209" i="55"/>
  <c r="FR209" i="55"/>
  <c r="FQ209" i="55"/>
  <c r="FP209" i="55"/>
  <c r="FO209" i="55"/>
  <c r="FN209" i="55"/>
  <c r="FM209" i="55"/>
  <c r="FL209" i="55"/>
  <c r="FK209" i="55"/>
  <c r="FJ209" i="55"/>
  <c r="FI209" i="55"/>
  <c r="FH209" i="55"/>
  <c r="FG209" i="55"/>
  <c r="FF209" i="55"/>
  <c r="FE209" i="55"/>
  <c r="FD209" i="55"/>
  <c r="FC209" i="55"/>
  <c r="FB209" i="55"/>
  <c r="FA209" i="55"/>
  <c r="EZ209" i="55"/>
  <c r="EY209" i="55"/>
  <c r="EX209" i="55"/>
  <c r="EW209" i="55"/>
  <c r="EV209" i="55"/>
  <c r="EU209" i="55"/>
  <c r="ET209" i="55"/>
  <c r="ES209" i="55"/>
  <c r="ER209" i="55"/>
  <c r="EQ209" i="55"/>
  <c r="EP209" i="55"/>
  <c r="EO209" i="55"/>
  <c r="EN209" i="55"/>
  <c r="EM209" i="55"/>
  <c r="EL209" i="55"/>
  <c r="EK209" i="55"/>
  <c r="EJ209" i="55"/>
  <c r="EI209" i="55"/>
  <c r="EH209" i="55"/>
  <c r="EG209" i="55"/>
  <c r="EF209" i="55"/>
  <c r="EE209" i="55"/>
  <c r="ED209" i="55"/>
  <c r="EC209" i="55"/>
  <c r="EB209" i="55"/>
  <c r="EA209" i="55"/>
  <c r="DZ209" i="55"/>
  <c r="DY209" i="55"/>
  <c r="DX209" i="55"/>
  <c r="DW209" i="55"/>
  <c r="DV209" i="55"/>
  <c r="DU209" i="55"/>
  <c r="DT209" i="55"/>
  <c r="DS209" i="55"/>
  <c r="DR209" i="55"/>
  <c r="DQ209" i="55"/>
  <c r="DP209" i="55"/>
  <c r="DO209" i="55"/>
  <c r="DN209" i="55"/>
  <c r="DM209" i="55"/>
  <c r="DL209" i="55"/>
  <c r="DK209" i="55"/>
  <c r="DJ209" i="55"/>
  <c r="DI209" i="55"/>
  <c r="DH209" i="55"/>
  <c r="DG209" i="55"/>
  <c r="DF209" i="55"/>
  <c r="DE209" i="55"/>
  <c r="DD209" i="55"/>
  <c r="DC209" i="55"/>
  <c r="DB209" i="55"/>
  <c r="DA209" i="55"/>
  <c r="CZ209" i="55"/>
  <c r="CY209" i="55"/>
  <c r="CX209" i="55"/>
  <c r="CW209" i="55"/>
  <c r="CV209" i="55"/>
  <c r="CU209" i="55"/>
  <c r="CT209" i="55"/>
  <c r="CS209" i="55"/>
  <c r="CR209" i="55"/>
  <c r="CQ209" i="55"/>
  <c r="CP209" i="55"/>
  <c r="CO209" i="55"/>
  <c r="CN209" i="55"/>
  <c r="CM209" i="55"/>
  <c r="CK209" i="55"/>
  <c r="BX209" i="55"/>
  <c r="BW209" i="55"/>
  <c r="BV209" i="55"/>
  <c r="BU209" i="55"/>
  <c r="BT209" i="55"/>
  <c r="BS209" i="55"/>
  <c r="BR209" i="55"/>
  <c r="BQ209" i="55"/>
  <c r="BP209" i="55"/>
  <c r="BO209" i="55"/>
  <c r="BN209" i="55"/>
  <c r="BM209" i="55"/>
  <c r="BL209" i="55"/>
  <c r="BK209" i="55"/>
  <c r="BJ209" i="55"/>
  <c r="BI209" i="55"/>
  <c r="BH209" i="55"/>
  <c r="BG209" i="55"/>
  <c r="BF209" i="55"/>
  <c r="BE209" i="55"/>
  <c r="AO209" i="55"/>
  <c r="AN209" i="55"/>
  <c r="AM209" i="55"/>
  <c r="AA209" i="55"/>
  <c r="Z209" i="55"/>
  <c r="E209" i="55"/>
  <c r="B209" i="55"/>
  <c r="D207" i="55"/>
  <c r="F202" i="55"/>
  <c r="CM177" i="55"/>
  <c r="BD177" i="55" s="1"/>
  <c r="CL177" i="55"/>
  <c r="BC177" i="55" s="1"/>
  <c r="CK177" i="55"/>
  <c r="BY177" i="55"/>
  <c r="BX177" i="55"/>
  <c r="AO177" i="55" s="1"/>
  <c r="G177" i="55"/>
  <c r="G140" i="55" s="1"/>
  <c r="F177" i="55"/>
  <c r="D177" i="55"/>
  <c r="C177" i="55"/>
  <c r="C140" i="55" s="1"/>
  <c r="B177" i="55"/>
  <c r="B140" i="55" s="1"/>
  <c r="HG175" i="55"/>
  <c r="L323" i="50" s="1"/>
  <c r="GV175" i="55"/>
  <c r="HC175" i="55" s="1"/>
  <c r="GX175" i="55" s="1"/>
  <c r="GP175" i="55"/>
  <c r="GN175" i="55"/>
  <c r="GL175" i="55"/>
  <c r="CZ175" i="55"/>
  <c r="CY175" i="55"/>
  <c r="CW175" i="55"/>
  <c r="V175" i="55" s="1"/>
  <c r="CV175" i="55"/>
  <c r="CT175" i="55"/>
  <c r="CS175" i="55"/>
  <c r="CR175" i="55"/>
  <c r="Q175" i="55" s="1"/>
  <c r="CQ175" i="55"/>
  <c r="P175" i="55" s="1"/>
  <c r="AJ175" i="55"/>
  <c r="CX175" i="55" s="1"/>
  <c r="W175" i="55" s="1"/>
  <c r="AI175" i="55"/>
  <c r="AH175" i="55"/>
  <c r="AG175" i="55"/>
  <c r="CU175" i="55" s="1"/>
  <c r="T175" i="55" s="1"/>
  <c r="AF175" i="55"/>
  <c r="AE175" i="55"/>
  <c r="AD175" i="55"/>
  <c r="AC175" i="55"/>
  <c r="Y175" i="55"/>
  <c r="X175" i="55"/>
  <c r="U175" i="55"/>
  <c r="S175" i="55"/>
  <c r="R175" i="55"/>
  <c r="HC174" i="55"/>
  <c r="GV174" i="55"/>
  <c r="GP174" i="55"/>
  <c r="GN174" i="55"/>
  <c r="GL174" i="55"/>
  <c r="CZ174" i="55"/>
  <c r="CY174" i="55"/>
  <c r="CT174" i="55"/>
  <c r="CS174" i="55"/>
  <c r="CR174" i="55"/>
  <c r="CQ174" i="55"/>
  <c r="AJ174" i="55"/>
  <c r="CX174" i="55" s="1"/>
  <c r="W174" i="55" s="1"/>
  <c r="AI174" i="55"/>
  <c r="CW174" i="55" s="1"/>
  <c r="V174" i="55" s="1"/>
  <c r="AH174" i="55"/>
  <c r="CV174" i="55" s="1"/>
  <c r="AG174" i="55"/>
  <c r="CU174" i="55" s="1"/>
  <c r="AF174" i="55"/>
  <c r="AE174" i="55"/>
  <c r="AD174" i="55" s="1"/>
  <c r="AC174" i="55"/>
  <c r="Y174" i="55"/>
  <c r="BA322" i="50" s="1"/>
  <c r="X174" i="55"/>
  <c r="AZ322" i="50" s="1"/>
  <c r="R174" i="55"/>
  <c r="K174" i="55"/>
  <c r="I174" i="55"/>
  <c r="GV173" i="55"/>
  <c r="HC173" i="55" s="1"/>
  <c r="GP173" i="55"/>
  <c r="GN173" i="55"/>
  <c r="GL173" i="55"/>
  <c r="CZ173" i="55"/>
  <c r="CY173" i="55"/>
  <c r="CW173" i="55"/>
  <c r="CV173" i="55"/>
  <c r="CT173" i="55"/>
  <c r="CS173" i="55"/>
  <c r="CR173" i="55"/>
  <c r="CQ173" i="55"/>
  <c r="AJ173" i="55"/>
  <c r="CX173" i="55" s="1"/>
  <c r="AI173" i="55"/>
  <c r="AH173" i="55"/>
  <c r="AG173" i="55"/>
  <c r="CU173" i="55" s="1"/>
  <c r="AF173" i="55"/>
  <c r="AE173" i="55"/>
  <c r="AD173" i="55" s="1"/>
  <c r="AC173" i="55"/>
  <c r="Y173" i="55"/>
  <c r="BA319" i="50" s="1"/>
  <c r="X173" i="55"/>
  <c r="AZ319" i="50" s="1"/>
  <c r="K173" i="55"/>
  <c r="HC172" i="55"/>
  <c r="GX172" i="55"/>
  <c r="GV172" i="55"/>
  <c r="GP172" i="55"/>
  <c r="GN172" i="55"/>
  <c r="GL172" i="55"/>
  <c r="CZ172" i="55"/>
  <c r="Y172" i="55" s="1"/>
  <c r="CY172" i="55"/>
  <c r="X172" i="55" s="1"/>
  <c r="CX172" i="55"/>
  <c r="W172" i="55" s="1"/>
  <c r="CW172" i="55"/>
  <c r="CV172" i="55"/>
  <c r="CU172" i="55"/>
  <c r="T172" i="55" s="1"/>
  <c r="CT172" i="55"/>
  <c r="S172" i="55" s="1"/>
  <c r="CS172" i="55"/>
  <c r="CR172" i="55"/>
  <c r="CQ172" i="55"/>
  <c r="CP172" i="55"/>
  <c r="AJ172" i="55"/>
  <c r="AI172" i="55"/>
  <c r="AH172" i="55"/>
  <c r="AG172" i="55"/>
  <c r="AF172" i="55"/>
  <c r="AE172" i="55"/>
  <c r="AD172" i="55" s="1"/>
  <c r="AC172" i="55"/>
  <c r="I172" i="55"/>
  <c r="GV171" i="55"/>
  <c r="HC171" i="55" s="1"/>
  <c r="GX171" i="55" s="1"/>
  <c r="GP171" i="55"/>
  <c r="GN171" i="55"/>
  <c r="GL171" i="55"/>
  <c r="CW171" i="55"/>
  <c r="CV171" i="55"/>
  <c r="CT171" i="55"/>
  <c r="CS171" i="55"/>
  <c r="CR171" i="55"/>
  <c r="CQ171" i="55"/>
  <c r="AJ171" i="55"/>
  <c r="CX171" i="55" s="1"/>
  <c r="W171" i="55" s="1"/>
  <c r="AI171" i="55"/>
  <c r="AH171" i="55"/>
  <c r="AG171" i="55"/>
  <c r="CU171" i="55" s="1"/>
  <c r="T171" i="55" s="1"/>
  <c r="AF171" i="55"/>
  <c r="AE171" i="55"/>
  <c r="AD171" i="55" s="1"/>
  <c r="AC171" i="55"/>
  <c r="K171" i="55"/>
  <c r="I171" i="55"/>
  <c r="D171" i="55"/>
  <c r="C171" i="55"/>
  <c r="HG170" i="55"/>
  <c r="L291" i="50" s="1"/>
  <c r="AX292" i="50" s="1"/>
  <c r="GX170" i="55"/>
  <c r="GV170" i="55"/>
  <c r="HC170" i="55" s="1"/>
  <c r="GP170" i="55"/>
  <c r="GN170" i="55"/>
  <c r="GL170" i="55"/>
  <c r="CZ170" i="55"/>
  <c r="Y170" i="55" s="1"/>
  <c r="CY170" i="55"/>
  <c r="X170" i="55" s="1"/>
  <c r="AZ292" i="50" s="1"/>
  <c r="CT170" i="55"/>
  <c r="CS170" i="55"/>
  <c r="CR170" i="55"/>
  <c r="Q170" i="55" s="1"/>
  <c r="CQ170" i="55"/>
  <c r="P170" i="55" s="1"/>
  <c r="CP170" i="55" s="1"/>
  <c r="O170" i="55" s="1"/>
  <c r="GM170" i="55" s="1"/>
  <c r="GO170" i="55" s="1"/>
  <c r="AJ170" i="55"/>
  <c r="CX170" i="55" s="1"/>
  <c r="W170" i="55" s="1"/>
  <c r="AI170" i="55"/>
  <c r="CW170" i="55" s="1"/>
  <c r="V170" i="55" s="1"/>
  <c r="AH170" i="55"/>
  <c r="CV170" i="55" s="1"/>
  <c r="U170" i="55" s="1"/>
  <c r="AG170" i="55"/>
  <c r="CU170" i="55" s="1"/>
  <c r="T170" i="55" s="1"/>
  <c r="AF170" i="55"/>
  <c r="AE170" i="55"/>
  <c r="AD170" i="55"/>
  <c r="AC170" i="55"/>
  <c r="S170" i="55"/>
  <c r="R170" i="55"/>
  <c r="HG169" i="55"/>
  <c r="L289" i="50" s="1"/>
  <c r="GX169" i="55"/>
  <c r="GV169" i="55"/>
  <c r="HC169" i="55" s="1"/>
  <c r="GP169" i="55"/>
  <c r="GN169" i="55"/>
  <c r="GL169" i="55"/>
  <c r="CZ169" i="55"/>
  <c r="CY169" i="55"/>
  <c r="X169" i="55" s="1"/>
  <c r="AZ290" i="50" s="1"/>
  <c r="CT169" i="55"/>
  <c r="CS169" i="55"/>
  <c r="R169" i="55" s="1"/>
  <c r="CR169" i="55"/>
  <c r="CQ169" i="55"/>
  <c r="AJ169" i="55"/>
  <c r="CX169" i="55" s="1"/>
  <c r="W169" i="55" s="1"/>
  <c r="AI169" i="55"/>
  <c r="CW169" i="55" s="1"/>
  <c r="V169" i="55" s="1"/>
  <c r="AH169" i="55"/>
  <c r="CV169" i="55" s="1"/>
  <c r="U169" i="55" s="1"/>
  <c r="AG169" i="55"/>
  <c r="CU169" i="55" s="1"/>
  <c r="T169" i="55" s="1"/>
  <c r="AF169" i="55"/>
  <c r="AE169" i="55"/>
  <c r="AD169" i="55"/>
  <c r="AC169" i="55"/>
  <c r="AB169" i="55" s="1"/>
  <c r="Y169" i="55"/>
  <c r="S169" i="55"/>
  <c r="Q169" i="55"/>
  <c r="P169" i="55"/>
  <c r="HC168" i="55"/>
  <c r="GV168" i="55"/>
  <c r="GP168" i="55"/>
  <c r="GN168" i="55"/>
  <c r="GL168" i="55"/>
  <c r="CZ168" i="55"/>
  <c r="CY168" i="55"/>
  <c r="CX168" i="55"/>
  <c r="CW168" i="55"/>
  <c r="CV168" i="55"/>
  <c r="CU168" i="55"/>
  <c r="CT168" i="55"/>
  <c r="S168" i="55" s="1"/>
  <c r="CS168" i="55"/>
  <c r="R168" i="55" s="1"/>
  <c r="CR168" i="55"/>
  <c r="CQ168" i="55"/>
  <c r="CP168" i="55"/>
  <c r="AJ168" i="55"/>
  <c r="AI168" i="55"/>
  <c r="AH168" i="55"/>
  <c r="AG168" i="55"/>
  <c r="AF168" i="55"/>
  <c r="AE168" i="55"/>
  <c r="AD168" i="55"/>
  <c r="AC168" i="55"/>
  <c r="Y168" i="55"/>
  <c r="X168" i="55"/>
  <c r="AZ284" i="50" s="1"/>
  <c r="W168" i="55"/>
  <c r="I168" i="55"/>
  <c r="GV167" i="55"/>
  <c r="HC167" i="55" s="1"/>
  <c r="GP167" i="55"/>
  <c r="GN167" i="55"/>
  <c r="GL167" i="55"/>
  <c r="CW167" i="55"/>
  <c r="CV167" i="55"/>
  <c r="CT167" i="55"/>
  <c r="CS167" i="55"/>
  <c r="CR167" i="55"/>
  <c r="CQ167" i="55"/>
  <c r="AJ167" i="55"/>
  <c r="CX167" i="55" s="1"/>
  <c r="AI167" i="55"/>
  <c r="AH167" i="55"/>
  <c r="AG167" i="55"/>
  <c r="CU167" i="55" s="1"/>
  <c r="T167" i="55" s="1"/>
  <c r="AF167" i="55"/>
  <c r="AE167" i="55"/>
  <c r="AD167" i="55"/>
  <c r="AC167" i="55"/>
  <c r="AB167" i="55" s="1"/>
  <c r="K167" i="55"/>
  <c r="I167" i="55"/>
  <c r="C270" i="50" s="1"/>
  <c r="D167" i="55"/>
  <c r="C167" i="55"/>
  <c r="HC166" i="55"/>
  <c r="GV166" i="55"/>
  <c r="GP166" i="55"/>
  <c r="GN166" i="55"/>
  <c r="GL166" i="55"/>
  <c r="CZ166" i="55"/>
  <c r="CY166" i="55"/>
  <c r="X166" i="55" s="1"/>
  <c r="AZ268" i="50" s="1"/>
  <c r="CV166" i="55"/>
  <c r="CT166" i="55"/>
  <c r="CS166" i="55"/>
  <c r="CR166" i="55"/>
  <c r="CQ166" i="55"/>
  <c r="AJ166" i="55"/>
  <c r="CX166" i="55" s="1"/>
  <c r="W166" i="55" s="1"/>
  <c r="AI166" i="55"/>
  <c r="CW166" i="55" s="1"/>
  <c r="V166" i="55" s="1"/>
  <c r="AH166" i="55"/>
  <c r="AG166" i="55"/>
  <c r="CU166" i="55" s="1"/>
  <c r="AF166" i="55"/>
  <c r="AE166" i="55"/>
  <c r="AD166" i="55" s="1"/>
  <c r="AC166" i="55"/>
  <c r="Y166" i="55"/>
  <c r="BA268" i="50" s="1"/>
  <c r="R166" i="55"/>
  <c r="K166" i="55"/>
  <c r="I166" i="55"/>
  <c r="GV165" i="55"/>
  <c r="HC165" i="55" s="1"/>
  <c r="GP165" i="55"/>
  <c r="GN165" i="55"/>
  <c r="GL165" i="55"/>
  <c r="CZ165" i="55"/>
  <c r="CY165" i="55"/>
  <c r="CX165" i="55"/>
  <c r="CW165" i="55"/>
  <c r="CT165" i="55"/>
  <c r="CS165" i="55"/>
  <c r="CR165" i="55"/>
  <c r="CQ165" i="55"/>
  <c r="AJ165" i="55"/>
  <c r="AI165" i="55"/>
  <c r="AH165" i="55"/>
  <c r="CV165" i="55" s="1"/>
  <c r="AG165" i="55"/>
  <c r="CU165" i="55" s="1"/>
  <c r="AF165" i="55"/>
  <c r="AE165" i="55"/>
  <c r="AD165" i="55"/>
  <c r="AC165" i="55"/>
  <c r="AB165" i="55" s="1"/>
  <c r="Y165" i="55"/>
  <c r="BA265" i="50" s="1"/>
  <c r="X165" i="55"/>
  <c r="AZ265" i="50" s="1"/>
  <c r="HC164" i="55"/>
  <c r="GV164" i="55"/>
  <c r="GP164" i="55"/>
  <c r="GN164" i="55"/>
  <c r="GL164" i="55"/>
  <c r="CZ164" i="55"/>
  <c r="Y164" i="55" s="1"/>
  <c r="BA258" i="50" s="1"/>
  <c r="CY164" i="55"/>
  <c r="X164" i="55" s="1"/>
  <c r="CX164" i="55"/>
  <c r="CW164" i="55"/>
  <c r="CV164" i="55"/>
  <c r="CU164" i="55"/>
  <c r="CT164" i="55"/>
  <c r="CS164" i="55"/>
  <c r="CR164" i="55"/>
  <c r="CQ164" i="55"/>
  <c r="CP164" i="55"/>
  <c r="AJ164" i="55"/>
  <c r="AI164" i="55"/>
  <c r="AH164" i="55"/>
  <c r="AG164" i="55"/>
  <c r="AF164" i="55"/>
  <c r="AE164" i="55"/>
  <c r="AD164" i="55" s="1"/>
  <c r="AC164" i="55"/>
  <c r="I164" i="55"/>
  <c r="AE258" i="50" s="1"/>
  <c r="GV163" i="55"/>
  <c r="HC163" i="55" s="1"/>
  <c r="GP163" i="55"/>
  <c r="GN163" i="55"/>
  <c r="GL163" i="55"/>
  <c r="CX163" i="55"/>
  <c r="CW163" i="55"/>
  <c r="CV163" i="55"/>
  <c r="CT163" i="55"/>
  <c r="CS163" i="55"/>
  <c r="CR163" i="55"/>
  <c r="CQ163" i="55"/>
  <c r="AJ163" i="55"/>
  <c r="AI163" i="55"/>
  <c r="AH163" i="55"/>
  <c r="AG163" i="55"/>
  <c r="CU163" i="55" s="1"/>
  <c r="AF163" i="55"/>
  <c r="AE163" i="55"/>
  <c r="AD163" i="55" s="1"/>
  <c r="AC163" i="55"/>
  <c r="K163" i="55"/>
  <c r="I163" i="55"/>
  <c r="K165" i="55" s="1"/>
  <c r="D163" i="55"/>
  <c r="C163" i="55"/>
  <c r="GV161" i="55"/>
  <c r="HC161" i="55" s="1"/>
  <c r="GX161" i="55" s="1"/>
  <c r="GP161" i="55"/>
  <c r="GN161" i="55"/>
  <c r="GL161" i="55"/>
  <c r="CZ161" i="55"/>
  <c r="CY161" i="55"/>
  <c r="CT161" i="55"/>
  <c r="CS161" i="55"/>
  <c r="R161" i="55" s="1"/>
  <c r="CR161" i="55"/>
  <c r="CQ161" i="55"/>
  <c r="P161" i="55" s="1"/>
  <c r="L239" i="50" s="1"/>
  <c r="AJ161" i="55"/>
  <c r="CX161" i="55" s="1"/>
  <c r="W161" i="55" s="1"/>
  <c r="AI161" i="55"/>
  <c r="CW161" i="55" s="1"/>
  <c r="AH161" i="55"/>
  <c r="CV161" i="55" s="1"/>
  <c r="U161" i="55" s="1"/>
  <c r="AG161" i="55"/>
  <c r="CU161" i="55" s="1"/>
  <c r="T161" i="55" s="1"/>
  <c r="AF161" i="55"/>
  <c r="AE161" i="55"/>
  <c r="AD161" i="55"/>
  <c r="AC161" i="55"/>
  <c r="AB161" i="55"/>
  <c r="Y161" i="55"/>
  <c r="X161" i="55"/>
  <c r="V161" i="55"/>
  <c r="S161" i="55"/>
  <c r="Q161" i="55"/>
  <c r="HC160" i="55"/>
  <c r="GV160" i="55"/>
  <c r="GP160" i="55"/>
  <c r="GN160" i="55"/>
  <c r="GL160" i="55"/>
  <c r="CZ160" i="55"/>
  <c r="Y160" i="55" s="1"/>
  <c r="CY160" i="55"/>
  <c r="CX160" i="55"/>
  <c r="CW160" i="55"/>
  <c r="CV160" i="55"/>
  <c r="CU160" i="55"/>
  <c r="CT160" i="55"/>
  <c r="CS160" i="55"/>
  <c r="CR160" i="55"/>
  <c r="CQ160" i="55"/>
  <c r="CP160" i="55"/>
  <c r="AJ160" i="55"/>
  <c r="AI160" i="55"/>
  <c r="AH160" i="55"/>
  <c r="AG160" i="55"/>
  <c r="AF160" i="55"/>
  <c r="AE160" i="55"/>
  <c r="AD160" i="55" s="1"/>
  <c r="AB160" i="55" s="1"/>
  <c r="AC160" i="55"/>
  <c r="X160" i="55"/>
  <c r="I160" i="55"/>
  <c r="HC159" i="55"/>
  <c r="GX159" i="55" s="1"/>
  <c r="GV159" i="55"/>
  <c r="GP159" i="55"/>
  <c r="GN159" i="55"/>
  <c r="GL159" i="55"/>
  <c r="CW159" i="55"/>
  <c r="CV159" i="55"/>
  <c r="CT159" i="55"/>
  <c r="CS159" i="55"/>
  <c r="CR159" i="55"/>
  <c r="CQ159" i="55"/>
  <c r="AJ159" i="55"/>
  <c r="CX159" i="55" s="1"/>
  <c r="W159" i="55" s="1"/>
  <c r="AI159" i="55"/>
  <c r="AH159" i="55"/>
  <c r="AG159" i="55"/>
  <c r="CU159" i="55" s="1"/>
  <c r="T159" i="55" s="1"/>
  <c r="AF159" i="55"/>
  <c r="AE159" i="55"/>
  <c r="AD159" i="55" s="1"/>
  <c r="AC159" i="55"/>
  <c r="V159" i="55"/>
  <c r="D159" i="55"/>
  <c r="C159" i="55"/>
  <c r="HG158" i="55"/>
  <c r="GV158" i="55"/>
  <c r="HC158" i="55" s="1"/>
  <c r="GX158" i="55" s="1"/>
  <c r="GP158" i="55"/>
  <c r="GN158" i="55"/>
  <c r="GL158" i="55"/>
  <c r="CZ158" i="55"/>
  <c r="CY158" i="55"/>
  <c r="CX158" i="55"/>
  <c r="CW158" i="55"/>
  <c r="CU158" i="55"/>
  <c r="T158" i="55" s="1"/>
  <c r="CT158" i="55"/>
  <c r="S158" i="55" s="1"/>
  <c r="CS158" i="55"/>
  <c r="R158" i="55" s="1"/>
  <c r="CR158" i="55"/>
  <c r="Q158" i="55" s="1"/>
  <c r="CQ158" i="55"/>
  <c r="P158" i="55" s="1"/>
  <c r="CP158" i="55" s="1"/>
  <c r="O158" i="55" s="1"/>
  <c r="GM158" i="55" s="1"/>
  <c r="GO158" i="55" s="1"/>
  <c r="AJ158" i="55"/>
  <c r="AI158" i="55"/>
  <c r="AH158" i="55"/>
  <c r="CV158" i="55" s="1"/>
  <c r="U158" i="55" s="1"/>
  <c r="AG158" i="55"/>
  <c r="AF158" i="55"/>
  <c r="AE158" i="55"/>
  <c r="AD158" i="55"/>
  <c r="AC158" i="55"/>
  <c r="Y158" i="55"/>
  <c r="BA224" i="50" s="1"/>
  <c r="X158" i="55"/>
  <c r="W158" i="55"/>
  <c r="V158" i="55"/>
  <c r="HG157" i="55"/>
  <c r="GX157" i="55"/>
  <c r="GV157" i="55"/>
  <c r="HC157" i="55" s="1"/>
  <c r="GP157" i="55"/>
  <c r="GN157" i="55"/>
  <c r="GL157" i="55"/>
  <c r="CZ157" i="55"/>
  <c r="Y157" i="55" s="1"/>
  <c r="CY157" i="55"/>
  <c r="X157" i="55" s="1"/>
  <c r="CX157" i="55"/>
  <c r="W157" i="55" s="1"/>
  <c r="CT157" i="55"/>
  <c r="S157" i="55" s="1"/>
  <c r="CS157" i="55"/>
  <c r="CR157" i="55"/>
  <c r="CQ157" i="55"/>
  <c r="P157" i="55" s="1"/>
  <c r="AJ157" i="55"/>
  <c r="AI157" i="55"/>
  <c r="CW157" i="55" s="1"/>
  <c r="V157" i="55" s="1"/>
  <c r="AH157" i="55"/>
  <c r="CV157" i="55" s="1"/>
  <c r="U157" i="55" s="1"/>
  <c r="AG157" i="55"/>
  <c r="CU157" i="55" s="1"/>
  <c r="T157" i="55" s="1"/>
  <c r="AF157" i="55"/>
  <c r="AE157" i="55"/>
  <c r="AD157" i="55"/>
  <c r="AC157" i="55"/>
  <c r="R157" i="55"/>
  <c r="Q157" i="55"/>
  <c r="HG156" i="55"/>
  <c r="L219" i="50" s="1"/>
  <c r="AX220" i="50" s="1"/>
  <c r="GV156" i="55"/>
  <c r="HC156" i="55" s="1"/>
  <c r="GX156" i="55" s="1"/>
  <c r="GP156" i="55"/>
  <c r="GN156" i="55"/>
  <c r="GL156" i="55"/>
  <c r="CZ156" i="55"/>
  <c r="CY156" i="55"/>
  <c r="X156" i="55" s="1"/>
  <c r="CT156" i="55"/>
  <c r="S156" i="55" s="1"/>
  <c r="CS156" i="55"/>
  <c r="R156" i="55" s="1"/>
  <c r="CR156" i="55"/>
  <c r="CQ156" i="55"/>
  <c r="AJ156" i="55"/>
  <c r="CX156" i="55" s="1"/>
  <c r="W156" i="55" s="1"/>
  <c r="AI156" i="55"/>
  <c r="CW156" i="55" s="1"/>
  <c r="AH156" i="55"/>
  <c r="CV156" i="55" s="1"/>
  <c r="U156" i="55" s="1"/>
  <c r="AG156" i="55"/>
  <c r="CU156" i="55" s="1"/>
  <c r="T156" i="55" s="1"/>
  <c r="AF156" i="55"/>
  <c r="AE156" i="55"/>
  <c r="AD156" i="55"/>
  <c r="AC156" i="55"/>
  <c r="AB156" i="55" s="1"/>
  <c r="Y156" i="55"/>
  <c r="BA220" i="50" s="1"/>
  <c r="V156" i="55"/>
  <c r="Q156" i="55"/>
  <c r="P156" i="55"/>
  <c r="HG155" i="55"/>
  <c r="L217" i="50" s="1"/>
  <c r="AX218" i="50" s="1"/>
  <c r="GV155" i="55"/>
  <c r="HC155" i="55" s="1"/>
  <c r="GX155" i="55" s="1"/>
  <c r="GP155" i="55"/>
  <c r="GN155" i="55"/>
  <c r="GL155" i="55"/>
  <c r="CZ155" i="55"/>
  <c r="CY155" i="55"/>
  <c r="CW155" i="55"/>
  <c r="CU155" i="55"/>
  <c r="CT155" i="55"/>
  <c r="S155" i="55" s="1"/>
  <c r="CS155" i="55"/>
  <c r="R155" i="55" s="1"/>
  <c r="CR155" i="55"/>
  <c r="Q155" i="55" s="1"/>
  <c r="CQ155" i="55"/>
  <c r="P155" i="55" s="1"/>
  <c r="AJ155" i="55"/>
  <c r="CX155" i="55" s="1"/>
  <c r="W155" i="55" s="1"/>
  <c r="AI155" i="55"/>
  <c r="AH155" i="55"/>
  <c r="CV155" i="55" s="1"/>
  <c r="U155" i="55" s="1"/>
  <c r="AG155" i="55"/>
  <c r="AF155" i="55"/>
  <c r="AE155" i="55"/>
  <c r="AD155" i="55"/>
  <c r="AC155" i="55"/>
  <c r="Y155" i="55"/>
  <c r="BA218" i="50" s="1"/>
  <c r="X155" i="55"/>
  <c r="AZ218" i="50" s="1"/>
  <c r="V155" i="55"/>
  <c r="T155" i="55"/>
  <c r="HC154" i="55"/>
  <c r="GV154" i="55"/>
  <c r="GP154" i="55"/>
  <c r="GN154" i="55"/>
  <c r="GL154" i="55"/>
  <c r="CZ154" i="55"/>
  <c r="Y154" i="55" s="1"/>
  <c r="CY154" i="55"/>
  <c r="X154" i="55" s="1"/>
  <c r="AZ212" i="50" s="1"/>
  <c r="CX154" i="55"/>
  <c r="W154" i="55" s="1"/>
  <c r="CW154" i="55"/>
  <c r="CV154" i="55"/>
  <c r="CU154" i="55"/>
  <c r="CT154" i="55"/>
  <c r="CS154" i="55"/>
  <c r="CR154" i="55"/>
  <c r="CQ154" i="55"/>
  <c r="CP154" i="55"/>
  <c r="AJ154" i="55"/>
  <c r="AI154" i="55"/>
  <c r="AH154" i="55"/>
  <c r="AG154" i="55"/>
  <c r="AF154" i="55"/>
  <c r="AE154" i="55"/>
  <c r="AD154" i="55" s="1"/>
  <c r="AC154" i="55"/>
  <c r="R154" i="55"/>
  <c r="I154" i="55"/>
  <c r="GV153" i="55"/>
  <c r="HC153" i="55" s="1"/>
  <c r="GX153" i="55" s="1"/>
  <c r="GP153" i="55"/>
  <c r="GN153" i="55"/>
  <c r="GL153" i="55"/>
  <c r="CW153" i="55"/>
  <c r="CV153" i="55"/>
  <c r="CT153" i="55"/>
  <c r="CS153" i="55"/>
  <c r="CR153" i="55"/>
  <c r="CQ153" i="55"/>
  <c r="AJ153" i="55"/>
  <c r="CX153" i="55" s="1"/>
  <c r="W153" i="55" s="1"/>
  <c r="AI153" i="55"/>
  <c r="AH153" i="55"/>
  <c r="AG153" i="55"/>
  <c r="CU153" i="55" s="1"/>
  <c r="T153" i="55" s="1"/>
  <c r="AF153" i="55"/>
  <c r="AE153" i="55"/>
  <c r="AD153" i="55" s="1"/>
  <c r="AC153" i="55"/>
  <c r="K153" i="55"/>
  <c r="I153" i="55"/>
  <c r="D153" i="55"/>
  <c r="C153" i="55"/>
  <c r="HG152" i="55"/>
  <c r="GV152" i="55"/>
  <c r="HC152" i="55" s="1"/>
  <c r="GX152" i="55" s="1"/>
  <c r="GP152" i="55"/>
  <c r="GN152" i="55"/>
  <c r="GL152" i="55"/>
  <c r="CZ152" i="55"/>
  <c r="Y152" i="55" s="1"/>
  <c r="BA193" i="50" s="1"/>
  <c r="CY152" i="55"/>
  <c r="X152" i="55" s="1"/>
  <c r="AZ193" i="50" s="1"/>
  <c r="CW152" i="55"/>
  <c r="V152" i="55" s="1"/>
  <c r="CT152" i="55"/>
  <c r="S152" i="55" s="1"/>
  <c r="CS152" i="55"/>
  <c r="R152" i="55" s="1"/>
  <c r="CR152" i="55"/>
  <c r="CQ152" i="55"/>
  <c r="AJ152" i="55"/>
  <c r="CX152" i="55" s="1"/>
  <c r="W152" i="55" s="1"/>
  <c r="AI152" i="55"/>
  <c r="AH152" i="55"/>
  <c r="CV152" i="55" s="1"/>
  <c r="U152" i="55" s="1"/>
  <c r="AG152" i="55"/>
  <c r="CU152" i="55" s="1"/>
  <c r="T152" i="55" s="1"/>
  <c r="AF152" i="55"/>
  <c r="AE152" i="55"/>
  <c r="AD152" i="55"/>
  <c r="AB152" i="55" s="1"/>
  <c r="AC152" i="55"/>
  <c r="Q152" i="55"/>
  <c r="P152" i="55"/>
  <c r="HG151" i="55"/>
  <c r="L190" i="50" s="1"/>
  <c r="AX191" i="50" s="1"/>
  <c r="GV151" i="55"/>
  <c r="HC151" i="55" s="1"/>
  <c r="GX151" i="55" s="1"/>
  <c r="GP151" i="55"/>
  <c r="GN151" i="55"/>
  <c r="GL151" i="55"/>
  <c r="CZ151" i="55"/>
  <c r="CY151" i="55"/>
  <c r="CV151" i="55"/>
  <c r="U151" i="55" s="1"/>
  <c r="CT151" i="55"/>
  <c r="S151" i="55" s="1"/>
  <c r="CS151" i="55"/>
  <c r="R151" i="55" s="1"/>
  <c r="CR151" i="55"/>
  <c r="Q151" i="55" s="1"/>
  <c r="CQ151" i="55"/>
  <c r="AJ151" i="55"/>
  <c r="CX151" i="55" s="1"/>
  <c r="W151" i="55" s="1"/>
  <c r="AI151" i="55"/>
  <c r="CW151" i="55" s="1"/>
  <c r="V151" i="55" s="1"/>
  <c r="AH151" i="55"/>
  <c r="AG151" i="55"/>
  <c r="CU151" i="55" s="1"/>
  <c r="T151" i="55" s="1"/>
  <c r="AF151" i="55"/>
  <c r="AE151" i="55"/>
  <c r="AD151" i="55"/>
  <c r="AC151" i="55"/>
  <c r="AB151" i="55" s="1"/>
  <c r="Y151" i="55"/>
  <c r="X151" i="55"/>
  <c r="AZ191" i="50" s="1"/>
  <c r="P151" i="55"/>
  <c r="HC150" i="55"/>
  <c r="GV150" i="55"/>
  <c r="GP150" i="55"/>
  <c r="GN150" i="55"/>
  <c r="GL150" i="55"/>
  <c r="CZ150" i="55"/>
  <c r="Y150" i="55" s="1"/>
  <c r="BA185" i="50" s="1"/>
  <c r="CY150" i="55"/>
  <c r="CX150" i="55"/>
  <c r="CW150" i="55"/>
  <c r="V150" i="55" s="1"/>
  <c r="CV150" i="55"/>
  <c r="U150" i="55" s="1"/>
  <c r="CU150" i="55"/>
  <c r="CT150" i="55"/>
  <c r="CS150" i="55"/>
  <c r="CR150" i="55"/>
  <c r="CQ150" i="55"/>
  <c r="CP150" i="55"/>
  <c r="AJ150" i="55"/>
  <c r="AI150" i="55"/>
  <c r="AH150" i="55"/>
  <c r="AG150" i="55"/>
  <c r="AF150" i="55"/>
  <c r="AE150" i="55"/>
  <c r="AD150" i="55" s="1"/>
  <c r="AB150" i="55" s="1"/>
  <c r="AC150" i="55"/>
  <c r="X150" i="55"/>
  <c r="AZ185" i="50" s="1"/>
  <c r="R150" i="55"/>
  <c r="Q150" i="55"/>
  <c r="I150" i="55"/>
  <c r="GV149" i="55"/>
  <c r="HC149" i="55" s="1"/>
  <c r="GP149" i="55"/>
  <c r="GN149" i="55"/>
  <c r="GL149" i="55"/>
  <c r="CW149" i="55"/>
  <c r="CV149" i="55"/>
  <c r="CU149" i="55"/>
  <c r="CT149" i="55"/>
  <c r="CS149" i="55"/>
  <c r="CR149" i="55"/>
  <c r="CQ149" i="55"/>
  <c r="AJ149" i="55"/>
  <c r="CX149" i="55" s="1"/>
  <c r="AI149" i="55"/>
  <c r="AH149" i="55"/>
  <c r="AG149" i="55"/>
  <c r="AF149" i="55"/>
  <c r="AE149" i="55"/>
  <c r="AD149" i="55" s="1"/>
  <c r="AC149" i="55"/>
  <c r="K149" i="55"/>
  <c r="I149" i="55"/>
  <c r="C169" i="50" s="1"/>
  <c r="D149" i="55"/>
  <c r="C149" i="55"/>
  <c r="HC148" i="55"/>
  <c r="GV148" i="55"/>
  <c r="GP148" i="55"/>
  <c r="GN148" i="55"/>
  <c r="GL148" i="55"/>
  <c r="CZ148" i="55"/>
  <c r="Y148" i="55" s="1"/>
  <c r="BA163" i="50" s="1"/>
  <c r="CY148" i="55"/>
  <c r="X148" i="55" s="1"/>
  <c r="AZ163" i="50" s="1"/>
  <c r="CX148" i="55"/>
  <c r="W148" i="55" s="1"/>
  <c r="CW148" i="55"/>
  <c r="CV148" i="55"/>
  <c r="U148" i="55" s="1"/>
  <c r="CU148" i="55"/>
  <c r="CT148" i="55"/>
  <c r="CS148" i="55"/>
  <c r="CR148" i="55"/>
  <c r="Q148" i="55" s="1"/>
  <c r="CQ148" i="55"/>
  <c r="CP148" i="55"/>
  <c r="AJ148" i="55"/>
  <c r="AI148" i="55"/>
  <c r="AH148" i="55"/>
  <c r="AG148" i="55"/>
  <c r="AF148" i="55"/>
  <c r="AE148" i="55"/>
  <c r="AD148" i="55" s="1"/>
  <c r="AC148" i="55"/>
  <c r="T148" i="55"/>
  <c r="S148" i="55"/>
  <c r="P148" i="55"/>
  <c r="O148" i="55" s="1"/>
  <c r="I148" i="55"/>
  <c r="HC147" i="55"/>
  <c r="GX147" i="55" s="1"/>
  <c r="GV147" i="55"/>
  <c r="GP147" i="55"/>
  <c r="GN147" i="55"/>
  <c r="GL147" i="55"/>
  <c r="CW147" i="55"/>
  <c r="CV147" i="55"/>
  <c r="CT147" i="55"/>
  <c r="CS147" i="55"/>
  <c r="CR147" i="55"/>
  <c r="CQ147" i="55"/>
  <c r="AJ147" i="55"/>
  <c r="CX147" i="55" s="1"/>
  <c r="AI147" i="55"/>
  <c r="AH147" i="55"/>
  <c r="AG147" i="55"/>
  <c r="CU147" i="55" s="1"/>
  <c r="T147" i="55" s="1"/>
  <c r="AF147" i="55"/>
  <c r="AE147" i="55"/>
  <c r="AD147" i="55"/>
  <c r="AC147" i="55"/>
  <c r="W147" i="55"/>
  <c r="D147" i="55"/>
  <c r="C147" i="55"/>
  <c r="HC146" i="55"/>
  <c r="GX146" i="55" s="1"/>
  <c r="GV146" i="55"/>
  <c r="GP146" i="55"/>
  <c r="GN146" i="55"/>
  <c r="GL146" i="55"/>
  <c r="CZ146" i="55"/>
  <c r="CY146" i="55"/>
  <c r="CX146" i="55"/>
  <c r="CW146" i="55"/>
  <c r="V146" i="55" s="1"/>
  <c r="CV146" i="55"/>
  <c r="CU146" i="55"/>
  <c r="CT146" i="55"/>
  <c r="CS146" i="55"/>
  <c r="CR146" i="55"/>
  <c r="CQ146" i="55"/>
  <c r="CP146" i="55"/>
  <c r="AJ146" i="55"/>
  <c r="AI146" i="55"/>
  <c r="AH146" i="55"/>
  <c r="AG146" i="55"/>
  <c r="AF146" i="55"/>
  <c r="AE146" i="55"/>
  <c r="AD146" i="55" s="1"/>
  <c r="AC146" i="55"/>
  <c r="Y146" i="55"/>
  <c r="X146" i="55"/>
  <c r="AZ140" i="50" s="1"/>
  <c r="R146" i="55"/>
  <c r="Q146" i="55"/>
  <c r="I146" i="55"/>
  <c r="HC145" i="55"/>
  <c r="GX145" i="55" s="1"/>
  <c r="GV145" i="55"/>
  <c r="GP145" i="55"/>
  <c r="GN145" i="55"/>
  <c r="GL145" i="55"/>
  <c r="CW145" i="55"/>
  <c r="CV145" i="55"/>
  <c r="CU145" i="55"/>
  <c r="CT145" i="55"/>
  <c r="CS145" i="55"/>
  <c r="CR145" i="55"/>
  <c r="CQ145" i="55"/>
  <c r="AJ145" i="55"/>
  <c r="CX145" i="55" s="1"/>
  <c r="W145" i="55" s="1"/>
  <c r="AI145" i="55"/>
  <c r="AH145" i="55"/>
  <c r="AG145" i="55"/>
  <c r="AF145" i="55"/>
  <c r="AE145" i="55"/>
  <c r="AD145" i="55" s="1"/>
  <c r="AC145" i="55"/>
  <c r="T145" i="55"/>
  <c r="D145" i="55"/>
  <c r="C145" i="55"/>
  <c r="HC144" i="55"/>
  <c r="GV144" i="55"/>
  <c r="GP144" i="55"/>
  <c r="GN144" i="55"/>
  <c r="GL144" i="55"/>
  <c r="CZ144" i="55"/>
  <c r="Y144" i="55" s="1"/>
  <c r="BA121" i="50" s="1"/>
  <c r="CY144" i="55"/>
  <c r="X144" i="55" s="1"/>
  <c r="AZ121" i="50" s="1"/>
  <c r="CX144" i="55"/>
  <c r="W144" i="55" s="1"/>
  <c r="CW144" i="55"/>
  <c r="CV144" i="55"/>
  <c r="CU144" i="55"/>
  <c r="CT144" i="55"/>
  <c r="S144" i="55" s="1"/>
  <c r="CS144" i="55"/>
  <c r="R144" i="55" s="1"/>
  <c r="CR144" i="55"/>
  <c r="CQ144" i="55"/>
  <c r="CP144" i="55"/>
  <c r="AJ144" i="55"/>
  <c r="AI144" i="55"/>
  <c r="AH144" i="55"/>
  <c r="AG144" i="55"/>
  <c r="AF144" i="55"/>
  <c r="AE144" i="55"/>
  <c r="AD144" i="55" s="1"/>
  <c r="AC144" i="55"/>
  <c r="AB144" i="55"/>
  <c r="I144" i="55"/>
  <c r="GV143" i="55"/>
  <c r="HC143" i="55" s="1"/>
  <c r="GX143" i="55" s="1"/>
  <c r="GP143" i="55"/>
  <c r="GN143" i="55"/>
  <c r="GL143" i="55"/>
  <c r="CW143" i="55"/>
  <c r="CV143" i="55"/>
  <c r="CT143" i="55"/>
  <c r="CS143" i="55"/>
  <c r="CR143" i="55"/>
  <c r="CQ143" i="55"/>
  <c r="AJ143" i="55"/>
  <c r="CX143" i="55" s="1"/>
  <c r="W143" i="55" s="1"/>
  <c r="AI143" i="55"/>
  <c r="AH143" i="55"/>
  <c r="AG143" i="55"/>
  <c r="CU143" i="55" s="1"/>
  <c r="T143" i="55" s="1"/>
  <c r="AF143" i="55"/>
  <c r="AE143" i="55"/>
  <c r="AD143" i="55" s="1"/>
  <c r="AC143" i="55"/>
  <c r="D143" i="55"/>
  <c r="C143" i="55"/>
  <c r="GX140" i="55"/>
  <c r="GW140" i="55"/>
  <c r="GV140" i="55"/>
  <c r="GU140" i="55"/>
  <c r="GT140" i="55"/>
  <c r="GS140" i="55"/>
  <c r="GR140" i="55"/>
  <c r="GQ140" i="55"/>
  <c r="GP140" i="55"/>
  <c r="GO140" i="55"/>
  <c r="GN140" i="55"/>
  <c r="GM140" i="55"/>
  <c r="GL140" i="55"/>
  <c r="GK140" i="55"/>
  <c r="GJ140" i="55"/>
  <c r="GI140" i="55"/>
  <c r="GH140" i="55"/>
  <c r="GG140" i="55"/>
  <c r="GF140" i="55"/>
  <c r="GE140" i="55"/>
  <c r="GD140" i="55"/>
  <c r="GC140" i="55"/>
  <c r="GB140" i="55"/>
  <c r="GA140" i="55"/>
  <c r="FZ140" i="55"/>
  <c r="FY140" i="55"/>
  <c r="FX140" i="55"/>
  <c r="FW140" i="55"/>
  <c r="FV140" i="55"/>
  <c r="FU140" i="55"/>
  <c r="FT140" i="55"/>
  <c r="FS140" i="55"/>
  <c r="FR140" i="55"/>
  <c r="FQ140" i="55"/>
  <c r="FP140" i="55"/>
  <c r="FO140" i="55"/>
  <c r="FN140" i="55"/>
  <c r="FM140" i="55"/>
  <c r="FL140" i="55"/>
  <c r="FK140" i="55"/>
  <c r="FJ140" i="55"/>
  <c r="FI140" i="55"/>
  <c r="FH140" i="55"/>
  <c r="FG140" i="55"/>
  <c r="FF140" i="55"/>
  <c r="FE140" i="55"/>
  <c r="FD140" i="55"/>
  <c r="FC140" i="55"/>
  <c r="FB140" i="55"/>
  <c r="FA140" i="55"/>
  <c r="EZ140" i="55"/>
  <c r="EY140" i="55"/>
  <c r="EX140" i="55"/>
  <c r="EW140" i="55"/>
  <c r="EV140" i="55"/>
  <c r="EU140" i="55"/>
  <c r="ET140" i="55"/>
  <c r="ES140" i="55"/>
  <c r="ER140" i="55"/>
  <c r="EQ140" i="55"/>
  <c r="EP140" i="55"/>
  <c r="EO140" i="55"/>
  <c r="EN140" i="55"/>
  <c r="EM140" i="55"/>
  <c r="EL140" i="55"/>
  <c r="EK140" i="55"/>
  <c r="EJ140" i="55"/>
  <c r="EI140" i="55"/>
  <c r="EH140" i="55"/>
  <c r="EG140" i="55"/>
  <c r="EF140" i="55"/>
  <c r="EE140" i="55"/>
  <c r="ED140" i="55"/>
  <c r="EC140" i="55"/>
  <c r="EB140" i="55"/>
  <c r="EA140" i="55"/>
  <c r="DZ140" i="55"/>
  <c r="DY140" i="55"/>
  <c r="DX140" i="55"/>
  <c r="DW140" i="55"/>
  <c r="DV140" i="55"/>
  <c r="DU140" i="55"/>
  <c r="DT140" i="55"/>
  <c r="DS140" i="55"/>
  <c r="DR140" i="55"/>
  <c r="DQ140" i="55"/>
  <c r="DP140" i="55"/>
  <c r="DO140" i="55"/>
  <c r="DN140" i="55"/>
  <c r="DM140" i="55"/>
  <c r="DL140" i="55"/>
  <c r="DK140" i="55"/>
  <c r="DJ140" i="55"/>
  <c r="DI140" i="55"/>
  <c r="DH140" i="55"/>
  <c r="DG140" i="55"/>
  <c r="DF140" i="55"/>
  <c r="DE140" i="55"/>
  <c r="DD140" i="55"/>
  <c r="DC140" i="55"/>
  <c r="DB140" i="55"/>
  <c r="DA140" i="55"/>
  <c r="CZ140" i="55"/>
  <c r="CY140" i="55"/>
  <c r="CX140" i="55"/>
  <c r="CW140" i="55"/>
  <c r="CV140" i="55"/>
  <c r="CU140" i="55"/>
  <c r="CT140" i="55"/>
  <c r="CS140" i="55"/>
  <c r="CR140" i="55"/>
  <c r="CQ140" i="55"/>
  <c r="CP140" i="55"/>
  <c r="CO140" i="55"/>
  <c r="CN140" i="55"/>
  <c r="CM140" i="55"/>
  <c r="BY140" i="55"/>
  <c r="BX140" i="55"/>
  <c r="BW140" i="55"/>
  <c r="BV140" i="55"/>
  <c r="BU140" i="55"/>
  <c r="BT140" i="55"/>
  <c r="BS140" i="55"/>
  <c r="BR140" i="55"/>
  <c r="BQ140" i="55"/>
  <c r="BP140" i="55"/>
  <c r="BO140" i="55"/>
  <c r="BN140" i="55"/>
  <c r="BM140" i="55"/>
  <c r="BL140" i="55"/>
  <c r="BK140" i="55"/>
  <c r="BJ140" i="55"/>
  <c r="BI140" i="55"/>
  <c r="BH140" i="55"/>
  <c r="BG140" i="55"/>
  <c r="BF140" i="55"/>
  <c r="BE140" i="55"/>
  <c r="BD140" i="55"/>
  <c r="AN140" i="55"/>
  <c r="AM140" i="55"/>
  <c r="AA140" i="55"/>
  <c r="Z140" i="55"/>
  <c r="F140" i="55"/>
  <c r="E140" i="55"/>
  <c r="D140" i="55"/>
  <c r="D138" i="55"/>
  <c r="CM108" i="55"/>
  <c r="CM101" i="55" s="1"/>
  <c r="CL108" i="55"/>
  <c r="CL101" i="55" s="1"/>
  <c r="CK108" i="55"/>
  <c r="BY108" i="55"/>
  <c r="BX108" i="55"/>
  <c r="AO108" i="55" s="1"/>
  <c r="AO101" i="55" s="1"/>
  <c r="BC108" i="55"/>
  <c r="BC101" i="55" s="1"/>
  <c r="G108" i="55"/>
  <c r="F108" i="55"/>
  <c r="F101" i="55" s="1"/>
  <c r="D108" i="55"/>
  <c r="D101" i="55" s="1"/>
  <c r="C108" i="55"/>
  <c r="B108" i="55"/>
  <c r="B101" i="55" s="1"/>
  <c r="HG106" i="55"/>
  <c r="L70" i="50" s="1"/>
  <c r="GV106" i="55"/>
  <c r="HC106" i="55" s="1"/>
  <c r="GX106" i="55" s="1"/>
  <c r="GP106" i="55"/>
  <c r="GO106" i="55"/>
  <c r="GL106" i="55"/>
  <c r="CZ106" i="55"/>
  <c r="Y106" i="55" s="1"/>
  <c r="CY106" i="55"/>
  <c r="CV106" i="55"/>
  <c r="U106" i="55" s="1"/>
  <c r="CU106" i="55"/>
  <c r="T106" i="55" s="1"/>
  <c r="CT106" i="55"/>
  <c r="CS106" i="55"/>
  <c r="R106" i="55" s="1"/>
  <c r="CR106" i="55"/>
  <c r="Q106" i="55" s="1"/>
  <c r="CQ106" i="55"/>
  <c r="AJ106" i="55"/>
  <c r="CX106" i="55" s="1"/>
  <c r="W106" i="55" s="1"/>
  <c r="AI106" i="55"/>
  <c r="CW106" i="55" s="1"/>
  <c r="V106" i="55" s="1"/>
  <c r="AH106" i="55"/>
  <c r="AG106" i="55"/>
  <c r="AF106" i="55"/>
  <c r="AE106" i="55"/>
  <c r="AD106" i="55"/>
  <c r="AC106" i="55"/>
  <c r="AB106" i="55" s="1"/>
  <c r="X106" i="55"/>
  <c r="AZ71" i="50" s="1"/>
  <c r="S106" i="55"/>
  <c r="P106" i="55"/>
  <c r="HC105" i="55"/>
  <c r="GV105" i="55"/>
  <c r="GP105" i="55"/>
  <c r="GO105" i="55"/>
  <c r="GL105" i="55"/>
  <c r="CX105" i="55"/>
  <c r="CU105" i="55"/>
  <c r="CT105" i="55"/>
  <c r="CS105" i="55"/>
  <c r="CR105" i="55"/>
  <c r="CQ105" i="55"/>
  <c r="AJ105" i="55"/>
  <c r="AI105" i="55"/>
  <c r="CW105" i="55" s="1"/>
  <c r="AH105" i="55"/>
  <c r="CV105" i="55" s="1"/>
  <c r="AG105" i="55"/>
  <c r="AF105" i="55"/>
  <c r="AE105" i="55"/>
  <c r="AD105" i="55" s="1"/>
  <c r="AC105" i="55"/>
  <c r="GV104" i="55"/>
  <c r="HC104" i="55" s="1"/>
  <c r="GP104" i="55"/>
  <c r="CD108" i="55" s="1"/>
  <c r="GO104" i="55"/>
  <c r="GL104" i="55"/>
  <c r="CW104" i="55"/>
  <c r="CV104" i="55"/>
  <c r="CT104" i="55"/>
  <c r="CS104" i="55"/>
  <c r="CR104" i="55"/>
  <c r="CQ104" i="55"/>
  <c r="AJ104" i="55"/>
  <c r="CX104" i="55" s="1"/>
  <c r="AI104" i="55"/>
  <c r="AH104" i="55"/>
  <c r="AG104" i="55"/>
  <c r="CU104" i="55" s="1"/>
  <c r="AF104" i="55"/>
  <c r="AE104" i="55"/>
  <c r="AD104" i="55" s="1"/>
  <c r="AC104" i="55"/>
  <c r="K104" i="55"/>
  <c r="I104" i="55"/>
  <c r="D104" i="55"/>
  <c r="C104" i="55"/>
  <c r="GX101" i="55"/>
  <c r="GW101" i="55"/>
  <c r="GV101" i="55"/>
  <c r="GU101" i="55"/>
  <c r="GT101" i="55"/>
  <c r="GS101" i="55"/>
  <c r="GR101" i="55"/>
  <c r="GQ101" i="55"/>
  <c r="GP101" i="55"/>
  <c r="GO101" i="55"/>
  <c r="GN101" i="55"/>
  <c r="GM101" i="55"/>
  <c r="GL101" i="55"/>
  <c r="GK101" i="55"/>
  <c r="GJ101" i="55"/>
  <c r="GI101" i="55"/>
  <c r="GH101" i="55"/>
  <c r="GG101" i="55"/>
  <c r="GF101" i="55"/>
  <c r="GE101" i="55"/>
  <c r="GD101" i="55"/>
  <c r="GC101" i="55"/>
  <c r="GB101" i="55"/>
  <c r="GA101" i="55"/>
  <c r="FZ101" i="55"/>
  <c r="FY101" i="55"/>
  <c r="FX101" i="55"/>
  <c r="FW101" i="55"/>
  <c r="FV101" i="55"/>
  <c r="FU101" i="55"/>
  <c r="FT101" i="55"/>
  <c r="FS101" i="55"/>
  <c r="FR101" i="55"/>
  <c r="FQ101" i="55"/>
  <c r="FP101" i="55"/>
  <c r="FO101" i="55"/>
  <c r="FN101" i="55"/>
  <c r="FM101" i="55"/>
  <c r="FL101" i="55"/>
  <c r="FK101" i="55"/>
  <c r="FJ101" i="55"/>
  <c r="FI101" i="55"/>
  <c r="FH101" i="55"/>
  <c r="FG101" i="55"/>
  <c r="FF101" i="55"/>
  <c r="FE101" i="55"/>
  <c r="FD101" i="55"/>
  <c r="FC101" i="55"/>
  <c r="FB101" i="55"/>
  <c r="FA101" i="55"/>
  <c r="EZ101" i="55"/>
  <c r="EY101" i="55"/>
  <c r="EX101" i="55"/>
  <c r="EW101" i="55"/>
  <c r="EV101" i="55"/>
  <c r="EU101" i="55"/>
  <c r="ET101" i="55"/>
  <c r="ES101" i="55"/>
  <c r="ER101" i="55"/>
  <c r="EQ101" i="55"/>
  <c r="EP101" i="55"/>
  <c r="EO101" i="55"/>
  <c r="EN101" i="55"/>
  <c r="EM101" i="55"/>
  <c r="EL101" i="55"/>
  <c r="EK101" i="55"/>
  <c r="EJ101" i="55"/>
  <c r="EI101" i="55"/>
  <c r="EH101" i="55"/>
  <c r="EG101" i="55"/>
  <c r="EF101" i="55"/>
  <c r="EE101" i="55"/>
  <c r="ED101" i="55"/>
  <c r="EC101" i="55"/>
  <c r="EB101" i="55"/>
  <c r="EA101" i="55"/>
  <c r="DZ101" i="55"/>
  <c r="DY101" i="55"/>
  <c r="DX101" i="55"/>
  <c r="DW101" i="55"/>
  <c r="DV101" i="55"/>
  <c r="DU101" i="55"/>
  <c r="DT101" i="55"/>
  <c r="DS101" i="55"/>
  <c r="DR101" i="55"/>
  <c r="DQ101" i="55"/>
  <c r="DP101" i="55"/>
  <c r="DO101" i="55"/>
  <c r="DN101" i="55"/>
  <c r="DM101" i="55"/>
  <c r="DL101" i="55"/>
  <c r="DK101" i="55"/>
  <c r="DJ101" i="55"/>
  <c r="DI101" i="55"/>
  <c r="DH101" i="55"/>
  <c r="DG101" i="55"/>
  <c r="DF101" i="55"/>
  <c r="DE101" i="55"/>
  <c r="DD101" i="55"/>
  <c r="DC101" i="55"/>
  <c r="DB101" i="55"/>
  <c r="DA101" i="55"/>
  <c r="CZ101" i="55"/>
  <c r="CY101" i="55"/>
  <c r="CX101" i="55"/>
  <c r="CW101" i="55"/>
  <c r="CV101" i="55"/>
  <c r="CU101" i="55"/>
  <c r="CT101" i="55"/>
  <c r="CS101" i="55"/>
  <c r="CR101" i="55"/>
  <c r="CQ101" i="55"/>
  <c r="CP101" i="55"/>
  <c r="CO101" i="55"/>
  <c r="CN101" i="55"/>
  <c r="BW101" i="55"/>
  <c r="BV101" i="55"/>
  <c r="BU101" i="55"/>
  <c r="BT101" i="55"/>
  <c r="BS101" i="55"/>
  <c r="BR101" i="55"/>
  <c r="BQ101" i="55"/>
  <c r="BP101" i="55"/>
  <c r="BO101" i="55"/>
  <c r="BN101" i="55"/>
  <c r="BM101" i="55"/>
  <c r="BL101" i="55"/>
  <c r="BK101" i="55"/>
  <c r="BJ101" i="55"/>
  <c r="BI101" i="55"/>
  <c r="BH101" i="55"/>
  <c r="BG101" i="55"/>
  <c r="BF101" i="55"/>
  <c r="BE101" i="55"/>
  <c r="AN101" i="55"/>
  <c r="AM101" i="55"/>
  <c r="AA101" i="55"/>
  <c r="Z101" i="55"/>
  <c r="G101" i="55"/>
  <c r="E101" i="55"/>
  <c r="C101" i="55"/>
  <c r="D99" i="55"/>
  <c r="GX97" i="55"/>
  <c r="GW97" i="55"/>
  <c r="GV97" i="55"/>
  <c r="GU97" i="55"/>
  <c r="GT97" i="55"/>
  <c r="GS97" i="55"/>
  <c r="GR97" i="55"/>
  <c r="GQ97" i="55"/>
  <c r="GP97" i="55"/>
  <c r="GO97" i="55"/>
  <c r="GN97" i="55"/>
  <c r="GM97" i="55"/>
  <c r="GL97" i="55"/>
  <c r="GK97" i="55"/>
  <c r="GJ97" i="55"/>
  <c r="GI97" i="55"/>
  <c r="GH97" i="55"/>
  <c r="GG97" i="55"/>
  <c r="GF97" i="55"/>
  <c r="GE97" i="55"/>
  <c r="GD97" i="55"/>
  <c r="GC97" i="55"/>
  <c r="GB97" i="55"/>
  <c r="GA97" i="55"/>
  <c r="FZ97" i="55"/>
  <c r="FY97" i="55"/>
  <c r="FX97" i="55"/>
  <c r="FW97" i="55"/>
  <c r="FV97" i="55"/>
  <c r="FU97" i="55"/>
  <c r="FT97" i="55"/>
  <c r="FS97" i="55"/>
  <c r="FR97" i="55"/>
  <c r="FQ97" i="55"/>
  <c r="FP97" i="55"/>
  <c r="FO97" i="55"/>
  <c r="FN97" i="55"/>
  <c r="FM97" i="55"/>
  <c r="FL97" i="55"/>
  <c r="FK97" i="55"/>
  <c r="FJ97" i="55"/>
  <c r="FI97" i="55"/>
  <c r="FH97" i="55"/>
  <c r="FG97" i="55"/>
  <c r="FF97" i="55"/>
  <c r="FE97" i="55"/>
  <c r="FD97" i="55"/>
  <c r="FC97" i="55"/>
  <c r="FB97" i="55"/>
  <c r="FA97" i="55"/>
  <c r="EZ97" i="55"/>
  <c r="EY97" i="55"/>
  <c r="EX97" i="55"/>
  <c r="EW97" i="55"/>
  <c r="EV97" i="55"/>
  <c r="EU97" i="55"/>
  <c r="ET97" i="55"/>
  <c r="ES97" i="55"/>
  <c r="ER97" i="55"/>
  <c r="EQ97" i="55"/>
  <c r="EP97" i="55"/>
  <c r="EO97" i="55"/>
  <c r="EN97" i="55"/>
  <c r="EM97" i="55"/>
  <c r="EL97" i="55"/>
  <c r="EK97" i="55"/>
  <c r="EJ97" i="55"/>
  <c r="EI97" i="55"/>
  <c r="EH97" i="55"/>
  <c r="EG97" i="55"/>
  <c r="EF97" i="55"/>
  <c r="EE97" i="55"/>
  <c r="ED97" i="55"/>
  <c r="EC97" i="55"/>
  <c r="EB97" i="55"/>
  <c r="EA97" i="55"/>
  <c r="DZ97" i="55"/>
  <c r="DY97" i="55"/>
  <c r="DX97" i="55"/>
  <c r="DW97" i="55"/>
  <c r="DV97" i="55"/>
  <c r="DU97" i="55"/>
  <c r="DT97" i="55"/>
  <c r="DS97" i="55"/>
  <c r="DR97" i="55"/>
  <c r="DQ97" i="55"/>
  <c r="DP97" i="55"/>
  <c r="DO97" i="55"/>
  <c r="DN97" i="55"/>
  <c r="DM97" i="55"/>
  <c r="DL97" i="55"/>
  <c r="DK97" i="55"/>
  <c r="DJ97" i="55"/>
  <c r="DI97" i="55"/>
  <c r="DH97" i="55"/>
  <c r="DG97" i="55"/>
  <c r="DF97" i="55"/>
  <c r="DE97" i="55"/>
  <c r="DD97" i="55"/>
  <c r="DC97" i="55"/>
  <c r="DB97" i="55"/>
  <c r="DA97" i="55"/>
  <c r="CZ97" i="55"/>
  <c r="CY97" i="55"/>
  <c r="CX97" i="55"/>
  <c r="CW97" i="55"/>
  <c r="CV97" i="55"/>
  <c r="CU97" i="55"/>
  <c r="CT97" i="55"/>
  <c r="CS97" i="55"/>
  <c r="CR97" i="55"/>
  <c r="CQ97" i="55"/>
  <c r="CP97" i="55"/>
  <c r="CO97" i="55"/>
  <c r="CN97" i="55"/>
  <c r="CM97" i="55"/>
  <c r="CL97" i="55"/>
  <c r="CK97" i="55"/>
  <c r="CJ97" i="55"/>
  <c r="CI97" i="55"/>
  <c r="CH97" i="55"/>
  <c r="CG97" i="55"/>
  <c r="CF97" i="55"/>
  <c r="CE97" i="55"/>
  <c r="CD97" i="55"/>
  <c r="CC97" i="55"/>
  <c r="CB97" i="55"/>
  <c r="CA97" i="55"/>
  <c r="BZ97" i="55"/>
  <c r="BY97" i="55"/>
  <c r="BX97" i="55"/>
  <c r="BW97" i="55"/>
  <c r="BV97" i="55"/>
  <c r="BU97" i="55"/>
  <c r="BT97" i="55"/>
  <c r="BS97" i="55"/>
  <c r="BR97" i="55"/>
  <c r="BQ97" i="55"/>
  <c r="BP97" i="55"/>
  <c r="BO97" i="55"/>
  <c r="BN97" i="55"/>
  <c r="BM97" i="55"/>
  <c r="BL97" i="55"/>
  <c r="BK97" i="55"/>
  <c r="BJ97" i="55"/>
  <c r="BI97" i="55"/>
  <c r="BH97" i="55"/>
  <c r="BG97" i="55"/>
  <c r="BF97" i="55"/>
  <c r="BE97" i="55"/>
  <c r="AN97" i="55"/>
  <c r="AM97" i="55"/>
  <c r="AL97" i="55"/>
  <c r="AK97" i="55"/>
  <c r="AJ97" i="55"/>
  <c r="AI97" i="55"/>
  <c r="AH97" i="55"/>
  <c r="AG97" i="55"/>
  <c r="AF97" i="55"/>
  <c r="AE97" i="55"/>
  <c r="AD97" i="55"/>
  <c r="AC97" i="55"/>
  <c r="AB97" i="55"/>
  <c r="AA97" i="55"/>
  <c r="Z97" i="55"/>
  <c r="G97" i="55"/>
  <c r="E97" i="55"/>
  <c r="D95" i="55"/>
  <c r="G65" i="55"/>
  <c r="G22" i="55" s="1"/>
  <c r="F65" i="55"/>
  <c r="F22" i="55" s="1"/>
  <c r="D65" i="55"/>
  <c r="D22" i="55" s="1"/>
  <c r="C65" i="55"/>
  <c r="C22" i="55" s="1"/>
  <c r="B65" i="55"/>
  <c r="B22" i="55" s="1"/>
  <c r="CL35" i="55"/>
  <c r="CL26" i="55" s="1"/>
  <c r="CK35" i="55"/>
  <c r="CK26" i="55" s="1"/>
  <c r="BY35" i="55"/>
  <c r="BX35" i="55"/>
  <c r="BB35" i="55"/>
  <c r="AP35" i="55"/>
  <c r="AO35" i="55"/>
  <c r="AO65" i="55" s="1"/>
  <c r="G35" i="55"/>
  <c r="G26" i="55" s="1"/>
  <c r="F35" i="55"/>
  <c r="F26" i="55" s="1"/>
  <c r="D35" i="55"/>
  <c r="D26" i="55" s="1"/>
  <c r="C35" i="55"/>
  <c r="C26" i="55" s="1"/>
  <c r="B35" i="55"/>
  <c r="B26" i="55" s="1"/>
  <c r="GX33" i="55"/>
  <c r="GV33" i="55"/>
  <c r="GP33" i="55"/>
  <c r="GO33" i="55"/>
  <c r="GL33" i="55"/>
  <c r="CP33" i="55"/>
  <c r="AJ33" i="55"/>
  <c r="AI33" i="55"/>
  <c r="AH33" i="55"/>
  <c r="AG33" i="55"/>
  <c r="AF33" i="55"/>
  <c r="AE33" i="55"/>
  <c r="AD33" i="55"/>
  <c r="AC33" i="55"/>
  <c r="AB33" i="55"/>
  <c r="Y33" i="55"/>
  <c r="X33" i="55"/>
  <c r="W33" i="55"/>
  <c r="V33" i="55"/>
  <c r="U33" i="55"/>
  <c r="T33" i="55"/>
  <c r="S33" i="55"/>
  <c r="R33" i="55"/>
  <c r="Q33" i="55"/>
  <c r="P33" i="55"/>
  <c r="O33" i="55"/>
  <c r="K33" i="55"/>
  <c r="I33" i="55"/>
  <c r="GX32" i="55"/>
  <c r="GV32" i="55"/>
  <c r="GP32" i="55"/>
  <c r="GO32" i="55"/>
  <c r="GL32" i="55"/>
  <c r="CP32" i="55"/>
  <c r="GM32" i="55" s="1"/>
  <c r="AJ32" i="55"/>
  <c r="AI32" i="55"/>
  <c r="AH32" i="55"/>
  <c r="AG32" i="55"/>
  <c r="AF32" i="55"/>
  <c r="AE32" i="55"/>
  <c r="AD32" i="55"/>
  <c r="AC32" i="55"/>
  <c r="AB32" i="55"/>
  <c r="Y32" i="55"/>
  <c r="X32" i="55"/>
  <c r="W32" i="55"/>
  <c r="V32" i="55"/>
  <c r="U32" i="55"/>
  <c r="T32" i="55"/>
  <c r="S32" i="55"/>
  <c r="R32" i="55"/>
  <c r="Q32" i="55"/>
  <c r="P32" i="55"/>
  <c r="O32" i="55"/>
  <c r="K32" i="55"/>
  <c r="I32" i="55"/>
  <c r="HC31" i="55"/>
  <c r="GX31" i="55" s="1"/>
  <c r="GV31" i="55"/>
  <c r="GP31" i="55"/>
  <c r="GN31" i="55"/>
  <c r="GL31" i="55"/>
  <c r="CZ31" i="55"/>
  <c r="CY31" i="55"/>
  <c r="X31" i="55" s="1"/>
  <c r="AZ85" i="49" s="1"/>
  <c r="CX31" i="55"/>
  <c r="CW31" i="55"/>
  <c r="CV31" i="55"/>
  <c r="U31" i="55" s="1"/>
  <c r="CU31" i="55"/>
  <c r="T31" i="55" s="1"/>
  <c r="CT31" i="55"/>
  <c r="CS31" i="55"/>
  <c r="CR31" i="55"/>
  <c r="CQ31" i="55"/>
  <c r="CP31" i="55"/>
  <c r="AJ31" i="55"/>
  <c r="AI31" i="55"/>
  <c r="AH31" i="55"/>
  <c r="AG31" i="55"/>
  <c r="AF31" i="55"/>
  <c r="AE31" i="55"/>
  <c r="AD31" i="55" s="1"/>
  <c r="AC31" i="55"/>
  <c r="Y31" i="55"/>
  <c r="W31" i="55"/>
  <c r="S31" i="55"/>
  <c r="Q31" i="55"/>
  <c r="I31" i="55"/>
  <c r="GV30" i="55"/>
  <c r="HC30" i="55" s="1"/>
  <c r="GX30" i="55" s="1"/>
  <c r="GP30" i="55"/>
  <c r="GN30" i="55"/>
  <c r="GL30" i="55"/>
  <c r="CW30" i="55"/>
  <c r="CV30" i="55"/>
  <c r="CU30" i="55"/>
  <c r="T30" i="55" s="1"/>
  <c r="CT30" i="55"/>
  <c r="CS30" i="55"/>
  <c r="CR30" i="55"/>
  <c r="CQ30" i="55"/>
  <c r="AJ30" i="55"/>
  <c r="CX30" i="55" s="1"/>
  <c r="W30" i="55" s="1"/>
  <c r="AI30" i="55"/>
  <c r="AH30" i="55"/>
  <c r="AG30" i="55"/>
  <c r="AF30" i="55"/>
  <c r="AE30" i="55"/>
  <c r="AD30" i="55" s="1"/>
  <c r="AB30" i="55" s="1"/>
  <c r="AC30" i="55"/>
  <c r="U30" i="55"/>
  <c r="G72" i="49" s="1"/>
  <c r="D30" i="55"/>
  <c r="C30" i="55"/>
  <c r="HC29" i="55"/>
  <c r="GV29" i="55"/>
  <c r="GP29" i="55"/>
  <c r="GN29" i="55"/>
  <c r="GL29" i="55"/>
  <c r="CZ29" i="55"/>
  <c r="Y29" i="55" s="1"/>
  <c r="CY29" i="55"/>
  <c r="X29" i="55" s="1"/>
  <c r="CX29" i="55"/>
  <c r="CW29" i="55"/>
  <c r="CV29" i="55"/>
  <c r="CU29" i="55"/>
  <c r="CT29" i="55"/>
  <c r="CS29" i="55"/>
  <c r="CR29" i="55"/>
  <c r="CQ29" i="55"/>
  <c r="CP29" i="55"/>
  <c r="AJ29" i="55"/>
  <c r="AI29" i="55"/>
  <c r="AH29" i="55"/>
  <c r="AG29" i="55"/>
  <c r="AF29" i="55"/>
  <c r="AB29" i="55" s="1"/>
  <c r="AE29" i="55"/>
  <c r="AD29" i="55" s="1"/>
  <c r="AC29" i="55"/>
  <c r="I29" i="55"/>
  <c r="AE65" i="49" s="1"/>
  <c r="HC28" i="55"/>
  <c r="GX28" i="55" s="1"/>
  <c r="GV28" i="55"/>
  <c r="GP28" i="55"/>
  <c r="GN28" i="55"/>
  <c r="GL28" i="55"/>
  <c r="CW28" i="55"/>
  <c r="CV28" i="55"/>
  <c r="CT28" i="55"/>
  <c r="CS28" i="55"/>
  <c r="CR28" i="55"/>
  <c r="CQ28" i="55"/>
  <c r="AJ28" i="55"/>
  <c r="CX28" i="55" s="1"/>
  <c r="W28" i="55" s="1"/>
  <c r="AI28" i="55"/>
  <c r="AH28" i="55"/>
  <c r="AG28" i="55"/>
  <c r="CU28" i="55" s="1"/>
  <c r="T28" i="55" s="1"/>
  <c r="AF28" i="55"/>
  <c r="AE28" i="55"/>
  <c r="AD28" i="55" s="1"/>
  <c r="AC28" i="55"/>
  <c r="D28" i="55"/>
  <c r="C28" i="55"/>
  <c r="GX26" i="55"/>
  <c r="GW26" i="55"/>
  <c r="GV26" i="55"/>
  <c r="GU26" i="55"/>
  <c r="GT26" i="55"/>
  <c r="GS26" i="55"/>
  <c r="GR26" i="55"/>
  <c r="GQ26" i="55"/>
  <c r="GP26" i="55"/>
  <c r="GO26" i="55"/>
  <c r="GN26" i="55"/>
  <c r="GM26" i="55"/>
  <c r="GL26" i="55"/>
  <c r="GK26" i="55"/>
  <c r="GJ26" i="55"/>
  <c r="GI26" i="55"/>
  <c r="GH26" i="55"/>
  <c r="GG26" i="55"/>
  <c r="GF26" i="55"/>
  <c r="GE26" i="55"/>
  <c r="GD26" i="55"/>
  <c r="GC26" i="55"/>
  <c r="GB26" i="55"/>
  <c r="GA26" i="55"/>
  <c r="FZ26" i="55"/>
  <c r="FY26" i="55"/>
  <c r="FX26" i="55"/>
  <c r="FW26" i="55"/>
  <c r="FV26" i="55"/>
  <c r="FU26" i="55"/>
  <c r="FT26" i="55"/>
  <c r="FS26" i="55"/>
  <c r="FR26" i="55"/>
  <c r="FQ26" i="55"/>
  <c r="FP26" i="55"/>
  <c r="FO26" i="55"/>
  <c r="FN26" i="55"/>
  <c r="FM26" i="55"/>
  <c r="FL26" i="55"/>
  <c r="FK26" i="55"/>
  <c r="FJ26" i="55"/>
  <c r="FI26" i="55"/>
  <c r="FH26" i="55"/>
  <c r="FG26" i="55"/>
  <c r="FF26" i="55"/>
  <c r="FE26" i="55"/>
  <c r="FD26" i="55"/>
  <c r="FC26" i="55"/>
  <c r="FB26" i="55"/>
  <c r="FA26" i="55"/>
  <c r="EZ26" i="55"/>
  <c r="EY26" i="55"/>
  <c r="EX26" i="55"/>
  <c r="EW26" i="55"/>
  <c r="EV26" i="55"/>
  <c r="EU26" i="55"/>
  <c r="ET26" i="55"/>
  <c r="ES26" i="55"/>
  <c r="ER26" i="55"/>
  <c r="EQ26" i="55"/>
  <c r="EP26" i="55"/>
  <c r="EO26" i="55"/>
  <c r="EN26" i="55"/>
  <c r="EM26" i="55"/>
  <c r="EL26" i="55"/>
  <c r="EK26" i="55"/>
  <c r="EJ26" i="55"/>
  <c r="EI26" i="55"/>
  <c r="EH26" i="55"/>
  <c r="EG26" i="55"/>
  <c r="EF26" i="55"/>
  <c r="EE26" i="55"/>
  <c r="ED26" i="55"/>
  <c r="EC26" i="55"/>
  <c r="EB26" i="55"/>
  <c r="EA26" i="55"/>
  <c r="DZ26" i="55"/>
  <c r="DY26" i="55"/>
  <c r="DX26" i="55"/>
  <c r="DW26" i="55"/>
  <c r="DV26" i="55"/>
  <c r="DU26" i="55"/>
  <c r="DT26" i="55"/>
  <c r="DS26" i="55"/>
  <c r="DR26" i="55"/>
  <c r="DQ26" i="55"/>
  <c r="DP26" i="55"/>
  <c r="DO26" i="55"/>
  <c r="DN26" i="55"/>
  <c r="DM26" i="55"/>
  <c r="DL26" i="55"/>
  <c r="DK26" i="55"/>
  <c r="DJ26" i="55"/>
  <c r="DI26" i="55"/>
  <c r="DH26" i="55"/>
  <c r="DG26" i="55"/>
  <c r="DF26" i="55"/>
  <c r="DE26" i="55"/>
  <c r="DD26" i="55"/>
  <c r="DC26" i="55"/>
  <c r="DB26" i="55"/>
  <c r="DA26" i="55"/>
  <c r="CZ26" i="55"/>
  <c r="CY26" i="55"/>
  <c r="CX26" i="55"/>
  <c r="CW26" i="55"/>
  <c r="CV26" i="55"/>
  <c r="CU26" i="55"/>
  <c r="CT26" i="55"/>
  <c r="CS26" i="55"/>
  <c r="CR26" i="55"/>
  <c r="CQ26" i="55"/>
  <c r="CP26" i="55"/>
  <c r="CO26" i="55"/>
  <c r="CN26" i="55"/>
  <c r="BX26" i="55"/>
  <c r="BW26" i="55"/>
  <c r="BV26" i="55"/>
  <c r="BU26" i="55"/>
  <c r="BT26" i="55"/>
  <c r="BS26" i="55"/>
  <c r="BR26" i="55"/>
  <c r="BQ26" i="55"/>
  <c r="BP26" i="55"/>
  <c r="BO26" i="55"/>
  <c r="BN26" i="55"/>
  <c r="BM26" i="55"/>
  <c r="BL26" i="55"/>
  <c r="BK26" i="55"/>
  <c r="BJ26" i="55"/>
  <c r="BI26" i="55"/>
  <c r="BH26" i="55"/>
  <c r="BG26" i="55"/>
  <c r="BF26" i="55"/>
  <c r="BE26" i="55"/>
  <c r="AO26" i="55"/>
  <c r="AN26" i="55"/>
  <c r="AM26" i="55"/>
  <c r="AA26" i="55"/>
  <c r="Z26" i="55"/>
  <c r="E26" i="55"/>
  <c r="D24" i="55"/>
  <c r="GX22" i="55"/>
  <c r="GW22" i="55"/>
  <c r="GV22" i="55"/>
  <c r="GU22" i="55"/>
  <c r="GT22" i="55"/>
  <c r="GS22" i="55"/>
  <c r="GR22" i="55"/>
  <c r="GQ22" i="55"/>
  <c r="GP22" i="55"/>
  <c r="GO22" i="55"/>
  <c r="GN22" i="55"/>
  <c r="GM22" i="55"/>
  <c r="GL22" i="55"/>
  <c r="GK22" i="55"/>
  <c r="GJ22" i="55"/>
  <c r="GI22" i="55"/>
  <c r="GH22" i="55"/>
  <c r="GG22" i="55"/>
  <c r="GF22" i="55"/>
  <c r="GE22" i="55"/>
  <c r="GD22" i="55"/>
  <c r="GC22" i="55"/>
  <c r="GB22" i="55"/>
  <c r="GA22" i="55"/>
  <c r="FZ22" i="55"/>
  <c r="FY22" i="55"/>
  <c r="FX22" i="55"/>
  <c r="FW22" i="55"/>
  <c r="FV22" i="55"/>
  <c r="FU22" i="55"/>
  <c r="FT22" i="55"/>
  <c r="FS22" i="55"/>
  <c r="FR22" i="55"/>
  <c r="FQ22" i="55"/>
  <c r="FP22" i="55"/>
  <c r="FO22" i="55"/>
  <c r="FN22" i="55"/>
  <c r="FM22" i="55"/>
  <c r="FL22" i="55"/>
  <c r="FK22" i="55"/>
  <c r="FJ22" i="55"/>
  <c r="FI22" i="55"/>
  <c r="FH22" i="55"/>
  <c r="FG22" i="55"/>
  <c r="FF22" i="55"/>
  <c r="FE22" i="55"/>
  <c r="FD22" i="55"/>
  <c r="FC22" i="55"/>
  <c r="FB22" i="55"/>
  <c r="FA22" i="55"/>
  <c r="EZ22" i="55"/>
  <c r="EY22" i="55"/>
  <c r="EX22" i="55"/>
  <c r="EW22" i="55"/>
  <c r="EV22" i="55"/>
  <c r="EU22" i="55"/>
  <c r="ET22" i="55"/>
  <c r="ES22" i="55"/>
  <c r="ER22" i="55"/>
  <c r="EQ22" i="55"/>
  <c r="EP22" i="55"/>
  <c r="EO22" i="55"/>
  <c r="EN22" i="55"/>
  <c r="EM22" i="55"/>
  <c r="EL22" i="55"/>
  <c r="EK22" i="55"/>
  <c r="EJ22" i="55"/>
  <c r="EI22" i="55"/>
  <c r="EH22" i="55"/>
  <c r="EG22" i="55"/>
  <c r="EF22" i="55"/>
  <c r="EE22" i="55"/>
  <c r="ED22" i="55"/>
  <c r="EC22" i="55"/>
  <c r="EB22" i="55"/>
  <c r="EA22" i="55"/>
  <c r="DZ22" i="55"/>
  <c r="DY22" i="55"/>
  <c r="DX22" i="55"/>
  <c r="DW22" i="55"/>
  <c r="DV22" i="55"/>
  <c r="DU22" i="55"/>
  <c r="DT22" i="55"/>
  <c r="DS22" i="55"/>
  <c r="DR22" i="55"/>
  <c r="DQ22" i="55"/>
  <c r="DP22" i="55"/>
  <c r="DO22" i="55"/>
  <c r="DN22" i="55"/>
  <c r="DM22" i="55"/>
  <c r="DL22" i="55"/>
  <c r="DK22" i="55"/>
  <c r="DJ22" i="55"/>
  <c r="DI22" i="55"/>
  <c r="DH22" i="55"/>
  <c r="DG22" i="55"/>
  <c r="DF22" i="55"/>
  <c r="DE22" i="55"/>
  <c r="DD22" i="55"/>
  <c r="DC22" i="55"/>
  <c r="DB22" i="55"/>
  <c r="DA22" i="55"/>
  <c r="CZ22" i="55"/>
  <c r="CY22" i="55"/>
  <c r="CX22" i="55"/>
  <c r="CW22" i="55"/>
  <c r="CV22" i="55"/>
  <c r="CU22" i="55"/>
  <c r="CT22" i="55"/>
  <c r="CS22" i="55"/>
  <c r="CR22" i="55"/>
  <c r="CQ22" i="55"/>
  <c r="CP22" i="55"/>
  <c r="CO22" i="55"/>
  <c r="CN22" i="55"/>
  <c r="CM22" i="55"/>
  <c r="CL22" i="55"/>
  <c r="CK22" i="55"/>
  <c r="CJ22" i="55"/>
  <c r="CI22" i="55"/>
  <c r="CH22" i="55"/>
  <c r="CG22" i="55"/>
  <c r="CF22" i="55"/>
  <c r="CE22" i="55"/>
  <c r="CD22" i="55"/>
  <c r="CC22" i="55"/>
  <c r="CB22" i="55"/>
  <c r="CA22" i="55"/>
  <c r="BZ22" i="55"/>
  <c r="BY22" i="55"/>
  <c r="BX22" i="55"/>
  <c r="BW22" i="55"/>
  <c r="BV22" i="55"/>
  <c r="BU22" i="55"/>
  <c r="BT22" i="55"/>
  <c r="BS22" i="55"/>
  <c r="BR22" i="55"/>
  <c r="BQ22" i="55"/>
  <c r="BP22" i="55"/>
  <c r="BO22" i="55"/>
  <c r="BN22" i="55"/>
  <c r="BM22" i="55"/>
  <c r="BL22" i="55"/>
  <c r="BK22" i="55"/>
  <c r="BJ22" i="55"/>
  <c r="BI22" i="55"/>
  <c r="BH22" i="55"/>
  <c r="BG22" i="55"/>
  <c r="BF22" i="55"/>
  <c r="BE22" i="55"/>
  <c r="AO22" i="55"/>
  <c r="AN22" i="55"/>
  <c r="AM22" i="55"/>
  <c r="AL22" i="55"/>
  <c r="AK22" i="55"/>
  <c r="AJ22" i="55"/>
  <c r="AI22" i="55"/>
  <c r="AH22" i="55"/>
  <c r="AG22" i="55"/>
  <c r="AF22" i="55"/>
  <c r="AE22" i="55"/>
  <c r="AD22" i="55"/>
  <c r="AC22" i="55"/>
  <c r="AB22" i="55"/>
  <c r="AA22" i="55"/>
  <c r="Z22" i="55"/>
  <c r="E22" i="55"/>
  <c r="D20" i="55"/>
  <c r="GX18" i="55"/>
  <c r="GW18" i="55"/>
  <c r="GV18" i="55"/>
  <c r="GU18" i="55"/>
  <c r="GT18" i="55"/>
  <c r="GS18" i="55"/>
  <c r="GR18" i="55"/>
  <c r="GQ18" i="55"/>
  <c r="GP18" i="55"/>
  <c r="GO18" i="55"/>
  <c r="GN18" i="55"/>
  <c r="GM18" i="55"/>
  <c r="GL18" i="55"/>
  <c r="GK18" i="55"/>
  <c r="GJ18" i="55"/>
  <c r="GI18" i="55"/>
  <c r="GH18" i="55"/>
  <c r="GG18" i="55"/>
  <c r="GF18" i="55"/>
  <c r="GE18" i="55"/>
  <c r="GD18" i="55"/>
  <c r="GC18" i="55"/>
  <c r="GB18" i="55"/>
  <c r="GA18" i="55"/>
  <c r="FZ18" i="55"/>
  <c r="FY18" i="55"/>
  <c r="FX18" i="55"/>
  <c r="FW18" i="55"/>
  <c r="FV18" i="55"/>
  <c r="FU18" i="55"/>
  <c r="FT18" i="55"/>
  <c r="FS18" i="55"/>
  <c r="FR18" i="55"/>
  <c r="FQ18" i="55"/>
  <c r="FP18" i="55"/>
  <c r="FO18" i="55"/>
  <c r="FN18" i="55"/>
  <c r="FM18" i="55"/>
  <c r="FL18" i="55"/>
  <c r="FK18" i="55"/>
  <c r="FJ18" i="55"/>
  <c r="FI18" i="55"/>
  <c r="FH18" i="55"/>
  <c r="FG18" i="55"/>
  <c r="FF18" i="55"/>
  <c r="FE18" i="55"/>
  <c r="FD18" i="55"/>
  <c r="FC18" i="55"/>
  <c r="FB18" i="55"/>
  <c r="FA18" i="55"/>
  <c r="EZ18" i="55"/>
  <c r="EY18" i="55"/>
  <c r="EX18" i="55"/>
  <c r="EW18" i="55"/>
  <c r="EV18" i="55"/>
  <c r="EU18" i="55"/>
  <c r="ET18" i="55"/>
  <c r="ES18" i="55"/>
  <c r="ER18" i="55"/>
  <c r="EQ18" i="55"/>
  <c r="EP18" i="55"/>
  <c r="EO18" i="55"/>
  <c r="EN18" i="55"/>
  <c r="EM18" i="55"/>
  <c r="EL18" i="55"/>
  <c r="EK18" i="55"/>
  <c r="EJ18" i="55"/>
  <c r="EI18" i="55"/>
  <c r="EH18" i="55"/>
  <c r="EG18" i="55"/>
  <c r="EF18" i="55"/>
  <c r="EE18" i="55"/>
  <c r="ED18" i="55"/>
  <c r="EC18" i="55"/>
  <c r="EB18" i="55"/>
  <c r="EA18" i="55"/>
  <c r="DZ18" i="55"/>
  <c r="DY18" i="55"/>
  <c r="DX18" i="55"/>
  <c r="DW18" i="55"/>
  <c r="DV18" i="55"/>
  <c r="DU18" i="55"/>
  <c r="DT18" i="55"/>
  <c r="DS18" i="55"/>
  <c r="DR18" i="55"/>
  <c r="DQ18" i="55"/>
  <c r="DP18" i="55"/>
  <c r="DO18" i="55"/>
  <c r="DN18" i="55"/>
  <c r="DM18" i="55"/>
  <c r="DL18" i="55"/>
  <c r="DK18" i="55"/>
  <c r="DJ18" i="55"/>
  <c r="DI18" i="55"/>
  <c r="DH18" i="55"/>
  <c r="DG18" i="55"/>
  <c r="DF18" i="55"/>
  <c r="DE18" i="55"/>
  <c r="DD18" i="55"/>
  <c r="DC18" i="55"/>
  <c r="DB18" i="55"/>
  <c r="DA18" i="55"/>
  <c r="CZ18" i="55"/>
  <c r="CY18" i="55"/>
  <c r="CX18" i="55"/>
  <c r="CW18" i="55"/>
  <c r="CV18" i="55"/>
  <c r="CU18" i="55"/>
  <c r="CT18" i="55"/>
  <c r="CS18" i="55"/>
  <c r="CR18" i="55"/>
  <c r="CQ18" i="55"/>
  <c r="CP18" i="55"/>
  <c r="CO18" i="55"/>
  <c r="CN18" i="55"/>
  <c r="CM18" i="55"/>
  <c r="CL18" i="55"/>
  <c r="CK18" i="55"/>
  <c r="CJ18" i="55"/>
  <c r="CI18" i="55"/>
  <c r="CH18" i="55"/>
  <c r="CG18" i="55"/>
  <c r="CF18" i="55"/>
  <c r="CE18" i="55"/>
  <c r="CD18" i="55"/>
  <c r="CC18" i="55"/>
  <c r="CB18" i="55"/>
  <c r="CA18" i="55"/>
  <c r="BZ18" i="55"/>
  <c r="BY18" i="55"/>
  <c r="BX18" i="55"/>
  <c r="BW18" i="55"/>
  <c r="BV18" i="55"/>
  <c r="BU18" i="55"/>
  <c r="BT18" i="55"/>
  <c r="BS18" i="55"/>
  <c r="BR18" i="55"/>
  <c r="BQ18" i="55"/>
  <c r="BP18" i="55"/>
  <c r="BO18" i="55"/>
  <c r="BN18" i="55"/>
  <c r="BM18" i="55"/>
  <c r="BL18" i="55"/>
  <c r="BK18" i="55"/>
  <c r="BJ18" i="55"/>
  <c r="BI18" i="55"/>
  <c r="BH18" i="55"/>
  <c r="BG18" i="55"/>
  <c r="BF18" i="55"/>
  <c r="BE18" i="55"/>
  <c r="AN18" i="55"/>
  <c r="AM18" i="55"/>
  <c r="AL18" i="55"/>
  <c r="AK18" i="55"/>
  <c r="AJ18" i="55"/>
  <c r="AI18" i="55"/>
  <c r="AH18" i="55"/>
  <c r="AG18" i="55"/>
  <c r="AF18" i="55"/>
  <c r="AE18" i="55"/>
  <c r="AD18" i="55"/>
  <c r="AC18" i="55"/>
  <c r="AB18" i="55"/>
  <c r="AA18" i="55"/>
  <c r="Z18" i="55"/>
  <c r="G18" i="55"/>
  <c r="F18" i="55"/>
  <c r="E18" i="55"/>
  <c r="D18" i="55"/>
  <c r="C18" i="55"/>
  <c r="B18" i="55"/>
  <c r="D12" i="55"/>
  <c r="AA62" i="54"/>
  <c r="Z62" i="54"/>
  <c r="Y62" i="54"/>
  <c r="X62" i="54"/>
  <c r="W62" i="54"/>
  <c r="V62" i="54"/>
  <c r="U62" i="54"/>
  <c r="T62" i="54"/>
  <c r="S62" i="54"/>
  <c r="P62" i="54"/>
  <c r="O62" i="54"/>
  <c r="N62" i="54"/>
  <c r="M62" i="54"/>
  <c r="L62" i="54"/>
  <c r="K62" i="54"/>
  <c r="H62" i="54"/>
  <c r="G62" i="54"/>
  <c r="F62" i="54"/>
  <c r="E62" i="54"/>
  <c r="D62" i="54"/>
  <c r="C62" i="54"/>
  <c r="B62" i="54"/>
  <c r="AA61" i="54"/>
  <c r="Z61" i="54"/>
  <c r="Y61" i="54"/>
  <c r="X61" i="54"/>
  <c r="W61" i="54"/>
  <c r="V61" i="54"/>
  <c r="U61" i="54"/>
  <c r="T61" i="54"/>
  <c r="S61" i="54"/>
  <c r="P61" i="54"/>
  <c r="O61" i="54"/>
  <c r="N61" i="54"/>
  <c r="M61" i="54"/>
  <c r="L61" i="54"/>
  <c r="K61" i="54"/>
  <c r="H61" i="54"/>
  <c r="G61" i="54"/>
  <c r="F61" i="54"/>
  <c r="E61" i="54"/>
  <c r="D61" i="54"/>
  <c r="C61" i="54"/>
  <c r="B61" i="54"/>
  <c r="AA60" i="54"/>
  <c r="Z60" i="54"/>
  <c r="Y60" i="54"/>
  <c r="X60" i="54"/>
  <c r="W60" i="54"/>
  <c r="V60" i="54"/>
  <c r="U60" i="54"/>
  <c r="T60" i="54"/>
  <c r="S60" i="54"/>
  <c r="P60" i="54"/>
  <c r="O60" i="54"/>
  <c r="N60" i="54"/>
  <c r="M60" i="54"/>
  <c r="L60" i="54"/>
  <c r="K60" i="54"/>
  <c r="H60" i="54"/>
  <c r="G60" i="54"/>
  <c r="F60" i="54"/>
  <c r="E60" i="54"/>
  <c r="D60" i="54"/>
  <c r="C60" i="54"/>
  <c r="B60" i="54"/>
  <c r="AA59" i="54"/>
  <c r="Z59" i="54"/>
  <c r="Y59" i="54"/>
  <c r="X59" i="54"/>
  <c r="W59" i="54"/>
  <c r="V59" i="54"/>
  <c r="U59" i="54"/>
  <c r="T59" i="54"/>
  <c r="S59" i="54"/>
  <c r="P59" i="54"/>
  <c r="O59" i="54"/>
  <c r="N59" i="54"/>
  <c r="M59" i="54"/>
  <c r="L59" i="54"/>
  <c r="K59" i="54"/>
  <c r="H59" i="54"/>
  <c r="G59" i="54"/>
  <c r="F59" i="54"/>
  <c r="E59" i="54"/>
  <c r="D59" i="54"/>
  <c r="C59" i="54"/>
  <c r="B59" i="54"/>
  <c r="AA58" i="54"/>
  <c r="Z58" i="54"/>
  <c r="Y58" i="54"/>
  <c r="X58" i="54"/>
  <c r="W58" i="54"/>
  <c r="V58" i="54"/>
  <c r="U58" i="54"/>
  <c r="T58" i="54"/>
  <c r="S58" i="54"/>
  <c r="P58" i="54"/>
  <c r="O58" i="54"/>
  <c r="N58" i="54"/>
  <c r="M58" i="54"/>
  <c r="L58" i="54"/>
  <c r="K58" i="54"/>
  <c r="H58" i="54"/>
  <c r="G58" i="54"/>
  <c r="F58" i="54"/>
  <c r="E58" i="54"/>
  <c r="D58" i="54"/>
  <c r="C58" i="54"/>
  <c r="B58" i="54"/>
  <c r="AA57" i="54"/>
  <c r="Z57" i="54"/>
  <c r="Y57" i="54"/>
  <c r="X57" i="54"/>
  <c r="W57" i="54"/>
  <c r="V57" i="54"/>
  <c r="U57" i="54"/>
  <c r="T57" i="54"/>
  <c r="S57" i="54"/>
  <c r="P57" i="54"/>
  <c r="O57" i="54"/>
  <c r="N57" i="54"/>
  <c r="M57" i="54"/>
  <c r="L57" i="54"/>
  <c r="K57" i="54"/>
  <c r="H57" i="54"/>
  <c r="G57" i="54"/>
  <c r="F57" i="54"/>
  <c r="E57" i="54"/>
  <c r="D57" i="54"/>
  <c r="C57" i="54"/>
  <c r="B57" i="54"/>
  <c r="AA56" i="54"/>
  <c r="Z56" i="54"/>
  <c r="Y56" i="54"/>
  <c r="X56" i="54"/>
  <c r="W56" i="54"/>
  <c r="V56" i="54"/>
  <c r="U56" i="54"/>
  <c r="T56" i="54"/>
  <c r="S56" i="54"/>
  <c r="P56" i="54"/>
  <c r="O56" i="54"/>
  <c r="N56" i="54"/>
  <c r="M56" i="54"/>
  <c r="L56" i="54"/>
  <c r="K56" i="54"/>
  <c r="H56" i="54"/>
  <c r="G56" i="54"/>
  <c r="F56" i="54"/>
  <c r="E56" i="54"/>
  <c r="D56" i="54"/>
  <c r="C56" i="54"/>
  <c r="B56" i="54"/>
  <c r="AA55" i="54"/>
  <c r="Z55" i="54"/>
  <c r="Y55" i="54"/>
  <c r="X55" i="54"/>
  <c r="W55" i="54"/>
  <c r="V55" i="54"/>
  <c r="U55" i="54"/>
  <c r="T55" i="54"/>
  <c r="S55" i="54"/>
  <c r="P55" i="54"/>
  <c r="O55" i="54"/>
  <c r="N55" i="54"/>
  <c r="M55" i="54"/>
  <c r="L55" i="54"/>
  <c r="K55" i="54"/>
  <c r="H55" i="54"/>
  <c r="G55" i="54"/>
  <c r="F55" i="54"/>
  <c r="E55" i="54"/>
  <c r="D55" i="54"/>
  <c r="C55" i="54"/>
  <c r="B55" i="54"/>
  <c r="AA54" i="54"/>
  <c r="Z54" i="54"/>
  <c r="Y54" i="54"/>
  <c r="X54" i="54"/>
  <c r="W54" i="54"/>
  <c r="V54" i="54"/>
  <c r="U54" i="54"/>
  <c r="T54" i="54"/>
  <c r="S54" i="54"/>
  <c r="P54" i="54"/>
  <c r="O54" i="54"/>
  <c r="N54" i="54"/>
  <c r="M54" i="54"/>
  <c r="L54" i="54"/>
  <c r="K54" i="54"/>
  <c r="H54" i="54"/>
  <c r="G54" i="54"/>
  <c r="F54" i="54"/>
  <c r="E54" i="54"/>
  <c r="D54" i="54"/>
  <c r="C54" i="54"/>
  <c r="B54" i="54"/>
  <c r="AA53" i="54"/>
  <c r="Z53" i="54"/>
  <c r="Y53" i="54"/>
  <c r="X53" i="54"/>
  <c r="W53" i="54"/>
  <c r="V53" i="54"/>
  <c r="U53" i="54"/>
  <c r="T53" i="54"/>
  <c r="S53" i="54"/>
  <c r="P53" i="54"/>
  <c r="O53" i="54"/>
  <c r="N53" i="54"/>
  <c r="M53" i="54"/>
  <c r="L53" i="54"/>
  <c r="K53" i="54"/>
  <c r="H53" i="54"/>
  <c r="G53" i="54"/>
  <c r="F53" i="54"/>
  <c r="E53" i="54"/>
  <c r="D53" i="54"/>
  <c r="C53" i="54"/>
  <c r="B53" i="54"/>
  <c r="AA52" i="54"/>
  <c r="Z52" i="54"/>
  <c r="Y52" i="54"/>
  <c r="X52" i="54"/>
  <c r="W52" i="54"/>
  <c r="V52" i="54"/>
  <c r="U52" i="54"/>
  <c r="T52" i="54"/>
  <c r="S52" i="54"/>
  <c r="P52" i="54"/>
  <c r="O52" i="54"/>
  <c r="N52" i="54"/>
  <c r="M52" i="54"/>
  <c r="L52" i="54"/>
  <c r="K52" i="54"/>
  <c r="H52" i="54"/>
  <c r="G52" i="54"/>
  <c r="F52" i="54"/>
  <c r="E52" i="54"/>
  <c r="D52" i="54"/>
  <c r="C52" i="54"/>
  <c r="B52" i="54"/>
  <c r="AA51" i="54"/>
  <c r="Z51" i="54"/>
  <c r="Y51" i="54"/>
  <c r="X51" i="54"/>
  <c r="W51" i="54"/>
  <c r="V51" i="54"/>
  <c r="U51" i="54"/>
  <c r="T51" i="54"/>
  <c r="S51" i="54"/>
  <c r="P51" i="54"/>
  <c r="O51" i="54"/>
  <c r="N51" i="54"/>
  <c r="M51" i="54"/>
  <c r="L51" i="54"/>
  <c r="K51" i="54"/>
  <c r="H51" i="54"/>
  <c r="G51" i="54"/>
  <c r="F51" i="54"/>
  <c r="E51" i="54"/>
  <c r="D51" i="54"/>
  <c r="C51" i="54"/>
  <c r="B51" i="54"/>
  <c r="AA50" i="54"/>
  <c r="Z50" i="54"/>
  <c r="Y50" i="54"/>
  <c r="X50" i="54"/>
  <c r="W50" i="54"/>
  <c r="V50" i="54"/>
  <c r="U50" i="54"/>
  <c r="T50" i="54"/>
  <c r="S50" i="54"/>
  <c r="P50" i="54"/>
  <c r="O50" i="54"/>
  <c r="N50" i="54"/>
  <c r="M50" i="54"/>
  <c r="L50" i="54"/>
  <c r="K50" i="54"/>
  <c r="H50" i="54"/>
  <c r="G50" i="54"/>
  <c r="F50" i="54"/>
  <c r="E50" i="54"/>
  <c r="D50" i="54"/>
  <c r="C50" i="54"/>
  <c r="B50" i="54"/>
  <c r="AA49" i="54"/>
  <c r="Z49" i="54"/>
  <c r="Y49" i="54"/>
  <c r="X49" i="54"/>
  <c r="W49" i="54"/>
  <c r="V49" i="54"/>
  <c r="U49" i="54"/>
  <c r="T49" i="54"/>
  <c r="S49" i="54"/>
  <c r="P49" i="54"/>
  <c r="O49" i="54"/>
  <c r="N49" i="54"/>
  <c r="M49" i="54"/>
  <c r="L49" i="54"/>
  <c r="K49" i="54"/>
  <c r="H49" i="54"/>
  <c r="G49" i="54"/>
  <c r="F49" i="54"/>
  <c r="E49" i="54"/>
  <c r="D49" i="54"/>
  <c r="C49" i="54"/>
  <c r="B49" i="54"/>
  <c r="AA48" i="54"/>
  <c r="Z48" i="54"/>
  <c r="Y48" i="54"/>
  <c r="X48" i="54"/>
  <c r="W48" i="54"/>
  <c r="V48" i="54"/>
  <c r="U48" i="54"/>
  <c r="T48" i="54"/>
  <c r="S48" i="54"/>
  <c r="P48" i="54"/>
  <c r="O48" i="54"/>
  <c r="N48" i="54"/>
  <c r="M48" i="54"/>
  <c r="L48" i="54"/>
  <c r="K48" i="54"/>
  <c r="H48" i="54"/>
  <c r="G48" i="54"/>
  <c r="F48" i="54"/>
  <c r="E48" i="54"/>
  <c r="D48" i="54"/>
  <c r="C48" i="54"/>
  <c r="B48" i="54"/>
  <c r="AA47" i="54"/>
  <c r="Z47" i="54"/>
  <c r="Y47" i="54"/>
  <c r="X47" i="54"/>
  <c r="W47" i="54"/>
  <c r="V47" i="54"/>
  <c r="U47" i="54"/>
  <c r="T47" i="54"/>
  <c r="S47" i="54"/>
  <c r="P47" i="54"/>
  <c r="O47" i="54"/>
  <c r="N47" i="54"/>
  <c r="M47" i="54"/>
  <c r="L47" i="54"/>
  <c r="K47" i="54"/>
  <c r="H47" i="54"/>
  <c r="G47" i="54"/>
  <c r="F47" i="54"/>
  <c r="E47" i="54"/>
  <c r="D47" i="54"/>
  <c r="C47" i="54"/>
  <c r="B47" i="54"/>
  <c r="AA46" i="54"/>
  <c r="Z46" i="54"/>
  <c r="Y46" i="54"/>
  <c r="X46" i="54"/>
  <c r="W46" i="54"/>
  <c r="V46" i="54"/>
  <c r="U46" i="54"/>
  <c r="T46" i="54"/>
  <c r="S46" i="54"/>
  <c r="P46" i="54"/>
  <c r="O46" i="54"/>
  <c r="N46" i="54"/>
  <c r="M46" i="54"/>
  <c r="L46" i="54"/>
  <c r="K46" i="54"/>
  <c r="H46" i="54"/>
  <c r="G46" i="54"/>
  <c r="F46" i="54"/>
  <c r="E46" i="54"/>
  <c r="D46" i="54"/>
  <c r="C46" i="54"/>
  <c r="B46" i="54"/>
  <c r="AA45" i="54"/>
  <c r="Z45" i="54"/>
  <c r="Y45" i="54"/>
  <c r="X45" i="54"/>
  <c r="W45" i="54"/>
  <c r="V45" i="54"/>
  <c r="U45" i="54"/>
  <c r="T45" i="54"/>
  <c r="S45" i="54"/>
  <c r="P45" i="54"/>
  <c r="O45" i="54"/>
  <c r="N45" i="54"/>
  <c r="M45" i="54"/>
  <c r="L45" i="54"/>
  <c r="K45" i="54"/>
  <c r="H45" i="54"/>
  <c r="G45" i="54"/>
  <c r="F45" i="54"/>
  <c r="E45" i="54"/>
  <c r="D45" i="54"/>
  <c r="C45" i="54"/>
  <c r="B45" i="54"/>
  <c r="AA44" i="54"/>
  <c r="Z44" i="54"/>
  <c r="Y44" i="54"/>
  <c r="X44" i="54"/>
  <c r="W44" i="54"/>
  <c r="V44" i="54"/>
  <c r="U44" i="54"/>
  <c r="T44" i="54"/>
  <c r="S44" i="54"/>
  <c r="P44" i="54"/>
  <c r="O44" i="54"/>
  <c r="N44" i="54"/>
  <c r="M44" i="54"/>
  <c r="L44" i="54"/>
  <c r="K44" i="54"/>
  <c r="H44" i="54"/>
  <c r="G44" i="54"/>
  <c r="F44" i="54"/>
  <c r="E44" i="54"/>
  <c r="D44" i="54"/>
  <c r="C44" i="54"/>
  <c r="B44" i="54"/>
  <c r="AA43" i="54"/>
  <c r="Z43" i="54"/>
  <c r="Y43" i="54"/>
  <c r="X43" i="54"/>
  <c r="W43" i="54"/>
  <c r="V43" i="54"/>
  <c r="U43" i="54"/>
  <c r="T43" i="54"/>
  <c r="S43" i="54"/>
  <c r="P43" i="54"/>
  <c r="O43" i="54"/>
  <c r="N43" i="54"/>
  <c r="M43" i="54"/>
  <c r="L43" i="54"/>
  <c r="K43" i="54"/>
  <c r="H43" i="54"/>
  <c r="G43" i="54"/>
  <c r="F43" i="54"/>
  <c r="E43" i="54"/>
  <c r="D43" i="54"/>
  <c r="C43" i="54"/>
  <c r="B43" i="54"/>
  <c r="AA42" i="54"/>
  <c r="Z42" i="54"/>
  <c r="Y42" i="54"/>
  <c r="X42" i="54"/>
  <c r="W42" i="54"/>
  <c r="V42" i="54"/>
  <c r="U42" i="54"/>
  <c r="T42" i="54"/>
  <c r="S42" i="54"/>
  <c r="P42" i="54"/>
  <c r="O42" i="54"/>
  <c r="N42" i="54"/>
  <c r="M42" i="54"/>
  <c r="L42" i="54"/>
  <c r="K42" i="54"/>
  <c r="H42" i="54"/>
  <c r="G42" i="54"/>
  <c r="F42" i="54"/>
  <c r="E42" i="54"/>
  <c r="D42" i="54"/>
  <c r="C42" i="54"/>
  <c r="B42" i="54"/>
  <c r="AA41" i="54"/>
  <c r="Z41" i="54"/>
  <c r="Y41" i="54"/>
  <c r="X41" i="54"/>
  <c r="W41" i="54"/>
  <c r="V41" i="54"/>
  <c r="U41" i="54"/>
  <c r="T41" i="54"/>
  <c r="S41" i="54"/>
  <c r="P41" i="54"/>
  <c r="O41" i="54"/>
  <c r="N41" i="54"/>
  <c r="M41" i="54"/>
  <c r="L41" i="54"/>
  <c r="K41" i="54"/>
  <c r="H41" i="54"/>
  <c r="G41" i="54"/>
  <c r="F41" i="54"/>
  <c r="E41" i="54"/>
  <c r="D41" i="54"/>
  <c r="C41" i="54"/>
  <c r="B41" i="54"/>
  <c r="AA40" i="54"/>
  <c r="Z40" i="54"/>
  <c r="Y40" i="54"/>
  <c r="X40" i="54"/>
  <c r="W40" i="54"/>
  <c r="V40" i="54"/>
  <c r="U40" i="54"/>
  <c r="T40" i="54"/>
  <c r="S40" i="54"/>
  <c r="P40" i="54"/>
  <c r="O40" i="54"/>
  <c r="N40" i="54"/>
  <c r="M40" i="54"/>
  <c r="L40" i="54"/>
  <c r="K40" i="54"/>
  <c r="H40" i="54"/>
  <c r="G40" i="54"/>
  <c r="F40" i="54"/>
  <c r="E40" i="54"/>
  <c r="D40" i="54"/>
  <c r="C40" i="54"/>
  <c r="B40" i="54"/>
  <c r="AA39" i="54"/>
  <c r="Z39" i="54"/>
  <c r="Y39" i="54"/>
  <c r="X39" i="54"/>
  <c r="W39" i="54"/>
  <c r="V39" i="54"/>
  <c r="U39" i="54"/>
  <c r="T39" i="54"/>
  <c r="S39" i="54"/>
  <c r="P39" i="54"/>
  <c r="O39" i="54"/>
  <c r="N39" i="54"/>
  <c r="M39" i="54"/>
  <c r="L39" i="54"/>
  <c r="K39" i="54"/>
  <c r="H39" i="54"/>
  <c r="G39" i="54"/>
  <c r="F39" i="54"/>
  <c r="E39" i="54"/>
  <c r="D39" i="54"/>
  <c r="C39" i="54"/>
  <c r="B39" i="54"/>
  <c r="AA38" i="54"/>
  <c r="Z38" i="54"/>
  <c r="Y38" i="54"/>
  <c r="X38" i="54"/>
  <c r="W38" i="54"/>
  <c r="V38" i="54"/>
  <c r="U38" i="54"/>
  <c r="T38" i="54"/>
  <c r="S38" i="54"/>
  <c r="P38" i="54"/>
  <c r="O38" i="54"/>
  <c r="N38" i="54"/>
  <c r="M38" i="54"/>
  <c r="L38" i="54"/>
  <c r="K38" i="54"/>
  <c r="H38" i="54"/>
  <c r="G38" i="54"/>
  <c r="F38" i="54"/>
  <c r="E38" i="54"/>
  <c r="D38" i="54"/>
  <c r="C38" i="54"/>
  <c r="B38" i="54"/>
  <c r="AA37" i="54"/>
  <c r="Z37" i="54"/>
  <c r="Y37" i="54"/>
  <c r="X37" i="54"/>
  <c r="W37" i="54"/>
  <c r="V37" i="54"/>
  <c r="U37" i="54"/>
  <c r="T37" i="54"/>
  <c r="S37" i="54"/>
  <c r="P37" i="54"/>
  <c r="O37" i="54"/>
  <c r="N37" i="54"/>
  <c r="M37" i="54"/>
  <c r="L37" i="54"/>
  <c r="K37" i="54"/>
  <c r="H37" i="54"/>
  <c r="G37" i="54"/>
  <c r="F37" i="54"/>
  <c r="E37" i="54"/>
  <c r="D37" i="54"/>
  <c r="C37" i="54"/>
  <c r="B37" i="54"/>
  <c r="AA36" i="54"/>
  <c r="Z36" i="54"/>
  <c r="Y36" i="54"/>
  <c r="X36" i="54"/>
  <c r="W36" i="54"/>
  <c r="V36" i="54"/>
  <c r="U36" i="54"/>
  <c r="T36" i="54"/>
  <c r="S36" i="54"/>
  <c r="P36" i="54"/>
  <c r="O36" i="54"/>
  <c r="N36" i="54"/>
  <c r="M36" i="54"/>
  <c r="L36" i="54"/>
  <c r="K36" i="54"/>
  <c r="H36" i="54"/>
  <c r="G36" i="54"/>
  <c r="F36" i="54"/>
  <c r="E36" i="54"/>
  <c r="D36" i="54"/>
  <c r="C36" i="54"/>
  <c r="B36" i="54"/>
  <c r="AA35" i="54"/>
  <c r="Z35" i="54"/>
  <c r="Y35" i="54"/>
  <c r="X35" i="54"/>
  <c r="W35" i="54"/>
  <c r="V35" i="54"/>
  <c r="U35" i="54"/>
  <c r="T35" i="54"/>
  <c r="S35" i="54"/>
  <c r="P35" i="54"/>
  <c r="O35" i="54"/>
  <c r="N35" i="54"/>
  <c r="M35" i="54"/>
  <c r="L35" i="54"/>
  <c r="K35" i="54"/>
  <c r="H35" i="54"/>
  <c r="G35" i="54"/>
  <c r="F35" i="54"/>
  <c r="E35" i="54"/>
  <c r="D35" i="54"/>
  <c r="C35" i="54"/>
  <c r="B35" i="54"/>
  <c r="AA34" i="54"/>
  <c r="Z34" i="54"/>
  <c r="Y34" i="54"/>
  <c r="X34" i="54"/>
  <c r="W34" i="54"/>
  <c r="V34" i="54"/>
  <c r="U34" i="54"/>
  <c r="T34" i="54"/>
  <c r="S34" i="54"/>
  <c r="P34" i="54"/>
  <c r="O34" i="54"/>
  <c r="N34" i="54"/>
  <c r="M34" i="54"/>
  <c r="L34" i="54"/>
  <c r="K34" i="54"/>
  <c r="H34" i="54"/>
  <c r="G34" i="54"/>
  <c r="F34" i="54"/>
  <c r="E34" i="54"/>
  <c r="D34" i="54"/>
  <c r="C34" i="54"/>
  <c r="B34" i="54"/>
  <c r="AA33" i="54"/>
  <c r="Z33" i="54"/>
  <c r="Y33" i="54"/>
  <c r="X33" i="54"/>
  <c r="W33" i="54"/>
  <c r="V33" i="54"/>
  <c r="U33" i="54"/>
  <c r="T33" i="54"/>
  <c r="S33" i="54"/>
  <c r="P33" i="54"/>
  <c r="O33" i="54"/>
  <c r="N33" i="54"/>
  <c r="M33" i="54"/>
  <c r="L33" i="54"/>
  <c r="K33" i="54"/>
  <c r="H33" i="54"/>
  <c r="G33" i="54"/>
  <c r="F33" i="54"/>
  <c r="E33" i="54"/>
  <c r="D33" i="54"/>
  <c r="C33" i="54"/>
  <c r="B33" i="54"/>
  <c r="AA32" i="54"/>
  <c r="Z32" i="54"/>
  <c r="Y32" i="54"/>
  <c r="X32" i="54"/>
  <c r="W32" i="54"/>
  <c r="V32" i="54"/>
  <c r="U32" i="54"/>
  <c r="T32" i="54"/>
  <c r="S32" i="54"/>
  <c r="P32" i="54"/>
  <c r="O32" i="54"/>
  <c r="N32" i="54"/>
  <c r="M32" i="54"/>
  <c r="L32" i="54"/>
  <c r="K32" i="54"/>
  <c r="H32" i="54"/>
  <c r="G32" i="54"/>
  <c r="F32" i="54"/>
  <c r="E32" i="54"/>
  <c r="D32" i="54"/>
  <c r="C32" i="54"/>
  <c r="B32" i="54"/>
  <c r="AA31" i="54"/>
  <c r="Z31" i="54"/>
  <c r="Y31" i="54"/>
  <c r="X31" i="54"/>
  <c r="W31" i="54"/>
  <c r="V31" i="54"/>
  <c r="U31" i="54"/>
  <c r="T31" i="54"/>
  <c r="S31" i="54"/>
  <c r="P31" i="54"/>
  <c r="O31" i="54"/>
  <c r="N31" i="54"/>
  <c r="M31" i="54"/>
  <c r="L31" i="54"/>
  <c r="K31" i="54"/>
  <c r="H31" i="54"/>
  <c r="G31" i="54"/>
  <c r="F31" i="54"/>
  <c r="E31" i="54"/>
  <c r="D31" i="54"/>
  <c r="C31" i="54"/>
  <c r="B31" i="54"/>
  <c r="AA30" i="54"/>
  <c r="Z30" i="54"/>
  <c r="Y30" i="54"/>
  <c r="X30" i="54"/>
  <c r="W30" i="54"/>
  <c r="V30" i="54"/>
  <c r="U30" i="54"/>
  <c r="T30" i="54"/>
  <c r="S30" i="54"/>
  <c r="P30" i="54"/>
  <c r="O30" i="54"/>
  <c r="N30" i="54"/>
  <c r="M30" i="54"/>
  <c r="L30" i="54"/>
  <c r="K30" i="54"/>
  <c r="H30" i="54"/>
  <c r="G30" i="54"/>
  <c r="F30" i="54"/>
  <c r="E30" i="54"/>
  <c r="D30" i="54"/>
  <c r="C30" i="54"/>
  <c r="B30" i="54"/>
  <c r="AA29" i="54"/>
  <c r="Z29" i="54"/>
  <c r="Y29" i="54"/>
  <c r="X29" i="54"/>
  <c r="W29" i="54"/>
  <c r="V29" i="54"/>
  <c r="U29" i="54"/>
  <c r="T29" i="54"/>
  <c r="S29" i="54"/>
  <c r="P29" i="54"/>
  <c r="O29" i="54"/>
  <c r="N29" i="54"/>
  <c r="M29" i="54"/>
  <c r="L29" i="54"/>
  <c r="K29" i="54"/>
  <c r="H29" i="54"/>
  <c r="G29" i="54"/>
  <c r="F29" i="54"/>
  <c r="E29" i="54"/>
  <c r="D29" i="54"/>
  <c r="C29" i="54"/>
  <c r="B29" i="54"/>
  <c r="AA28" i="54"/>
  <c r="Z28" i="54"/>
  <c r="Y28" i="54"/>
  <c r="X28" i="54"/>
  <c r="W28" i="54"/>
  <c r="V28" i="54"/>
  <c r="U28" i="54"/>
  <c r="T28" i="54"/>
  <c r="S28" i="54"/>
  <c r="P28" i="54"/>
  <c r="O28" i="54"/>
  <c r="N28" i="54"/>
  <c r="M28" i="54"/>
  <c r="L28" i="54"/>
  <c r="K28" i="54"/>
  <c r="H28" i="54"/>
  <c r="G28" i="54"/>
  <c r="F28" i="54"/>
  <c r="E28" i="54"/>
  <c r="D28" i="54"/>
  <c r="C28" i="54"/>
  <c r="B28" i="54"/>
  <c r="AA27" i="54"/>
  <c r="Z27" i="54"/>
  <c r="Y27" i="54"/>
  <c r="X27" i="54"/>
  <c r="W27" i="54"/>
  <c r="V27" i="54"/>
  <c r="U27" i="54"/>
  <c r="T27" i="54"/>
  <c r="S27" i="54"/>
  <c r="P27" i="54"/>
  <c r="O27" i="54"/>
  <c r="N27" i="54"/>
  <c r="M27" i="54"/>
  <c r="L27" i="54"/>
  <c r="K27" i="54"/>
  <c r="H27" i="54"/>
  <c r="G27" i="54"/>
  <c r="F27" i="54"/>
  <c r="E27" i="54"/>
  <c r="D27" i="54"/>
  <c r="C27" i="54"/>
  <c r="B27" i="54"/>
  <c r="AA26" i="54"/>
  <c r="Z26" i="54"/>
  <c r="Y26" i="54"/>
  <c r="X26" i="54"/>
  <c r="W26" i="54"/>
  <c r="V26" i="54"/>
  <c r="U26" i="54"/>
  <c r="T26" i="54"/>
  <c r="S26" i="54"/>
  <c r="P26" i="54"/>
  <c r="O26" i="54"/>
  <c r="N26" i="54"/>
  <c r="M26" i="54"/>
  <c r="L26" i="54"/>
  <c r="K26" i="54"/>
  <c r="H26" i="54"/>
  <c r="G26" i="54"/>
  <c r="F26" i="54"/>
  <c r="E26" i="54"/>
  <c r="D26" i="54"/>
  <c r="C26" i="54"/>
  <c r="B26" i="54"/>
  <c r="AA25" i="54"/>
  <c r="Z25" i="54"/>
  <c r="Y25" i="54"/>
  <c r="X25" i="54"/>
  <c r="W25" i="54"/>
  <c r="V25" i="54"/>
  <c r="U25" i="54"/>
  <c r="T25" i="54"/>
  <c r="S25" i="54"/>
  <c r="P25" i="54"/>
  <c r="O25" i="54"/>
  <c r="N25" i="54"/>
  <c r="M25" i="54"/>
  <c r="L25" i="54"/>
  <c r="K25" i="54"/>
  <c r="H25" i="54"/>
  <c r="G25" i="54"/>
  <c r="F25" i="54"/>
  <c r="E25" i="54"/>
  <c r="D25" i="54"/>
  <c r="C25" i="54"/>
  <c r="B25" i="54"/>
  <c r="AA24" i="54"/>
  <c r="Z24" i="54"/>
  <c r="Y24" i="54"/>
  <c r="X24" i="54"/>
  <c r="W24" i="54"/>
  <c r="V24" i="54"/>
  <c r="U24" i="54"/>
  <c r="T24" i="54"/>
  <c r="S24" i="54"/>
  <c r="P24" i="54"/>
  <c r="O24" i="54"/>
  <c r="N24" i="54"/>
  <c r="M24" i="54"/>
  <c r="L24" i="54"/>
  <c r="K24" i="54"/>
  <c r="H24" i="54"/>
  <c r="G24" i="54"/>
  <c r="F24" i="54"/>
  <c r="E24" i="54"/>
  <c r="D24" i="54"/>
  <c r="C24" i="54"/>
  <c r="B24" i="54"/>
  <c r="AA23" i="54"/>
  <c r="Z23" i="54"/>
  <c r="Y23" i="54"/>
  <c r="X23" i="54"/>
  <c r="W23" i="54"/>
  <c r="V23" i="54"/>
  <c r="U23" i="54"/>
  <c r="T23" i="54"/>
  <c r="S23" i="54"/>
  <c r="P23" i="54"/>
  <c r="O23" i="54"/>
  <c r="N23" i="54"/>
  <c r="M23" i="54"/>
  <c r="L23" i="54"/>
  <c r="K23" i="54"/>
  <c r="H23" i="54"/>
  <c r="G23" i="54"/>
  <c r="F23" i="54"/>
  <c r="E23" i="54"/>
  <c r="D23" i="54"/>
  <c r="C23" i="54"/>
  <c r="B23" i="54"/>
  <c r="AA22" i="54"/>
  <c r="Z22" i="54"/>
  <c r="Y22" i="54"/>
  <c r="X22" i="54"/>
  <c r="W22" i="54"/>
  <c r="V22" i="54"/>
  <c r="U22" i="54"/>
  <c r="T22" i="54"/>
  <c r="S22" i="54"/>
  <c r="P22" i="54"/>
  <c r="O22" i="54"/>
  <c r="N22" i="54"/>
  <c r="M22" i="54"/>
  <c r="L22" i="54"/>
  <c r="K22" i="54"/>
  <c r="H22" i="54"/>
  <c r="G22" i="54"/>
  <c r="F22" i="54"/>
  <c r="E22" i="54"/>
  <c r="D22" i="54"/>
  <c r="C22" i="54"/>
  <c r="B22" i="54"/>
  <c r="AA21" i="54"/>
  <c r="Z21" i="54"/>
  <c r="Y21" i="54"/>
  <c r="X21" i="54"/>
  <c r="W21" i="54"/>
  <c r="V21" i="54"/>
  <c r="U21" i="54"/>
  <c r="T21" i="54"/>
  <c r="S21" i="54"/>
  <c r="P21" i="54"/>
  <c r="O21" i="54"/>
  <c r="N21" i="54"/>
  <c r="M21" i="54"/>
  <c r="L21" i="54"/>
  <c r="K21" i="54"/>
  <c r="H21" i="54"/>
  <c r="G21" i="54"/>
  <c r="F21" i="54"/>
  <c r="E21" i="54"/>
  <c r="D21" i="54"/>
  <c r="C21" i="54"/>
  <c r="B21" i="54"/>
  <c r="A20" i="54"/>
  <c r="H209" i="53"/>
  <c r="C209" i="53"/>
  <c r="H206" i="53"/>
  <c r="C206" i="53"/>
  <c r="L200" i="53"/>
  <c r="L199" i="53"/>
  <c r="L196" i="53"/>
  <c r="L195" i="53"/>
  <c r="L189" i="53"/>
  <c r="L188" i="53"/>
  <c r="L184" i="53"/>
  <c r="L169" i="53"/>
  <c r="L168" i="53"/>
  <c r="L164" i="53"/>
  <c r="L153" i="53"/>
  <c r="L152" i="53"/>
  <c r="L151" i="53"/>
  <c r="L146" i="53"/>
  <c r="L145" i="53"/>
  <c r="L141" i="53"/>
  <c r="L140" i="53"/>
  <c r="L139" i="53"/>
  <c r="L138" i="53"/>
  <c r="L137" i="53"/>
  <c r="L134" i="53" s="1"/>
  <c r="L136" i="53"/>
  <c r="L133" i="53"/>
  <c r="L132" i="53"/>
  <c r="L130" i="53"/>
  <c r="L127" i="53"/>
  <c r="L121" i="53"/>
  <c r="L120" i="53"/>
  <c r="L119" i="53"/>
  <c r="L118" i="53"/>
  <c r="L117" i="53"/>
  <c r="L116" i="53"/>
  <c r="L113" i="53"/>
  <c r="L112" i="53"/>
  <c r="L110" i="53"/>
  <c r="L107" i="53"/>
  <c r="L96" i="53"/>
  <c r="L95" i="53"/>
  <c r="L92" i="53"/>
  <c r="L91" i="53"/>
  <c r="L89" i="53"/>
  <c r="L88" i="53"/>
  <c r="L86" i="53" s="1"/>
  <c r="L82" i="53"/>
  <c r="L81" i="53"/>
  <c r="L77" i="53"/>
  <c r="CC67" i="53"/>
  <c r="CB67" i="53"/>
  <c r="AW67" i="53"/>
  <c r="AT67" i="53"/>
  <c r="AO67" i="53"/>
  <c r="AE67" i="53"/>
  <c r="AD67" i="53"/>
  <c r="G66" i="53"/>
  <c r="E66" i="53"/>
  <c r="G65" i="53"/>
  <c r="E65" i="53"/>
  <c r="J62" i="53"/>
  <c r="J61" i="53"/>
  <c r="G59" i="53"/>
  <c r="E59" i="53"/>
  <c r="D59" i="53"/>
  <c r="C59" i="53"/>
  <c r="CC58" i="53"/>
  <c r="CB58" i="53"/>
  <c r="AW58" i="53"/>
  <c r="L187" i="53" s="1"/>
  <c r="AT58" i="53"/>
  <c r="L183" i="53" s="1"/>
  <c r="AO58" i="53"/>
  <c r="L74" i="53" s="1"/>
  <c r="AE58" i="53"/>
  <c r="AD58" i="53"/>
  <c r="G57" i="53"/>
  <c r="E57" i="53"/>
  <c r="G56" i="53"/>
  <c r="E56" i="53"/>
  <c r="J52" i="53"/>
  <c r="G50" i="53"/>
  <c r="E50" i="53"/>
  <c r="D50" i="53"/>
  <c r="C50" i="53"/>
  <c r="A23" i="53"/>
  <c r="A21" i="53"/>
  <c r="F15" i="53"/>
  <c r="F13" i="53"/>
  <c r="CO5" i="53"/>
  <c r="F5" i="53"/>
  <c r="CO3" i="53"/>
  <c r="F3" i="53"/>
  <c r="H246" i="52"/>
  <c r="C246" i="52"/>
  <c r="H243" i="52"/>
  <c r="C243" i="52"/>
  <c r="L237" i="52"/>
  <c r="L236" i="52"/>
  <c r="L233" i="52"/>
  <c r="L232" i="52"/>
  <c r="L226" i="52"/>
  <c r="L225" i="52"/>
  <c r="L221" i="52"/>
  <c r="L206" i="52"/>
  <c r="L205" i="52"/>
  <c r="L201" i="52"/>
  <c r="L190" i="52"/>
  <c r="L189" i="52"/>
  <c r="L188" i="52"/>
  <c r="L183" i="52"/>
  <c r="L182" i="52"/>
  <c r="L180" i="52" s="1"/>
  <c r="L178" i="52"/>
  <c r="L177" i="52"/>
  <c r="L176" i="52"/>
  <c r="L175" i="52"/>
  <c r="L174" i="52"/>
  <c r="L173" i="52"/>
  <c r="L170" i="52"/>
  <c r="L169" i="52"/>
  <c r="L167" i="52"/>
  <c r="L164" i="52"/>
  <c r="L158" i="52"/>
  <c r="L157" i="52"/>
  <c r="L156" i="52"/>
  <c r="L155" i="52"/>
  <c r="L154" i="52"/>
  <c r="L153" i="52"/>
  <c r="L150" i="52"/>
  <c r="L149" i="52"/>
  <c r="L147" i="52"/>
  <c r="L145" i="52" s="1"/>
  <c r="L144" i="52"/>
  <c r="L133" i="52"/>
  <c r="L132" i="52"/>
  <c r="L129" i="52"/>
  <c r="L128" i="52"/>
  <c r="L126" i="52"/>
  <c r="L125" i="52"/>
  <c r="L119" i="52"/>
  <c r="L118" i="52"/>
  <c r="L114" i="52"/>
  <c r="CC104" i="52"/>
  <c r="CB104" i="52"/>
  <c r="AW104" i="52"/>
  <c r="AT104" i="52"/>
  <c r="AO104" i="52"/>
  <c r="AE104" i="52"/>
  <c r="AD104" i="52"/>
  <c r="G103" i="52"/>
  <c r="E103" i="52"/>
  <c r="G102" i="52"/>
  <c r="E102" i="52"/>
  <c r="J99" i="52"/>
  <c r="J98" i="52"/>
  <c r="G96" i="52"/>
  <c r="E96" i="52"/>
  <c r="D96" i="52"/>
  <c r="C96" i="52"/>
  <c r="CC95" i="52"/>
  <c r="CB95" i="52"/>
  <c r="AW95" i="52"/>
  <c r="AT95" i="52"/>
  <c r="AO95" i="52"/>
  <c r="AE95" i="52"/>
  <c r="AD95" i="52"/>
  <c r="G94" i="52"/>
  <c r="E94" i="52"/>
  <c r="G93" i="52"/>
  <c r="E93" i="52"/>
  <c r="J90" i="52"/>
  <c r="J89" i="52"/>
  <c r="G87" i="52"/>
  <c r="E87" i="52"/>
  <c r="D87" i="52"/>
  <c r="C87" i="52"/>
  <c r="CC86" i="52"/>
  <c r="CB86" i="52"/>
  <c r="AW86" i="52"/>
  <c r="AT86" i="52"/>
  <c r="AO86" i="52"/>
  <c r="AE86" i="52"/>
  <c r="AD86" i="52"/>
  <c r="G85" i="52"/>
  <c r="E85" i="52"/>
  <c r="G84" i="52"/>
  <c r="E84" i="52"/>
  <c r="J81" i="52"/>
  <c r="J80" i="52"/>
  <c r="G78" i="52"/>
  <c r="E78" i="52"/>
  <c r="D78" i="52"/>
  <c r="C78" i="52"/>
  <c r="CC77" i="52"/>
  <c r="CB77" i="52"/>
  <c r="AW77" i="52"/>
  <c r="AT77" i="52"/>
  <c r="AO77" i="52"/>
  <c r="AE77" i="52"/>
  <c r="AD77" i="52"/>
  <c r="G76" i="52"/>
  <c r="E76" i="52"/>
  <c r="G75" i="52"/>
  <c r="E75" i="52"/>
  <c r="J72" i="52"/>
  <c r="G71" i="52"/>
  <c r="G69" i="52"/>
  <c r="E69" i="52"/>
  <c r="D69" i="52"/>
  <c r="C69" i="52"/>
  <c r="CC68" i="52"/>
  <c r="CB68" i="52"/>
  <c r="AW68" i="52"/>
  <c r="AT68" i="52"/>
  <c r="AO68" i="52"/>
  <c r="AE68" i="52"/>
  <c r="AD68" i="52"/>
  <c r="G67" i="52"/>
  <c r="E67" i="52"/>
  <c r="G66" i="52"/>
  <c r="E66" i="52"/>
  <c r="J63" i="52"/>
  <c r="J62" i="52"/>
  <c r="G60" i="52"/>
  <c r="E60" i="52"/>
  <c r="D60" i="52"/>
  <c r="C60" i="52"/>
  <c r="CC59" i="52"/>
  <c r="CB59" i="52"/>
  <c r="AW59" i="52"/>
  <c r="AT59" i="52"/>
  <c r="K36" i="52" s="1"/>
  <c r="AO59" i="52"/>
  <c r="AE59" i="52"/>
  <c r="AD59" i="52"/>
  <c r="G58" i="52"/>
  <c r="E58" i="52"/>
  <c r="G57" i="52"/>
  <c r="E57" i="52"/>
  <c r="J54" i="52"/>
  <c r="J53" i="52"/>
  <c r="G53" i="52"/>
  <c r="J52" i="52"/>
  <c r="G52" i="52"/>
  <c r="G50" i="52"/>
  <c r="E50" i="52"/>
  <c r="D50" i="52"/>
  <c r="C50" i="52"/>
  <c r="A23" i="52"/>
  <c r="A21" i="52"/>
  <c r="F15" i="52"/>
  <c r="F13" i="52"/>
  <c r="CO5" i="52"/>
  <c r="F5" i="52"/>
  <c r="CO3" i="52"/>
  <c r="F3" i="52"/>
  <c r="H245" i="51"/>
  <c r="C245" i="51"/>
  <c r="H242" i="51"/>
  <c r="C242" i="51"/>
  <c r="L235" i="51"/>
  <c r="L232" i="51"/>
  <c r="L225" i="51"/>
  <c r="L224" i="51"/>
  <c r="L220" i="51"/>
  <c r="L208" i="51"/>
  <c r="L207" i="51"/>
  <c r="L206" i="51"/>
  <c r="L205" i="51"/>
  <c r="L204" i="51"/>
  <c r="L203" i="51"/>
  <c r="L201" i="51"/>
  <c r="L200" i="51"/>
  <c r="L199" i="51"/>
  <c r="L197" i="51"/>
  <c r="L195" i="51" s="1"/>
  <c r="L194" i="51"/>
  <c r="L189" i="51"/>
  <c r="L188" i="51"/>
  <c r="L187" i="51"/>
  <c r="L182" i="51"/>
  <c r="L174" i="51"/>
  <c r="L173" i="51"/>
  <c r="L169" i="51"/>
  <c r="L157" i="51"/>
  <c r="L156" i="51"/>
  <c r="L155" i="51"/>
  <c r="L154" i="51"/>
  <c r="L153" i="51"/>
  <c r="L152" i="51"/>
  <c r="L149" i="51"/>
  <c r="L148" i="51"/>
  <c r="L146" i="51"/>
  <c r="L143" i="51"/>
  <c r="L131" i="51"/>
  <c r="L128" i="51"/>
  <c r="L127" i="51"/>
  <c r="L125" i="51"/>
  <c r="L118" i="51"/>
  <c r="L117" i="51"/>
  <c r="L113" i="51"/>
  <c r="L107" i="51"/>
  <c r="BA103" i="51"/>
  <c r="L121" i="51" s="1"/>
  <c r="AZ103" i="51"/>
  <c r="L120" i="51" s="1"/>
  <c r="AT103" i="51"/>
  <c r="L112" i="51" s="1"/>
  <c r="AR103" i="51"/>
  <c r="AO103" i="51"/>
  <c r="L110" i="51" s="1"/>
  <c r="AE103" i="51"/>
  <c r="AD103" i="51"/>
  <c r="L102" i="51"/>
  <c r="AY103" i="51" s="1"/>
  <c r="J102" i="51"/>
  <c r="G102" i="51"/>
  <c r="E102" i="51"/>
  <c r="D102" i="51"/>
  <c r="B102" i="51"/>
  <c r="L96" i="51"/>
  <c r="L95" i="51"/>
  <c r="L92" i="51"/>
  <c r="L91" i="51"/>
  <c r="L89" i="51"/>
  <c r="L88" i="51"/>
  <c r="L82" i="51"/>
  <c r="L81" i="51"/>
  <c r="L77" i="51"/>
  <c r="AE67" i="51"/>
  <c r="AD67" i="51"/>
  <c r="G66" i="51"/>
  <c r="E66" i="51"/>
  <c r="G65" i="51"/>
  <c r="E65" i="51"/>
  <c r="AE63" i="51"/>
  <c r="AD63" i="51"/>
  <c r="G63" i="51"/>
  <c r="E63" i="51"/>
  <c r="D63" i="51"/>
  <c r="C63" i="51"/>
  <c r="B63" i="51"/>
  <c r="I61" i="51"/>
  <c r="I60" i="51"/>
  <c r="H60" i="51"/>
  <c r="J58" i="51"/>
  <c r="E58" i="51"/>
  <c r="I57" i="51"/>
  <c r="H57" i="51"/>
  <c r="G57" i="51"/>
  <c r="J56" i="51"/>
  <c r="E56" i="51"/>
  <c r="J52" i="51"/>
  <c r="G50" i="51"/>
  <c r="E50" i="51"/>
  <c r="D50" i="51"/>
  <c r="C50" i="51"/>
  <c r="A23" i="51"/>
  <c r="A21" i="51"/>
  <c r="F15" i="51"/>
  <c r="F13" i="51"/>
  <c r="CO5" i="51"/>
  <c r="F5" i="51"/>
  <c r="CO3" i="51"/>
  <c r="F3" i="51"/>
  <c r="H506" i="50"/>
  <c r="C506" i="50"/>
  <c r="H503" i="50"/>
  <c r="C503" i="50"/>
  <c r="L493" i="50"/>
  <c r="L486" i="50"/>
  <c r="L485" i="50"/>
  <c r="L481" i="50"/>
  <c r="L469" i="50"/>
  <c r="L468" i="50"/>
  <c r="L467" i="50"/>
  <c r="L466" i="50"/>
  <c r="L465" i="50"/>
  <c r="L464" i="50"/>
  <c r="L461" i="50"/>
  <c r="L460" i="50"/>
  <c r="L458" i="50"/>
  <c r="L456" i="50" s="1"/>
  <c r="L455" i="50"/>
  <c r="L450" i="50"/>
  <c r="L449" i="50"/>
  <c r="L448" i="50"/>
  <c r="L443" i="50"/>
  <c r="L435" i="50"/>
  <c r="L434" i="50"/>
  <c r="L430" i="50"/>
  <c r="L415" i="50"/>
  <c r="L414" i="50"/>
  <c r="L410" i="50"/>
  <c r="L392" i="50"/>
  <c r="L389" i="50"/>
  <c r="L388" i="50"/>
  <c r="L386" i="50"/>
  <c r="L379" i="50"/>
  <c r="L378" i="50"/>
  <c r="L374" i="50"/>
  <c r="BK364" i="50"/>
  <c r="BA364" i="50"/>
  <c r="AZ364" i="50"/>
  <c r="AW364" i="50"/>
  <c r="AT364" i="50"/>
  <c r="AR364" i="50"/>
  <c r="AO364" i="50"/>
  <c r="AN364" i="50"/>
  <c r="AE364" i="50"/>
  <c r="AD364" i="50"/>
  <c r="L363" i="50"/>
  <c r="AY364" i="50" s="1"/>
  <c r="J363" i="50"/>
  <c r="G363" i="50"/>
  <c r="E363" i="50"/>
  <c r="D363" i="50"/>
  <c r="B363" i="50"/>
  <c r="AZ362" i="50"/>
  <c r="AT362" i="50"/>
  <c r="AR362" i="50"/>
  <c r="AO362" i="50"/>
  <c r="AE362" i="50"/>
  <c r="AD362" i="50"/>
  <c r="J361" i="50"/>
  <c r="G361" i="50"/>
  <c r="E361" i="50"/>
  <c r="D361" i="50"/>
  <c r="B361" i="50"/>
  <c r="AT360" i="50"/>
  <c r="AR360" i="50"/>
  <c r="AO360" i="50"/>
  <c r="AE360" i="50"/>
  <c r="AD360" i="50"/>
  <c r="L359" i="50"/>
  <c r="BK360" i="50" s="1"/>
  <c r="J359" i="50"/>
  <c r="G359" i="50"/>
  <c r="E359" i="50"/>
  <c r="D359" i="50"/>
  <c r="B359" i="50"/>
  <c r="L353" i="50"/>
  <c r="L349" i="50"/>
  <c r="L348" i="50"/>
  <c r="L346" i="50"/>
  <c r="L345" i="50"/>
  <c r="L339" i="50"/>
  <c r="L338" i="50"/>
  <c r="L334" i="50"/>
  <c r="BA324" i="50"/>
  <c r="AZ324" i="50"/>
  <c r="AT324" i="50"/>
  <c r="AR324" i="50"/>
  <c r="AO324" i="50"/>
  <c r="AE324" i="50"/>
  <c r="AD324" i="50"/>
  <c r="J323" i="50"/>
  <c r="G323" i="50"/>
  <c r="E323" i="50"/>
  <c r="D323" i="50"/>
  <c r="C323" i="50"/>
  <c r="B323" i="50"/>
  <c r="AT322" i="50"/>
  <c r="AR322" i="50"/>
  <c r="AO322" i="50"/>
  <c r="AE322" i="50"/>
  <c r="AD322" i="50"/>
  <c r="C321" i="50"/>
  <c r="J320" i="50"/>
  <c r="G320" i="50"/>
  <c r="E320" i="50"/>
  <c r="D320" i="50"/>
  <c r="C320" i="50"/>
  <c r="B320" i="50"/>
  <c r="AT319" i="50"/>
  <c r="AR319" i="50"/>
  <c r="AO319" i="50"/>
  <c r="I317" i="50"/>
  <c r="H317" i="50"/>
  <c r="J317" i="50" s="1"/>
  <c r="E317" i="50"/>
  <c r="D317" i="50"/>
  <c r="C317" i="50"/>
  <c r="B317" i="50"/>
  <c r="AE316" i="50"/>
  <c r="AD316" i="50"/>
  <c r="G315" i="50"/>
  <c r="E315" i="50"/>
  <c r="G314" i="50"/>
  <c r="E314" i="50"/>
  <c r="BA312" i="50"/>
  <c r="AZ312" i="50"/>
  <c r="AE312" i="50"/>
  <c r="AD312" i="50"/>
  <c r="G312" i="50"/>
  <c r="E312" i="50"/>
  <c r="D312" i="50"/>
  <c r="C312" i="50"/>
  <c r="B312" i="50"/>
  <c r="I310" i="50"/>
  <c r="H310" i="50"/>
  <c r="J309" i="50"/>
  <c r="J308" i="50"/>
  <c r="I307" i="50"/>
  <c r="I306" i="50"/>
  <c r="H306" i="50"/>
  <c r="I305" i="50"/>
  <c r="J302" i="50"/>
  <c r="E302" i="50"/>
  <c r="G302" i="50" s="1"/>
  <c r="I301" i="50"/>
  <c r="J300" i="50"/>
  <c r="E300" i="50"/>
  <c r="J299" i="50"/>
  <c r="J296" i="50"/>
  <c r="C294" i="50"/>
  <c r="G293" i="50"/>
  <c r="E293" i="50"/>
  <c r="D293" i="50"/>
  <c r="C293" i="50"/>
  <c r="BA292" i="50"/>
  <c r="AW292" i="50"/>
  <c r="AT292" i="50"/>
  <c r="AR292" i="50"/>
  <c r="AO292" i="50"/>
  <c r="AN292" i="50"/>
  <c r="AE292" i="50"/>
  <c r="AD292" i="50"/>
  <c r="J291" i="50"/>
  <c r="G291" i="50"/>
  <c r="E291" i="50"/>
  <c r="D291" i="50"/>
  <c r="C291" i="50"/>
  <c r="B291" i="50"/>
  <c r="BA290" i="50"/>
  <c r="AT290" i="50"/>
  <c r="AR290" i="50"/>
  <c r="AO290" i="50"/>
  <c r="AE290" i="50"/>
  <c r="AD290" i="50"/>
  <c r="J289" i="50"/>
  <c r="G289" i="50"/>
  <c r="E289" i="50"/>
  <c r="D289" i="50"/>
  <c r="C289" i="50"/>
  <c r="B289" i="50"/>
  <c r="AE288" i="50"/>
  <c r="AD288" i="50"/>
  <c r="G287" i="50"/>
  <c r="E287" i="50"/>
  <c r="G286" i="50"/>
  <c r="E286" i="50"/>
  <c r="BA284" i="50"/>
  <c r="AE284" i="50"/>
  <c r="AD284" i="50"/>
  <c r="G284" i="50"/>
  <c r="E284" i="50"/>
  <c r="D284" i="50"/>
  <c r="C284" i="50"/>
  <c r="B284" i="50"/>
  <c r="I282" i="50"/>
  <c r="H282" i="50"/>
  <c r="I281" i="50"/>
  <c r="H281" i="50"/>
  <c r="J280" i="50"/>
  <c r="J278" i="50"/>
  <c r="E278" i="50"/>
  <c r="I277" i="50"/>
  <c r="H277" i="50"/>
  <c r="J276" i="50"/>
  <c r="E276" i="50"/>
  <c r="G269" i="50"/>
  <c r="G278" i="50" s="1"/>
  <c r="E269" i="50"/>
  <c r="D269" i="50"/>
  <c r="C269" i="50"/>
  <c r="AT268" i="50"/>
  <c r="AR268" i="50"/>
  <c r="AO268" i="50"/>
  <c r="AE268" i="50"/>
  <c r="AD268" i="50"/>
  <c r="C267" i="50"/>
  <c r="I266" i="50"/>
  <c r="H266" i="50"/>
  <c r="G266" i="50"/>
  <c r="E266" i="50"/>
  <c r="D266" i="50"/>
  <c r="C266" i="50"/>
  <c r="B266" i="50"/>
  <c r="AT265" i="50"/>
  <c r="AR265" i="50"/>
  <c r="AO265" i="50"/>
  <c r="J263" i="50"/>
  <c r="E263" i="50"/>
  <c r="D263" i="50"/>
  <c r="C263" i="50"/>
  <c r="B263" i="50"/>
  <c r="AE262" i="50"/>
  <c r="G261" i="50"/>
  <c r="E261" i="50"/>
  <c r="G260" i="50"/>
  <c r="E260" i="50"/>
  <c r="AZ258" i="50"/>
  <c r="AD258" i="50"/>
  <c r="E258" i="50"/>
  <c r="D258" i="50"/>
  <c r="C258" i="50"/>
  <c r="B258" i="50"/>
  <c r="I256" i="50"/>
  <c r="J255" i="50"/>
  <c r="I254" i="50"/>
  <c r="H254" i="50"/>
  <c r="J252" i="50"/>
  <c r="J251" i="50"/>
  <c r="E251" i="50"/>
  <c r="I250" i="50"/>
  <c r="H250" i="50"/>
  <c r="J250" i="50" s="1"/>
  <c r="J249" i="50"/>
  <c r="E249" i="50"/>
  <c r="J248" i="50"/>
  <c r="G242" i="50"/>
  <c r="G249" i="50" s="1"/>
  <c r="E242" i="50"/>
  <c r="D242" i="50"/>
  <c r="C242" i="50"/>
  <c r="C241" i="50"/>
  <c r="BA240" i="50"/>
  <c r="AZ240" i="50"/>
  <c r="AT240" i="50"/>
  <c r="AR240" i="50"/>
  <c r="AO240" i="50"/>
  <c r="AE240" i="50"/>
  <c r="AD240" i="50"/>
  <c r="I239" i="50"/>
  <c r="H239" i="50"/>
  <c r="G239" i="50"/>
  <c r="E239" i="50"/>
  <c r="D239" i="50"/>
  <c r="C239" i="50"/>
  <c r="B239" i="50"/>
  <c r="AT238" i="50"/>
  <c r="AO238" i="50"/>
  <c r="AE238" i="50"/>
  <c r="AD238" i="50"/>
  <c r="G237" i="50"/>
  <c r="E237" i="50"/>
  <c r="G236" i="50"/>
  <c r="E236" i="50"/>
  <c r="BA234" i="50"/>
  <c r="AZ234" i="50"/>
  <c r="E234" i="50"/>
  <c r="D234" i="50"/>
  <c r="C234" i="50"/>
  <c r="B234" i="50"/>
  <c r="I232" i="50"/>
  <c r="H232" i="50"/>
  <c r="G232" i="50"/>
  <c r="I231" i="50"/>
  <c r="H231" i="50"/>
  <c r="J231" i="50" s="1"/>
  <c r="I230" i="50"/>
  <c r="J230" i="50" s="1"/>
  <c r="H230" i="50"/>
  <c r="I229" i="50"/>
  <c r="J229" i="50" s="1"/>
  <c r="H229" i="50"/>
  <c r="G229" i="50"/>
  <c r="J227" i="50"/>
  <c r="G225" i="50"/>
  <c r="E225" i="50"/>
  <c r="D225" i="50"/>
  <c r="C225" i="50"/>
  <c r="AZ224" i="50"/>
  <c r="AT224" i="50"/>
  <c r="AR224" i="50"/>
  <c r="AO224" i="50"/>
  <c r="AE224" i="50"/>
  <c r="AD224" i="50"/>
  <c r="L223" i="50"/>
  <c r="AX224" i="50" s="1"/>
  <c r="J223" i="50"/>
  <c r="G223" i="50"/>
  <c r="E223" i="50"/>
  <c r="D223" i="50"/>
  <c r="C223" i="50"/>
  <c r="B223" i="50"/>
  <c r="BA222" i="50"/>
  <c r="AZ222" i="50"/>
  <c r="AT222" i="50"/>
  <c r="AR222" i="50"/>
  <c r="AO222" i="50"/>
  <c r="AE222" i="50"/>
  <c r="AD222" i="50"/>
  <c r="L221" i="50"/>
  <c r="AX222" i="50" s="1"/>
  <c r="J221" i="50"/>
  <c r="G221" i="50"/>
  <c r="E221" i="50"/>
  <c r="D221" i="50"/>
  <c r="C221" i="50"/>
  <c r="B221" i="50"/>
  <c r="AZ220" i="50"/>
  <c r="AT220" i="50"/>
  <c r="AR220" i="50"/>
  <c r="AO220" i="50"/>
  <c r="AE220" i="50"/>
  <c r="AD220" i="50"/>
  <c r="J219" i="50"/>
  <c r="G219" i="50"/>
  <c r="E219" i="50"/>
  <c r="D219" i="50"/>
  <c r="C219" i="50"/>
  <c r="B219" i="50"/>
  <c r="AT218" i="50"/>
  <c r="AR218" i="50"/>
  <c r="AO218" i="50"/>
  <c r="AE218" i="50"/>
  <c r="AD218" i="50"/>
  <c r="J217" i="50"/>
  <c r="G217" i="50"/>
  <c r="E217" i="50"/>
  <c r="D217" i="50"/>
  <c r="C217" i="50"/>
  <c r="B217" i="50"/>
  <c r="AE216" i="50"/>
  <c r="AD216" i="50"/>
  <c r="G215" i="50"/>
  <c r="E215" i="50"/>
  <c r="G214" i="50"/>
  <c r="E214" i="50"/>
  <c r="BA212" i="50"/>
  <c r="AE212" i="50"/>
  <c r="AD212" i="50"/>
  <c r="G212" i="50"/>
  <c r="E212" i="50"/>
  <c r="D212" i="50"/>
  <c r="C212" i="50"/>
  <c r="B212" i="50"/>
  <c r="I210" i="50"/>
  <c r="I209" i="50"/>
  <c r="J209" i="50" s="1"/>
  <c r="H209" i="50"/>
  <c r="I208" i="50"/>
  <c r="H208" i="50"/>
  <c r="J208" i="50" s="1"/>
  <c r="I207" i="50"/>
  <c r="H207" i="50"/>
  <c r="J205" i="50"/>
  <c r="E205" i="50"/>
  <c r="I204" i="50"/>
  <c r="I203" i="50"/>
  <c r="H203" i="50"/>
  <c r="J202" i="50"/>
  <c r="J201" i="50"/>
  <c r="E201" i="50"/>
  <c r="J200" i="50"/>
  <c r="J197" i="50"/>
  <c r="C195" i="50"/>
  <c r="G194" i="50"/>
  <c r="G205" i="50" s="1"/>
  <c r="E194" i="50"/>
  <c r="D194" i="50"/>
  <c r="C194" i="50"/>
  <c r="AT193" i="50"/>
  <c r="AR193" i="50"/>
  <c r="AO193" i="50"/>
  <c r="AE193" i="50"/>
  <c r="AD193" i="50"/>
  <c r="L192" i="50"/>
  <c r="AX193" i="50" s="1"/>
  <c r="J192" i="50"/>
  <c r="G192" i="50"/>
  <c r="E192" i="50"/>
  <c r="D192" i="50"/>
  <c r="C192" i="50"/>
  <c r="B192" i="50"/>
  <c r="BA191" i="50"/>
  <c r="AT191" i="50"/>
  <c r="AR191" i="50"/>
  <c r="AO191" i="50"/>
  <c r="AE191" i="50"/>
  <c r="AD191" i="50"/>
  <c r="K191" i="50"/>
  <c r="J190" i="50"/>
  <c r="G190" i="50"/>
  <c r="E190" i="50"/>
  <c r="D190" i="50"/>
  <c r="C190" i="50"/>
  <c r="B190" i="50"/>
  <c r="AE189" i="50"/>
  <c r="AD189" i="50"/>
  <c r="G188" i="50"/>
  <c r="E188" i="50"/>
  <c r="G187" i="50"/>
  <c r="E187" i="50"/>
  <c r="AE185" i="50"/>
  <c r="AD185" i="50"/>
  <c r="G185" i="50"/>
  <c r="E185" i="50"/>
  <c r="D185" i="50"/>
  <c r="C185" i="50"/>
  <c r="B185" i="50"/>
  <c r="I183" i="50"/>
  <c r="I182" i="50"/>
  <c r="H182" i="50"/>
  <c r="J182" i="50" s="1"/>
  <c r="I181" i="50"/>
  <c r="J179" i="50"/>
  <c r="E179" i="50"/>
  <c r="I178" i="50"/>
  <c r="H178" i="50"/>
  <c r="I177" i="50"/>
  <c r="H177" i="50"/>
  <c r="J176" i="50"/>
  <c r="J175" i="50"/>
  <c r="E175" i="50"/>
  <c r="G168" i="50"/>
  <c r="G179" i="50" s="1"/>
  <c r="E168" i="50"/>
  <c r="D168" i="50"/>
  <c r="C168" i="50"/>
  <c r="AE167" i="50"/>
  <c r="AD167" i="50"/>
  <c r="G166" i="50"/>
  <c r="E166" i="50"/>
  <c r="G165" i="50"/>
  <c r="E165" i="50"/>
  <c r="AN163" i="50"/>
  <c r="AE163" i="50"/>
  <c r="AD163" i="50"/>
  <c r="L163" i="50"/>
  <c r="AW163" i="50" s="1"/>
  <c r="G163" i="50"/>
  <c r="E163" i="50"/>
  <c r="D163" i="50"/>
  <c r="C163" i="50"/>
  <c r="B163" i="50"/>
  <c r="I161" i="50"/>
  <c r="H161" i="50"/>
  <c r="I160" i="50"/>
  <c r="J160" i="50" s="1"/>
  <c r="H160" i="50"/>
  <c r="G160" i="50"/>
  <c r="I159" i="50"/>
  <c r="H159" i="50"/>
  <c r="G159" i="50"/>
  <c r="J157" i="50"/>
  <c r="G157" i="50"/>
  <c r="E157" i="50"/>
  <c r="L156" i="50"/>
  <c r="G156" i="50"/>
  <c r="J155" i="50"/>
  <c r="G155" i="50"/>
  <c r="J154" i="50"/>
  <c r="E154" i="50"/>
  <c r="G154" i="50" s="1"/>
  <c r="I153" i="50"/>
  <c r="H153" i="50"/>
  <c r="J152" i="50"/>
  <c r="E152" i="50"/>
  <c r="J151" i="50"/>
  <c r="G151" i="50"/>
  <c r="L150" i="50"/>
  <c r="I150" i="50"/>
  <c r="H150" i="50"/>
  <c r="G150" i="50"/>
  <c r="J147" i="50"/>
  <c r="G147" i="50"/>
  <c r="G145" i="50"/>
  <c r="E145" i="50"/>
  <c r="D145" i="50"/>
  <c r="C145" i="50"/>
  <c r="AE144" i="50"/>
  <c r="AD144" i="50"/>
  <c r="G143" i="50"/>
  <c r="E143" i="50"/>
  <c r="G142" i="50"/>
  <c r="E142" i="50"/>
  <c r="BA140" i="50"/>
  <c r="E140" i="50"/>
  <c r="D140" i="50"/>
  <c r="C140" i="50"/>
  <c r="B140" i="50"/>
  <c r="I138" i="50"/>
  <c r="H138" i="50"/>
  <c r="G138" i="50"/>
  <c r="J136" i="50"/>
  <c r="E136" i="50"/>
  <c r="I135" i="50"/>
  <c r="H135" i="50"/>
  <c r="G135" i="50"/>
  <c r="J134" i="50"/>
  <c r="E134" i="50"/>
  <c r="J133" i="50"/>
  <c r="J132" i="50"/>
  <c r="E132" i="50"/>
  <c r="I131" i="50"/>
  <c r="H131" i="50"/>
  <c r="G126" i="50"/>
  <c r="E126" i="50"/>
  <c r="D126" i="50"/>
  <c r="C126" i="50"/>
  <c r="AE125" i="50"/>
  <c r="AD125" i="50"/>
  <c r="G124" i="50"/>
  <c r="E124" i="50"/>
  <c r="G123" i="50"/>
  <c r="E123" i="50"/>
  <c r="AE121" i="50"/>
  <c r="AD121" i="50"/>
  <c r="G121" i="50"/>
  <c r="E121" i="50"/>
  <c r="D121" i="50"/>
  <c r="C121" i="50"/>
  <c r="B121" i="50"/>
  <c r="L119" i="50"/>
  <c r="I119" i="50"/>
  <c r="H119" i="50"/>
  <c r="I118" i="50"/>
  <c r="H118" i="50"/>
  <c r="G118" i="50"/>
  <c r="I117" i="50"/>
  <c r="H117" i="50"/>
  <c r="J117" i="50" s="1"/>
  <c r="J115" i="50"/>
  <c r="E115" i="50"/>
  <c r="G115" i="50" s="1"/>
  <c r="I114" i="50"/>
  <c r="J114" i="50" s="1"/>
  <c r="H114" i="50"/>
  <c r="J113" i="50"/>
  <c r="E113" i="50"/>
  <c r="J112" i="50"/>
  <c r="G112" i="50"/>
  <c r="J109" i="50"/>
  <c r="G109" i="50"/>
  <c r="G107" i="50"/>
  <c r="E107" i="50"/>
  <c r="D107" i="50"/>
  <c r="C107" i="50"/>
  <c r="C106" i="50"/>
  <c r="L100" i="50"/>
  <c r="L96" i="50"/>
  <c r="L95" i="50"/>
  <c r="L93" i="50"/>
  <c r="L92" i="50"/>
  <c r="L86" i="50"/>
  <c r="L85" i="50"/>
  <c r="L81" i="50"/>
  <c r="BA71" i="50"/>
  <c r="AT71" i="50"/>
  <c r="AR71" i="50"/>
  <c r="AO71" i="50"/>
  <c r="AE71" i="50"/>
  <c r="AD71" i="50"/>
  <c r="J70" i="50"/>
  <c r="G70" i="50"/>
  <c r="E70" i="50"/>
  <c r="D70" i="50"/>
  <c r="C70" i="50"/>
  <c r="B70" i="50"/>
  <c r="AE69" i="50"/>
  <c r="AD69" i="50"/>
  <c r="G68" i="50"/>
  <c r="E68" i="50"/>
  <c r="G67" i="50"/>
  <c r="E67" i="50"/>
  <c r="G64" i="50"/>
  <c r="E64" i="50"/>
  <c r="D64" i="50"/>
  <c r="C64" i="50"/>
  <c r="B64" i="50"/>
  <c r="I63" i="50"/>
  <c r="I62" i="50"/>
  <c r="H62" i="50"/>
  <c r="I61" i="50"/>
  <c r="H61" i="50"/>
  <c r="J59" i="50"/>
  <c r="J58" i="50"/>
  <c r="E58" i="50"/>
  <c r="I57" i="50"/>
  <c r="J57" i="50" s="1"/>
  <c r="C52" i="50"/>
  <c r="G51" i="50"/>
  <c r="E51" i="50"/>
  <c r="D51" i="50"/>
  <c r="C51" i="50"/>
  <c r="C50" i="50"/>
  <c r="A23" i="50"/>
  <c r="A21" i="50"/>
  <c r="F15" i="50"/>
  <c r="F13" i="50"/>
  <c r="CO5" i="50"/>
  <c r="F5" i="50"/>
  <c r="CO3" i="50"/>
  <c r="F3" i="50"/>
  <c r="H242" i="49"/>
  <c r="C242" i="49"/>
  <c r="H239" i="49"/>
  <c r="C239" i="49"/>
  <c r="L233" i="49"/>
  <c r="L232" i="49"/>
  <c r="L229" i="49"/>
  <c r="L228" i="49"/>
  <c r="L226" i="49" s="1"/>
  <c r="L221" i="49"/>
  <c r="L217" i="49"/>
  <c r="L205" i="49"/>
  <c r="L204" i="49"/>
  <c r="L203" i="49"/>
  <c r="L202" i="49"/>
  <c r="L201" i="49"/>
  <c r="L200" i="49"/>
  <c r="L197" i="49"/>
  <c r="L196" i="49"/>
  <c r="L194" i="49"/>
  <c r="L191" i="49"/>
  <c r="L186" i="49"/>
  <c r="L185" i="49"/>
  <c r="L184" i="49"/>
  <c r="L179" i="49"/>
  <c r="L178" i="49"/>
  <c r="L176" i="49" s="1"/>
  <c r="L171" i="49"/>
  <c r="L170" i="49"/>
  <c r="L166" i="49"/>
  <c r="L152" i="49"/>
  <c r="L150" i="49"/>
  <c r="L149" i="49"/>
  <c r="L146" i="49"/>
  <c r="L145" i="49"/>
  <c r="L143" i="49"/>
  <c r="L140" i="49"/>
  <c r="L129" i="49"/>
  <c r="L128" i="49"/>
  <c r="L125" i="49"/>
  <c r="L124" i="49"/>
  <c r="L122" i="49"/>
  <c r="L121" i="49"/>
  <c r="L119" i="49" s="1"/>
  <c r="L114" i="49"/>
  <c r="L110" i="49"/>
  <c r="BA100" i="49"/>
  <c r="L99" i="49" s="1"/>
  <c r="AZ100" i="49"/>
  <c r="L98" i="49" s="1"/>
  <c r="AU100" i="49"/>
  <c r="AS100" i="49"/>
  <c r="AP100" i="49"/>
  <c r="AE100" i="49"/>
  <c r="AD100" i="49"/>
  <c r="G99" i="49"/>
  <c r="E99" i="49"/>
  <c r="G98" i="49"/>
  <c r="E98" i="49"/>
  <c r="L97" i="49"/>
  <c r="J96" i="49"/>
  <c r="G96" i="49"/>
  <c r="E96" i="49"/>
  <c r="D96" i="49"/>
  <c r="C96" i="49"/>
  <c r="BA95" i="49"/>
  <c r="AZ95" i="49"/>
  <c r="L93" i="49" s="1"/>
  <c r="AU95" i="49"/>
  <c r="AS95" i="49"/>
  <c r="L92" i="49" s="1"/>
  <c r="AP95" i="49"/>
  <c r="AE95" i="49"/>
  <c r="AD95" i="49"/>
  <c r="G94" i="49"/>
  <c r="E94" i="49"/>
  <c r="G93" i="49"/>
  <c r="E93" i="49"/>
  <c r="C91" i="49"/>
  <c r="J90" i="49"/>
  <c r="G90" i="49"/>
  <c r="E90" i="49"/>
  <c r="D90" i="49"/>
  <c r="C90" i="49"/>
  <c r="AE89" i="49"/>
  <c r="AD89" i="49"/>
  <c r="G88" i="49"/>
  <c r="E88" i="49"/>
  <c r="G87" i="49"/>
  <c r="E87" i="49"/>
  <c r="BA85" i="49"/>
  <c r="AE85" i="49"/>
  <c r="AD85" i="49"/>
  <c r="L85" i="49"/>
  <c r="AN85" i="49" s="1"/>
  <c r="G85" i="49"/>
  <c r="E85" i="49"/>
  <c r="D85" i="49"/>
  <c r="C85" i="49"/>
  <c r="B85" i="49"/>
  <c r="I83" i="49"/>
  <c r="H83" i="49"/>
  <c r="G83" i="49"/>
  <c r="F83" i="49"/>
  <c r="J81" i="49"/>
  <c r="F81" i="49"/>
  <c r="E81" i="49"/>
  <c r="I80" i="49"/>
  <c r="F80" i="49"/>
  <c r="J79" i="49"/>
  <c r="F79" i="49"/>
  <c r="E79" i="49"/>
  <c r="J78" i="49"/>
  <c r="F78" i="49"/>
  <c r="J77" i="49"/>
  <c r="F77" i="49"/>
  <c r="E77" i="49"/>
  <c r="I76" i="49"/>
  <c r="G76" i="49"/>
  <c r="F76" i="49"/>
  <c r="J73" i="49"/>
  <c r="G73" i="49"/>
  <c r="F73" i="49"/>
  <c r="C71" i="49"/>
  <c r="B71" i="49"/>
  <c r="G70" i="49"/>
  <c r="E70" i="49"/>
  <c r="D70" i="49"/>
  <c r="AE69" i="49"/>
  <c r="AD69" i="49"/>
  <c r="G68" i="49"/>
  <c r="E68" i="49"/>
  <c r="G67" i="49"/>
  <c r="E67" i="49"/>
  <c r="BA65" i="49"/>
  <c r="AZ65" i="49"/>
  <c r="E65" i="49"/>
  <c r="D65" i="49"/>
  <c r="C65" i="49"/>
  <c r="B65" i="49"/>
  <c r="I63" i="49"/>
  <c r="H63" i="49"/>
  <c r="G63" i="49"/>
  <c r="F63" i="49"/>
  <c r="I62" i="49"/>
  <c r="H62" i="49"/>
  <c r="G62" i="49"/>
  <c r="F62" i="49"/>
  <c r="I61" i="49"/>
  <c r="H61" i="49"/>
  <c r="J61" i="49" s="1"/>
  <c r="G61" i="49"/>
  <c r="F61" i="49"/>
  <c r="J59" i="49"/>
  <c r="F59" i="49"/>
  <c r="E59" i="49"/>
  <c r="I58" i="49"/>
  <c r="H58" i="49"/>
  <c r="F58" i="49"/>
  <c r="J57" i="49"/>
  <c r="F57" i="49"/>
  <c r="E57" i="49"/>
  <c r="J56" i="49"/>
  <c r="F56" i="49"/>
  <c r="J53" i="49"/>
  <c r="G53" i="49"/>
  <c r="F53" i="49"/>
  <c r="G50" i="49"/>
  <c r="E50" i="49"/>
  <c r="D50" i="49"/>
  <c r="C50" i="49"/>
  <c r="A23" i="49"/>
  <c r="A21" i="49"/>
  <c r="F15" i="49"/>
  <c r="F13" i="49"/>
  <c r="CO5" i="49"/>
  <c r="F5" i="49"/>
  <c r="CO3" i="49"/>
  <c r="F3" i="49"/>
  <c r="AB395" i="55" l="1"/>
  <c r="AI468" i="55"/>
  <c r="AB466" i="55"/>
  <c r="CD35" i="55"/>
  <c r="CD26" i="55" s="1"/>
  <c r="AB104" i="55"/>
  <c r="AB145" i="55"/>
  <c r="AB153" i="55"/>
  <c r="AB392" i="55"/>
  <c r="AB394" i="55"/>
  <c r="AX71" i="50"/>
  <c r="K71" i="50"/>
  <c r="DI121" i="57"/>
  <c r="G81" i="52"/>
  <c r="DG121" i="57"/>
  <c r="DF121" i="57"/>
  <c r="AK215" i="55"/>
  <c r="AZ360" i="50"/>
  <c r="L381" i="50" s="1"/>
  <c r="DH31" i="57"/>
  <c r="DI31" i="57"/>
  <c r="DF31" i="57"/>
  <c r="DJ31" i="57" s="1"/>
  <c r="DH15" i="57"/>
  <c r="DI15" i="57"/>
  <c r="DF15" i="57"/>
  <c r="DJ15" i="57" s="1"/>
  <c r="DH126" i="57"/>
  <c r="G52" i="53"/>
  <c r="AD234" i="50"/>
  <c r="G234" i="50"/>
  <c r="CB177" i="55"/>
  <c r="AS177" i="55" s="1"/>
  <c r="AU286" i="55"/>
  <c r="AU281" i="55" s="1"/>
  <c r="CD281" i="55"/>
  <c r="AP498" i="55"/>
  <c r="AP463" i="55"/>
  <c r="F477" i="55"/>
  <c r="DI40" i="57"/>
  <c r="DJ40" i="57" s="1"/>
  <c r="DF40" i="57"/>
  <c r="DB111" i="57"/>
  <c r="H61" i="51"/>
  <c r="J61" i="51" s="1"/>
  <c r="DH114" i="57"/>
  <c r="DG114" i="57"/>
  <c r="L230" i="52"/>
  <c r="AP108" i="55"/>
  <c r="BY101" i="55"/>
  <c r="T163" i="55"/>
  <c r="AG209" i="55"/>
  <c r="V284" i="55"/>
  <c r="P284" i="55"/>
  <c r="GX284" i="55"/>
  <c r="Q284" i="55"/>
  <c r="CK281" i="55"/>
  <c r="BB286" i="55"/>
  <c r="AO318" i="55"/>
  <c r="AP384" i="55"/>
  <c r="F436" i="55"/>
  <c r="BB498" i="55"/>
  <c r="F481" i="55"/>
  <c r="DB16" i="57"/>
  <c r="J54" i="50"/>
  <c r="CX71" i="57"/>
  <c r="G227" i="50" s="1"/>
  <c r="CV71" i="57"/>
  <c r="U159" i="55" s="1"/>
  <c r="G226" i="50" s="1"/>
  <c r="DB56" i="57"/>
  <c r="H181" i="50"/>
  <c r="L462" i="50"/>
  <c r="L453" i="50" s="1"/>
  <c r="BK103" i="51"/>
  <c r="L181" i="51" s="1"/>
  <c r="L179" i="51" s="1"/>
  <c r="BZ35" i="55"/>
  <c r="BZ26" i="55" s="1"/>
  <c r="BB108" i="55"/>
  <c r="CK101" i="55"/>
  <c r="CL281" i="55"/>
  <c r="BC286" i="55"/>
  <c r="BC318" i="55"/>
  <c r="F422" i="55"/>
  <c r="BD388" i="55"/>
  <c r="BB427" i="55"/>
  <c r="DI24" i="57"/>
  <c r="DG24" i="57"/>
  <c r="DF24" i="57"/>
  <c r="G128" i="50"/>
  <c r="DF32" i="57"/>
  <c r="DB52" i="57"/>
  <c r="J174" i="50"/>
  <c r="DB108" i="57"/>
  <c r="J55" i="51"/>
  <c r="CV122" i="57"/>
  <c r="G65" i="49"/>
  <c r="L154" i="49"/>
  <c r="L94" i="49"/>
  <c r="J159" i="50"/>
  <c r="AD65" i="49"/>
  <c r="AE234" i="50"/>
  <c r="J62" i="49"/>
  <c r="H183" i="50"/>
  <c r="G258" i="50"/>
  <c r="J266" i="50"/>
  <c r="H307" i="50"/>
  <c r="J307" i="50" s="1"/>
  <c r="I324" i="50"/>
  <c r="K360" i="50"/>
  <c r="L150" i="51"/>
  <c r="AB28" i="55"/>
  <c r="BX101" i="55"/>
  <c r="CP155" i="55"/>
  <c r="O155" i="55" s="1"/>
  <c r="GM155" i="55" s="1"/>
  <c r="GO155" i="55" s="1"/>
  <c r="CP157" i="55"/>
  <c r="O157" i="55" s="1"/>
  <c r="GM157" i="55" s="1"/>
  <c r="GO157" i="55" s="1"/>
  <c r="BB177" i="55"/>
  <c r="F190" i="55" s="1"/>
  <c r="CK140" i="55"/>
  <c r="AB393" i="55"/>
  <c r="H210" i="50"/>
  <c r="J210" i="50" s="1"/>
  <c r="DB69" i="57"/>
  <c r="I71" i="50"/>
  <c r="L114" i="53"/>
  <c r="G140" i="50"/>
  <c r="AE140" i="50"/>
  <c r="AD140" i="50"/>
  <c r="AB149" i="55"/>
  <c r="CP156" i="55"/>
  <c r="O156" i="55" s="1"/>
  <c r="GM156" i="55" s="1"/>
  <c r="GO156" i="55" s="1"/>
  <c r="Q164" i="55"/>
  <c r="AX290" i="50"/>
  <c r="L352" i="50" s="1"/>
  <c r="K290" i="50"/>
  <c r="F228" i="55"/>
  <c r="F339" i="55"/>
  <c r="AS318" i="55"/>
  <c r="F347" i="55"/>
  <c r="BD318" i="55"/>
  <c r="AI397" i="55"/>
  <c r="V397" i="55" s="1"/>
  <c r="AT468" i="55"/>
  <c r="AT463" i="55" s="1"/>
  <c r="CC463" i="55"/>
  <c r="DB11" i="57"/>
  <c r="CW34" i="57"/>
  <c r="DB45" i="57"/>
  <c r="CV121" i="57"/>
  <c r="AB168" i="55"/>
  <c r="CP169" i="55"/>
  <c r="O169" i="55" s="1"/>
  <c r="BB388" i="55"/>
  <c r="H80" i="49"/>
  <c r="DB13" i="57"/>
  <c r="DB32" i="57"/>
  <c r="J128" i="50"/>
  <c r="DI107" i="57"/>
  <c r="DJ107" i="57" s="1"/>
  <c r="DH107" i="57"/>
  <c r="DH118" i="57"/>
  <c r="DG118" i="57"/>
  <c r="AG397" i="55"/>
  <c r="DB22" i="57"/>
  <c r="H63" i="50"/>
  <c r="DB99" i="57"/>
  <c r="H305" i="50"/>
  <c r="DI125" i="57"/>
  <c r="DG125" i="57"/>
  <c r="DF125" i="57"/>
  <c r="G132" i="50"/>
  <c r="G136" i="50"/>
  <c r="L192" i="51"/>
  <c r="CP161" i="55"/>
  <c r="O161" i="55" s="1"/>
  <c r="GM161" i="55" s="1"/>
  <c r="GO161" i="55" s="1"/>
  <c r="U164" i="55"/>
  <c r="AX324" i="50"/>
  <c r="K324" i="50"/>
  <c r="DB84" i="57"/>
  <c r="H256" i="50"/>
  <c r="L142" i="52"/>
  <c r="L140" i="52" s="1"/>
  <c r="U160" i="55"/>
  <c r="H301" i="50"/>
  <c r="J301" i="50" s="1"/>
  <c r="AB171" i="55"/>
  <c r="U29" i="55"/>
  <c r="R29" i="55"/>
  <c r="CP175" i="55"/>
  <c r="O175" i="55" s="1"/>
  <c r="GM175" i="55" s="1"/>
  <c r="GO175" i="55" s="1"/>
  <c r="DJ7" i="57"/>
  <c r="L63" i="49"/>
  <c r="DB86" i="57"/>
  <c r="J272" i="50"/>
  <c r="J275" i="50"/>
  <c r="DB88" i="57"/>
  <c r="CX117" i="57"/>
  <c r="DI117" i="57" s="1"/>
  <c r="CV117" i="57"/>
  <c r="DB118" i="57"/>
  <c r="J71" i="52"/>
  <c r="J80" i="49"/>
  <c r="L147" i="49"/>
  <c r="C243" i="50"/>
  <c r="AY360" i="50"/>
  <c r="L393" i="50" s="1"/>
  <c r="G58" i="51"/>
  <c r="L151" i="52"/>
  <c r="W164" i="55"/>
  <c r="AB173" i="55"/>
  <c r="CV1" i="57"/>
  <c r="U28" i="55" s="1"/>
  <c r="G52" i="49" s="1"/>
  <c r="CX43" i="57"/>
  <c r="CW43" i="57"/>
  <c r="V164" i="55"/>
  <c r="GX164" i="55"/>
  <c r="L90" i="50"/>
  <c r="V29" i="55"/>
  <c r="AG286" i="55"/>
  <c r="G61" i="51"/>
  <c r="DG111" i="57"/>
  <c r="GN32" i="55"/>
  <c r="HD32" i="55"/>
  <c r="L90" i="49" s="1"/>
  <c r="BB95" i="49" s="1"/>
  <c r="J138" i="50"/>
  <c r="J277" i="50"/>
  <c r="L198" i="49"/>
  <c r="L189" i="49" s="1"/>
  <c r="J62" i="50"/>
  <c r="AD262" i="50"/>
  <c r="I290" i="50"/>
  <c r="I360" i="50"/>
  <c r="G60" i="51"/>
  <c r="L111" i="52"/>
  <c r="J53" i="53"/>
  <c r="BD108" i="55"/>
  <c r="AB146" i="55"/>
  <c r="U146" i="55"/>
  <c r="AB159" i="55"/>
  <c r="W163" i="55"/>
  <c r="AB175" i="55"/>
  <c r="CB318" i="55"/>
  <c r="F472" i="55"/>
  <c r="AO463" i="55"/>
  <c r="AO498" i="55"/>
  <c r="CX3" i="57"/>
  <c r="CW3" i="57"/>
  <c r="DF25" i="57"/>
  <c r="DI25" i="57"/>
  <c r="DJ25" i="57" s="1"/>
  <c r="J245" i="50"/>
  <c r="DB77" i="57"/>
  <c r="CX129" i="57"/>
  <c r="DI129" i="57" s="1"/>
  <c r="CV129" i="57"/>
  <c r="L123" i="52"/>
  <c r="L143" i="53"/>
  <c r="L193" i="53"/>
  <c r="AB143" i="55"/>
  <c r="V148" i="55"/>
  <c r="GX163" i="55"/>
  <c r="AB166" i="55"/>
  <c r="AB174" i="55"/>
  <c r="CP213" i="55"/>
  <c r="O213" i="55" s="1"/>
  <c r="GM213" i="55" s="1"/>
  <c r="CJ286" i="55"/>
  <c r="CJ281" i="55" s="1"/>
  <c r="AO352" i="55"/>
  <c r="F290" i="55"/>
  <c r="L86" i="51"/>
  <c r="W149" i="55"/>
  <c r="GX167" i="55"/>
  <c r="V172" i="55"/>
  <c r="BZ215" i="55"/>
  <c r="BZ397" i="55"/>
  <c r="AQ397" i="55" s="1"/>
  <c r="CV39" i="57"/>
  <c r="U147" i="55" s="1"/>
  <c r="G146" i="50" s="1"/>
  <c r="DB98" i="57"/>
  <c r="G119" i="50"/>
  <c r="J181" i="50"/>
  <c r="L108" i="51"/>
  <c r="L105" i="51" s="1"/>
  <c r="L128" i="53"/>
  <c r="L125" i="53" s="1"/>
  <c r="L123" i="53" s="1"/>
  <c r="GM33" i="55"/>
  <c r="HD33" i="55" s="1"/>
  <c r="L96" i="49" s="1"/>
  <c r="GX148" i="55"/>
  <c r="S154" i="55"/>
  <c r="AH215" i="55"/>
  <c r="CB215" i="55"/>
  <c r="CB397" i="55"/>
  <c r="L113" i="52"/>
  <c r="L108" i="53"/>
  <c r="L105" i="53" s="1"/>
  <c r="L103" i="53" s="1"/>
  <c r="V31" i="55"/>
  <c r="AB154" i="55"/>
  <c r="AB164" i="55"/>
  <c r="S164" i="55"/>
  <c r="W167" i="55"/>
  <c r="CC215" i="55"/>
  <c r="I191" i="50"/>
  <c r="L141" i="49"/>
  <c r="G175" i="50"/>
  <c r="J256" i="50"/>
  <c r="L368" i="50"/>
  <c r="L165" i="52"/>
  <c r="AB157" i="55"/>
  <c r="T164" i="55"/>
  <c r="AB172" i="55"/>
  <c r="CD215" i="55"/>
  <c r="AB284" i="55"/>
  <c r="S284" i="55"/>
  <c r="CJ397" i="55"/>
  <c r="BA397" i="55" s="1"/>
  <c r="AN222" i="50"/>
  <c r="AW222" i="50"/>
  <c r="J58" i="49"/>
  <c r="J63" i="49"/>
  <c r="J76" i="49"/>
  <c r="J83" i="49"/>
  <c r="L153" i="49"/>
  <c r="J135" i="50"/>
  <c r="J150" i="50"/>
  <c r="G152" i="50"/>
  <c r="J153" i="50"/>
  <c r="AN193" i="50"/>
  <c r="AW193" i="50"/>
  <c r="J204" i="50"/>
  <c r="I220" i="50"/>
  <c r="K220" i="50"/>
  <c r="K222" i="50"/>
  <c r="I222" i="50" s="1"/>
  <c r="J232" i="50"/>
  <c r="J239" i="50"/>
  <c r="G251" i="50"/>
  <c r="J254" i="50"/>
  <c r="G276" i="50"/>
  <c r="J281" i="50"/>
  <c r="L343" i="50"/>
  <c r="L382" i="50"/>
  <c r="J60" i="51"/>
  <c r="AN103" i="51"/>
  <c r="AW103" i="51"/>
  <c r="L116" i="51" s="1"/>
  <c r="L114" i="51" s="1"/>
  <c r="L198" i="52"/>
  <c r="L185" i="53"/>
  <c r="L161" i="53"/>
  <c r="G81" i="49"/>
  <c r="L192" i="49"/>
  <c r="G58" i="50"/>
  <c r="J61" i="50"/>
  <c r="J63" i="50"/>
  <c r="J119" i="50"/>
  <c r="G134" i="50"/>
  <c r="J161" i="50"/>
  <c r="J203" i="50"/>
  <c r="G300" i="50"/>
  <c r="J305" i="50"/>
  <c r="AN360" i="50"/>
  <c r="AW360" i="50"/>
  <c r="L220" i="52"/>
  <c r="L218" i="52"/>
  <c r="L181" i="53"/>
  <c r="L179" i="53" s="1"/>
  <c r="L76" i="53"/>
  <c r="L72" i="53" s="1"/>
  <c r="G57" i="49"/>
  <c r="G59" i="49"/>
  <c r="G77" i="49"/>
  <c r="G113" i="50"/>
  <c r="J118" i="50"/>
  <c r="J177" i="50"/>
  <c r="J183" i="50"/>
  <c r="G201" i="50"/>
  <c r="AN218" i="50"/>
  <c r="AW218" i="50"/>
  <c r="J282" i="50"/>
  <c r="J310" i="50"/>
  <c r="L371" i="50"/>
  <c r="G56" i="51"/>
  <c r="J57" i="51"/>
  <c r="L119" i="51"/>
  <c r="L144" i="51"/>
  <c r="L141" i="51" s="1"/>
  <c r="L139" i="51" s="1"/>
  <c r="L224" i="52"/>
  <c r="L222" i="52" s="1"/>
  <c r="L171" i="52"/>
  <c r="L204" i="52"/>
  <c r="L202" i="52" s="1"/>
  <c r="L167" i="53"/>
  <c r="L165" i="53" s="1"/>
  <c r="L132" i="51"/>
  <c r="L236" i="51"/>
  <c r="L190" i="51"/>
  <c r="L184" i="51"/>
  <c r="L233" i="51" s="1"/>
  <c r="GN33" i="55"/>
  <c r="G79" i="49"/>
  <c r="AW71" i="50"/>
  <c r="AN71" i="50"/>
  <c r="AW191" i="50"/>
  <c r="AN191" i="50"/>
  <c r="AW324" i="50"/>
  <c r="AN324" i="50"/>
  <c r="AW224" i="50"/>
  <c r="AN224" i="50"/>
  <c r="AW240" i="50"/>
  <c r="AN240" i="50"/>
  <c r="L380" i="50"/>
  <c r="BK362" i="50"/>
  <c r="L442" i="50" s="1"/>
  <c r="L440" i="50" s="1"/>
  <c r="AW362" i="50"/>
  <c r="AN362" i="50"/>
  <c r="L496" i="50"/>
  <c r="AW85" i="49"/>
  <c r="L99" i="50"/>
  <c r="J131" i="50"/>
  <c r="J178" i="50"/>
  <c r="J207" i="50"/>
  <c r="AW220" i="50"/>
  <c r="AN220" i="50"/>
  <c r="K224" i="50"/>
  <c r="I224" i="50" s="1"/>
  <c r="K240" i="50"/>
  <c r="I240" i="50" s="1"/>
  <c r="AW290" i="50"/>
  <c r="AN290" i="50"/>
  <c r="J306" i="50"/>
  <c r="L373" i="50"/>
  <c r="K362" i="50"/>
  <c r="I362" i="50" s="1"/>
  <c r="AU35" i="55"/>
  <c r="AP65" i="55"/>
  <c r="F44" i="55"/>
  <c r="AP26" i="55"/>
  <c r="CB140" i="55"/>
  <c r="L124" i="51"/>
  <c r="L122" i="51" s="1"/>
  <c r="L117" i="52"/>
  <c r="L115" i="52" s="1"/>
  <c r="L200" i="52"/>
  <c r="L80" i="53"/>
  <c r="L78" i="53" s="1"/>
  <c r="L163" i="53"/>
  <c r="GX29" i="55"/>
  <c r="CJ35" i="55" s="1"/>
  <c r="BY26" i="55"/>
  <c r="CX21" i="57"/>
  <c r="CX18" i="57"/>
  <c r="CV16" i="57"/>
  <c r="U104" i="55" s="1"/>
  <c r="CX20" i="57"/>
  <c r="CW18" i="57"/>
  <c r="CU16" i="57"/>
  <c r="I105" i="55"/>
  <c r="BZ108" i="55"/>
  <c r="GX104" i="55"/>
  <c r="CP151" i="55"/>
  <c r="O151" i="55" s="1"/>
  <c r="GM151" i="55" s="1"/>
  <c r="GO151" i="55" s="1"/>
  <c r="CP152" i="55"/>
  <c r="O152" i="55" s="1"/>
  <c r="GM152" i="55" s="1"/>
  <c r="GO152" i="55" s="1"/>
  <c r="V165" i="55"/>
  <c r="F181" i="55"/>
  <c r="AO140" i="55"/>
  <c r="L231" i="51"/>
  <c r="L229" i="51" s="1"/>
  <c r="T29" i="55"/>
  <c r="AG35" i="55" s="1"/>
  <c r="P29" i="55"/>
  <c r="W29" i="55"/>
  <c r="AJ35" i="55" s="1"/>
  <c r="S29" i="55"/>
  <c r="BB65" i="55"/>
  <c r="F48" i="55"/>
  <c r="BB26" i="55"/>
  <c r="U105" i="55"/>
  <c r="BD101" i="55"/>
  <c r="BD245" i="55"/>
  <c r="F133" i="55"/>
  <c r="GM169" i="55"/>
  <c r="GO169" i="55" s="1"/>
  <c r="K193" i="50"/>
  <c r="I193" i="50" s="1"/>
  <c r="K218" i="50"/>
  <c r="I218" i="50" s="1"/>
  <c r="K292" i="50"/>
  <c r="I292" i="50" s="1"/>
  <c r="K364" i="50"/>
  <c r="I364" i="50" s="1"/>
  <c r="K103" i="51"/>
  <c r="I103" i="51" s="1"/>
  <c r="K36" i="53"/>
  <c r="Q29" i="55"/>
  <c r="GM31" i="55"/>
  <c r="GO31" i="55" s="1"/>
  <c r="AB31" i="55"/>
  <c r="BC35" i="55"/>
  <c r="T104" i="55"/>
  <c r="AU108" i="55"/>
  <c r="CD101" i="55"/>
  <c r="V105" i="55"/>
  <c r="U144" i="55"/>
  <c r="Q144" i="55"/>
  <c r="T144" i="55"/>
  <c r="P144" i="55"/>
  <c r="V144" i="55"/>
  <c r="GX144" i="55"/>
  <c r="AB147" i="55"/>
  <c r="T160" i="55"/>
  <c r="P160" i="55"/>
  <c r="W160" i="55"/>
  <c r="S160" i="55"/>
  <c r="V160" i="55"/>
  <c r="FR211" i="55"/>
  <c r="BY215" i="55" s="1"/>
  <c r="CP211" i="55"/>
  <c r="O211" i="55" s="1"/>
  <c r="F236" i="55"/>
  <c r="T209" i="55"/>
  <c r="BZ209" i="55"/>
  <c r="AQ215" i="55"/>
  <c r="R215" i="55"/>
  <c r="AE209" i="55"/>
  <c r="CP212" i="55"/>
  <c r="O212" i="55" s="1"/>
  <c r="GM212" i="55" s="1"/>
  <c r="AC215" i="55"/>
  <c r="T286" i="55"/>
  <c r="AG281" i="55"/>
  <c r="W322" i="55"/>
  <c r="AJ318" i="55"/>
  <c r="BA322" i="55"/>
  <c r="CJ318" i="55"/>
  <c r="S322" i="55"/>
  <c r="AG388" i="55"/>
  <c r="T397" i="55"/>
  <c r="BA468" i="55"/>
  <c r="CJ463" i="55"/>
  <c r="CX124" i="57"/>
  <c r="CV124" i="57"/>
  <c r="U395" i="55" s="1"/>
  <c r="G97" i="52" s="1"/>
  <c r="Q160" i="55"/>
  <c r="P166" i="55"/>
  <c r="S166" i="55"/>
  <c r="U166" i="55"/>
  <c r="T166" i="55"/>
  <c r="T174" i="55"/>
  <c r="P174" i="55"/>
  <c r="S174" i="55"/>
  <c r="U174" i="55"/>
  <c r="AH209" i="55"/>
  <c r="U215" i="55"/>
  <c r="AD215" i="55"/>
  <c r="X215" i="55"/>
  <c r="AK209" i="55"/>
  <c r="CL209" i="55"/>
  <c r="BC215" i="55"/>
  <c r="AJ281" i="55"/>
  <c r="W286" i="55"/>
  <c r="CI286" i="55"/>
  <c r="AQ286" i="55"/>
  <c r="AK318" i="55"/>
  <c r="X322" i="55"/>
  <c r="V318" i="55"/>
  <c r="F345" i="55"/>
  <c r="G134" i="51" s="1"/>
  <c r="U322" i="55"/>
  <c r="AH318" i="55"/>
  <c r="AQ427" i="55"/>
  <c r="AQ388" i="55"/>
  <c r="F407" i="55"/>
  <c r="V468" i="55"/>
  <c r="AI463" i="55"/>
  <c r="R31" i="55"/>
  <c r="AB105" i="55"/>
  <c r="CP106" i="55"/>
  <c r="O106" i="55" s="1"/>
  <c r="GM106" i="55" s="1"/>
  <c r="GN106" i="55" s="1"/>
  <c r="CD177" i="55"/>
  <c r="GM148" i="55"/>
  <c r="GO148" i="55" s="1"/>
  <c r="AB148" i="55"/>
  <c r="CU50" i="57"/>
  <c r="CX55" i="57"/>
  <c r="CX53" i="57"/>
  <c r="CX58" i="57"/>
  <c r="CW55" i="57"/>
  <c r="CW53" i="57"/>
  <c r="CX50" i="57"/>
  <c r="T149" i="55"/>
  <c r="GX149" i="55"/>
  <c r="GX150" i="55"/>
  <c r="AB155" i="55"/>
  <c r="R160" i="55"/>
  <c r="AB163" i="55"/>
  <c r="GX166" i="55"/>
  <c r="U168" i="55"/>
  <c r="Q168" i="55"/>
  <c r="GX168" i="55"/>
  <c r="T168" i="55"/>
  <c r="V168" i="55"/>
  <c r="AB170" i="55"/>
  <c r="BC140" i="55"/>
  <c r="F193" i="55"/>
  <c r="AJ215" i="55"/>
  <c r="AT215" i="55"/>
  <c r="CC209" i="55"/>
  <c r="CG215" i="55"/>
  <c r="BD209" i="55"/>
  <c r="F240" i="55"/>
  <c r="BC352" i="55"/>
  <c r="BC281" i="55"/>
  <c r="F302" i="55"/>
  <c r="CM281" i="55"/>
  <c r="BD286" i="55"/>
  <c r="AS397" i="55"/>
  <c r="CB388" i="55"/>
  <c r="CB35" i="55"/>
  <c r="F39" i="55"/>
  <c r="F69" i="55"/>
  <c r="W104" i="55"/>
  <c r="CC108" i="55"/>
  <c r="F112" i="55"/>
  <c r="AO245" i="55"/>
  <c r="BZ177" i="55"/>
  <c r="CG177" i="55" s="1"/>
  <c r="T146" i="55"/>
  <c r="P146" i="55"/>
  <c r="W146" i="55"/>
  <c r="S146" i="55"/>
  <c r="T150" i="55"/>
  <c r="P150" i="55"/>
  <c r="W150" i="55"/>
  <c r="S150" i="55"/>
  <c r="U154" i="55"/>
  <c r="Q154" i="55"/>
  <c r="T154" i="55"/>
  <c r="P154" i="55"/>
  <c r="V154" i="55"/>
  <c r="GX154" i="55"/>
  <c r="AB158" i="55"/>
  <c r="GX160" i="55"/>
  <c r="Q166" i="55"/>
  <c r="Q174" i="55"/>
  <c r="GX174" i="55"/>
  <c r="AP177" i="55"/>
  <c r="AL215" i="55"/>
  <c r="CD209" i="55"/>
  <c r="AU215" i="55"/>
  <c r="AI318" i="55"/>
  <c r="AC322" i="55"/>
  <c r="FR320" i="55"/>
  <c r="BY322" i="55" s="1"/>
  <c r="CP320" i="55"/>
  <c r="O320" i="55" s="1"/>
  <c r="T322" i="55"/>
  <c r="AG318" i="55"/>
  <c r="BZ388" i="55"/>
  <c r="BD384" i="55"/>
  <c r="F452" i="55"/>
  <c r="AF215" i="55"/>
  <c r="AI215" i="55"/>
  <c r="Y322" i="55"/>
  <c r="AL318" i="55"/>
  <c r="AT322" i="55"/>
  <c r="CC318" i="55"/>
  <c r="BC427" i="55"/>
  <c r="BC388" i="55"/>
  <c r="BD468" i="55"/>
  <c r="CM463" i="55"/>
  <c r="CX16" i="57"/>
  <c r="CL140" i="55"/>
  <c r="R148" i="55"/>
  <c r="CX84" i="57"/>
  <c r="CW81" i="57"/>
  <c r="CW79" i="57"/>
  <c r="CU77" i="57"/>
  <c r="P164" i="55" s="1"/>
  <c r="CX85" i="57"/>
  <c r="CX82" i="57"/>
  <c r="CW80" i="57"/>
  <c r="CX77" i="57"/>
  <c r="CX81" i="57"/>
  <c r="CX79" i="57"/>
  <c r="CV77" i="57"/>
  <c r="U163" i="55" s="1"/>
  <c r="G244" i="50" s="1"/>
  <c r="CX104" i="57"/>
  <c r="CX100" i="57"/>
  <c r="CX105" i="57"/>
  <c r="CX102" i="57"/>
  <c r="CX94" i="57"/>
  <c r="CW98" i="57"/>
  <c r="CU94" i="57"/>
  <c r="P172" i="55" s="1"/>
  <c r="CX96" i="57"/>
  <c r="CX101" i="57"/>
  <c r="CW96" i="57"/>
  <c r="CX98" i="57"/>
  <c r="CV94" i="57"/>
  <c r="U171" i="55" s="1"/>
  <c r="G295" i="50" s="1"/>
  <c r="Q172" i="55"/>
  <c r="U172" i="55"/>
  <c r="AB283" i="55"/>
  <c r="CB286" i="55"/>
  <c r="CG286" i="55"/>
  <c r="AB320" i="55"/>
  <c r="AB465" i="55"/>
  <c r="BC245" i="55"/>
  <c r="F124" i="55"/>
  <c r="CX67" i="57"/>
  <c r="CU60" i="57"/>
  <c r="CX68" i="57"/>
  <c r="CX65" i="57"/>
  <c r="CX63" i="57"/>
  <c r="CW65" i="57"/>
  <c r="CW63" i="57"/>
  <c r="R164" i="55"/>
  <c r="I165" i="55"/>
  <c r="GX165" i="55" s="1"/>
  <c r="CX91" i="57"/>
  <c r="CX90" i="57"/>
  <c r="CX86" i="57"/>
  <c r="CW88" i="57"/>
  <c r="V167" i="55" s="1"/>
  <c r="G274" i="50" s="1"/>
  <c r="CW89" i="57"/>
  <c r="CV86" i="57"/>
  <c r="U167" i="55" s="1"/>
  <c r="G271" i="50" s="1"/>
  <c r="CU86" i="57"/>
  <c r="P168" i="55" s="1"/>
  <c r="CX88" i="57"/>
  <c r="R172" i="55"/>
  <c r="I173" i="55"/>
  <c r="AB211" i="55"/>
  <c r="CJ215" i="55"/>
  <c r="Q322" i="55"/>
  <c r="AD318" i="55"/>
  <c r="AQ322" i="55"/>
  <c r="CG322" i="55"/>
  <c r="BZ318" i="55"/>
  <c r="AU322" i="55"/>
  <c r="CD318" i="55"/>
  <c r="F336" i="55"/>
  <c r="R318" i="55"/>
  <c r="BB322" i="55"/>
  <c r="CK318" i="55"/>
  <c r="F413" i="55"/>
  <c r="BB384" i="55"/>
  <c r="F440" i="55"/>
  <c r="F502" i="55"/>
  <c r="AO459" i="55"/>
  <c r="CC397" i="55"/>
  <c r="CG397" i="55"/>
  <c r="AJ468" i="55"/>
  <c r="CX22" i="57"/>
  <c r="DH47" i="57"/>
  <c r="DG47" i="57"/>
  <c r="DF47" i="57"/>
  <c r="DI47" i="57"/>
  <c r="BX281" i="55"/>
  <c r="R284" i="55"/>
  <c r="BB352" i="55"/>
  <c r="AJ397" i="55"/>
  <c r="AB391" i="55"/>
  <c r="AO397" i="55"/>
  <c r="CI397" i="55"/>
  <c r="AG468" i="55"/>
  <c r="AT498" i="55"/>
  <c r="F486" i="55"/>
  <c r="DG5" i="57"/>
  <c r="DF5" i="57"/>
  <c r="DI5" i="57"/>
  <c r="DH5" i="57"/>
  <c r="CB468" i="55"/>
  <c r="DF6" i="57"/>
  <c r="DI6" i="57"/>
  <c r="DH6" i="57"/>
  <c r="DF11" i="57"/>
  <c r="DI11" i="57"/>
  <c r="DH11" i="57"/>
  <c r="L77" i="49" s="1"/>
  <c r="DG11" i="57"/>
  <c r="DF13" i="57"/>
  <c r="DI13" i="57"/>
  <c r="DH13" i="57"/>
  <c r="L81" i="49" s="1"/>
  <c r="DG13" i="57"/>
  <c r="DI39" i="57"/>
  <c r="DH39" i="57"/>
  <c r="DF39" i="57"/>
  <c r="CV50" i="57"/>
  <c r="U149" i="55" s="1"/>
  <c r="G170" i="50" s="1"/>
  <c r="DF29" i="57"/>
  <c r="DI29" i="57"/>
  <c r="DH29" i="57"/>
  <c r="DF34" i="57"/>
  <c r="DI34" i="57"/>
  <c r="DH34" i="57"/>
  <c r="L132" i="50" s="1"/>
  <c r="DG34" i="57"/>
  <c r="DF36" i="57"/>
  <c r="DI36" i="57"/>
  <c r="DH36" i="57"/>
  <c r="L136" i="50" s="1"/>
  <c r="DG36" i="57"/>
  <c r="DI46" i="57"/>
  <c r="DH46" i="57"/>
  <c r="DG46" i="57"/>
  <c r="DF46" i="57"/>
  <c r="DF49" i="57"/>
  <c r="DJ49" i="57" s="1"/>
  <c r="DI49" i="57"/>
  <c r="DH49" i="57"/>
  <c r="DG49" i="57"/>
  <c r="CX95" i="57"/>
  <c r="BZ468" i="55"/>
  <c r="DG6" i="57"/>
  <c r="DG28" i="57"/>
  <c r="DF28" i="57"/>
  <c r="DI28" i="57"/>
  <c r="DH28" i="57"/>
  <c r="DG48" i="57"/>
  <c r="DF48" i="57"/>
  <c r="DI48" i="57"/>
  <c r="DH48" i="57"/>
  <c r="CX70" i="57"/>
  <c r="DF3" i="57"/>
  <c r="DI3" i="57"/>
  <c r="DH10" i="57"/>
  <c r="DG10" i="57"/>
  <c r="CX12" i="57"/>
  <c r="CW12" i="57"/>
  <c r="V30" i="55" s="1"/>
  <c r="G75" i="49" s="1"/>
  <c r="DI14" i="57"/>
  <c r="DH14" i="57"/>
  <c r="CX23" i="57"/>
  <c r="DF26" i="57"/>
  <c r="DI26" i="57"/>
  <c r="DH33" i="57"/>
  <c r="DG33" i="57"/>
  <c r="CX35" i="57"/>
  <c r="CW35" i="57"/>
  <c r="V145" i="55" s="1"/>
  <c r="G130" i="50" s="1"/>
  <c r="DI37" i="57"/>
  <c r="DH37" i="57"/>
  <c r="CX51" i="57"/>
  <c r="CX52" i="57"/>
  <c r="CX54" i="57"/>
  <c r="CX56" i="57"/>
  <c r="CX57" i="57"/>
  <c r="CX59" i="57"/>
  <c r="CX69" i="57"/>
  <c r="DF71" i="57"/>
  <c r="DI71" i="57"/>
  <c r="DH71" i="57"/>
  <c r="DG71" i="57"/>
  <c r="DF122" i="57"/>
  <c r="DI122" i="57"/>
  <c r="DH122" i="57"/>
  <c r="DG122" i="57"/>
  <c r="BC498" i="55"/>
  <c r="DH2" i="57"/>
  <c r="DG2" i="57"/>
  <c r="CX4" i="57"/>
  <c r="CW4" i="57"/>
  <c r="V28" i="55" s="1"/>
  <c r="DI9" i="57"/>
  <c r="DH9" i="57"/>
  <c r="DG9" i="57"/>
  <c r="DF10" i="57"/>
  <c r="DF14" i="57"/>
  <c r="DH25" i="57"/>
  <c r="DG25" i="57"/>
  <c r="CX27" i="57"/>
  <c r="CW27" i="57"/>
  <c r="V143" i="55" s="1"/>
  <c r="DI32" i="57"/>
  <c r="DH32" i="57"/>
  <c r="DG32" i="57"/>
  <c r="DF33" i="57"/>
  <c r="DF37" i="57"/>
  <c r="DF41" i="57"/>
  <c r="DI41" i="57"/>
  <c r="DH41" i="57"/>
  <c r="DJ41" i="57" s="1"/>
  <c r="DH42" i="57"/>
  <c r="L152" i="50" s="1"/>
  <c r="DG42" i="57"/>
  <c r="DF42" i="57"/>
  <c r="DF75" i="57"/>
  <c r="DI75" i="57"/>
  <c r="DH75" i="57"/>
  <c r="CX108" i="57"/>
  <c r="CW108" i="57"/>
  <c r="V283" i="55" s="1"/>
  <c r="CV119" i="57"/>
  <c r="U392" i="55" s="1"/>
  <c r="G70" i="52" s="1"/>
  <c r="CX119" i="57"/>
  <c r="CX128" i="57"/>
  <c r="CV128" i="57"/>
  <c r="U466" i="55" s="1"/>
  <c r="G60" i="53" s="1"/>
  <c r="DI1" i="57"/>
  <c r="DH1" i="57"/>
  <c r="DG1" i="57"/>
  <c r="DG3" i="57"/>
  <c r="DI7" i="57"/>
  <c r="DH7" i="57"/>
  <c r="DI10" i="57"/>
  <c r="DJ10" i="57" s="1"/>
  <c r="DG14" i="57"/>
  <c r="CX17" i="57"/>
  <c r="CX19" i="57"/>
  <c r="CW19" i="57"/>
  <c r="DG26" i="57"/>
  <c r="DI30" i="57"/>
  <c r="DH30" i="57"/>
  <c r="DI33" i="57"/>
  <c r="DJ33" i="57" s="1"/>
  <c r="DG37" i="57"/>
  <c r="DH40" i="57"/>
  <c r="DG40" i="57"/>
  <c r="DH44" i="57"/>
  <c r="DG44" i="57"/>
  <c r="DF44" i="57"/>
  <c r="CX61" i="57"/>
  <c r="DG74" i="57"/>
  <c r="DF74" i="57"/>
  <c r="DI74" i="57"/>
  <c r="DH74" i="57"/>
  <c r="CX83" i="57"/>
  <c r="DI113" i="57"/>
  <c r="DH113" i="57"/>
  <c r="DF113" i="57"/>
  <c r="DH43" i="57"/>
  <c r="L154" i="50" s="1"/>
  <c r="DH45" i="57"/>
  <c r="L157" i="50" s="1"/>
  <c r="CV60" i="57"/>
  <c r="U153" i="55" s="1"/>
  <c r="G196" i="50" s="1"/>
  <c r="DI72" i="57"/>
  <c r="DH72" i="57"/>
  <c r="CX103" i="57"/>
  <c r="CV115" i="57"/>
  <c r="U390" i="55" s="1"/>
  <c r="CX115" i="57"/>
  <c r="DG127" i="57"/>
  <c r="DF127" i="57"/>
  <c r="DI127" i="57"/>
  <c r="DH127" i="57"/>
  <c r="R465" i="55" s="1"/>
  <c r="DG8" i="57"/>
  <c r="DG15" i="57"/>
  <c r="DH24" i="57"/>
  <c r="DG31" i="57"/>
  <c r="DG38" i="57"/>
  <c r="CW42" i="57"/>
  <c r="V147" i="55" s="1"/>
  <c r="G149" i="50" s="1"/>
  <c r="DI43" i="57"/>
  <c r="CW44" i="57"/>
  <c r="DI45" i="57"/>
  <c r="CW52" i="57"/>
  <c r="CW54" i="57"/>
  <c r="CX62" i="57"/>
  <c r="CW62" i="57"/>
  <c r="CX64" i="57"/>
  <c r="CW64" i="57"/>
  <c r="CX66" i="57"/>
  <c r="DF72" i="57"/>
  <c r="DH73" i="57"/>
  <c r="DG73" i="57"/>
  <c r="CX80" i="57"/>
  <c r="CX87" i="57"/>
  <c r="CX92" i="57"/>
  <c r="CX93" i="57"/>
  <c r="CX60" i="57"/>
  <c r="DG72" i="57"/>
  <c r="DF73" i="57"/>
  <c r="DI76" i="57"/>
  <c r="DH76" i="57"/>
  <c r="CX78" i="57"/>
  <c r="CX106" i="57"/>
  <c r="CV106" i="57"/>
  <c r="U283" i="55" s="1"/>
  <c r="DF110" i="57"/>
  <c r="DI110" i="57"/>
  <c r="DG110" i="57"/>
  <c r="DH117" i="57"/>
  <c r="DG117" i="57"/>
  <c r="CV123" i="57"/>
  <c r="U394" i="55" s="1"/>
  <c r="G88" i="52" s="1"/>
  <c r="CX123" i="57"/>
  <c r="DF126" i="57"/>
  <c r="DI126" i="57"/>
  <c r="DG126" i="57"/>
  <c r="Q465" i="55" s="1"/>
  <c r="CX97" i="57"/>
  <c r="CW97" i="57"/>
  <c r="CX99" i="57"/>
  <c r="DI111" i="57"/>
  <c r="DH111" i="57"/>
  <c r="CX89" i="57"/>
  <c r="DG107" i="57"/>
  <c r="DF107" i="57"/>
  <c r="DG109" i="57"/>
  <c r="DF109" i="57"/>
  <c r="DF111" i="57"/>
  <c r="DF114" i="57"/>
  <c r="DI114" i="57"/>
  <c r="CX116" i="57"/>
  <c r="CV116" i="57"/>
  <c r="DF118" i="57"/>
  <c r="DI118" i="57"/>
  <c r="CX120" i="57"/>
  <c r="CV120" i="57"/>
  <c r="U393" i="55" s="1"/>
  <c r="G79" i="52" s="1"/>
  <c r="DH129" i="57"/>
  <c r="DG112" i="57"/>
  <c r="DH121" i="57"/>
  <c r="DH125" i="57"/>
  <c r="AQ35" i="55" l="1"/>
  <c r="CG35" i="55"/>
  <c r="CI35" i="55"/>
  <c r="L451" i="50"/>
  <c r="L445" i="50"/>
  <c r="L494" i="50" s="1"/>
  <c r="AU352" i="55"/>
  <c r="AI388" i="55"/>
  <c r="AH35" i="55"/>
  <c r="U35" i="55" s="1"/>
  <c r="K95" i="49"/>
  <c r="I95" i="49" s="1"/>
  <c r="F305" i="55"/>
  <c r="L162" i="52"/>
  <c r="L160" i="52" s="1"/>
  <c r="AN95" i="49"/>
  <c r="L497" i="50"/>
  <c r="F507" i="55"/>
  <c r="AP459" i="55"/>
  <c r="DG129" i="57"/>
  <c r="F511" i="55"/>
  <c r="BB459" i="55"/>
  <c r="G19" i="56"/>
  <c r="C39" i="52"/>
  <c r="M39" i="52" s="1"/>
  <c r="AP101" i="55"/>
  <c r="F117" i="55"/>
  <c r="CM35" i="55"/>
  <c r="DF43" i="57"/>
  <c r="G153" i="50"/>
  <c r="DG43" i="57"/>
  <c r="L153" i="50" s="1"/>
  <c r="F121" i="55"/>
  <c r="BB101" i="55"/>
  <c r="DF129" i="57"/>
  <c r="G62" i="53"/>
  <c r="AH468" i="55"/>
  <c r="U468" i="55" s="1"/>
  <c r="DJ125" i="57"/>
  <c r="L99" i="52"/>
  <c r="BB245" i="55"/>
  <c r="BB140" i="55"/>
  <c r="CJ388" i="55"/>
  <c r="L159" i="53"/>
  <c r="DJ121" i="57"/>
  <c r="L81" i="52"/>
  <c r="AO277" i="55"/>
  <c r="F356" i="55"/>
  <c r="DF117" i="57"/>
  <c r="G63" i="52"/>
  <c r="DJ24" i="57"/>
  <c r="L109" i="50"/>
  <c r="L108" i="50" s="1"/>
  <c r="AR125" i="50" s="1"/>
  <c r="BB281" i="55"/>
  <c r="F299" i="55"/>
  <c r="U391" i="55"/>
  <c r="G61" i="52" s="1"/>
  <c r="DJ45" i="57"/>
  <c r="BA286" i="55"/>
  <c r="BA352" i="55" s="1"/>
  <c r="AS215" i="55"/>
  <c r="CB209" i="55"/>
  <c r="G56" i="49"/>
  <c r="DH3" i="57"/>
  <c r="L57" i="49" s="1"/>
  <c r="L109" i="52"/>
  <c r="L196" i="52"/>
  <c r="L369" i="50"/>
  <c r="L216" i="52"/>
  <c r="O284" i="55"/>
  <c r="GM284" i="55" s="1"/>
  <c r="GO284" i="55" s="1"/>
  <c r="L63" i="51"/>
  <c r="O168" i="55"/>
  <c r="GM168" i="55" s="1"/>
  <c r="GO168" i="55" s="1"/>
  <c r="L284" i="50"/>
  <c r="W35" i="55"/>
  <c r="AJ26" i="55"/>
  <c r="R147" i="55"/>
  <c r="DJ6" i="57"/>
  <c r="L62" i="49"/>
  <c r="DJ5" i="57"/>
  <c r="L61" i="49"/>
  <c r="F516" i="55"/>
  <c r="C38" i="53" s="1"/>
  <c r="M38" i="53" s="1"/>
  <c r="AT459" i="55"/>
  <c r="AX397" i="55"/>
  <c r="CG388" i="55"/>
  <c r="F332" i="55"/>
  <c r="AQ318" i="55"/>
  <c r="F371" i="55"/>
  <c r="C40" i="51" s="1"/>
  <c r="M40" i="51" s="1"/>
  <c r="AU277" i="55"/>
  <c r="U173" i="55"/>
  <c r="Q173" i="55"/>
  <c r="P173" i="55"/>
  <c r="S173" i="55"/>
  <c r="R173" i="55"/>
  <c r="AE319" i="50"/>
  <c r="C318" i="50"/>
  <c r="G317" i="50"/>
  <c r="AD319" i="50"/>
  <c r="DG90" i="57"/>
  <c r="DI90" i="57"/>
  <c r="DH90" i="57"/>
  <c r="DF90" i="57"/>
  <c r="G280" i="50"/>
  <c r="DG68" i="57"/>
  <c r="DF68" i="57"/>
  <c r="DH68" i="57"/>
  <c r="DI68" i="57"/>
  <c r="G209" i="50"/>
  <c r="F261" i="55"/>
  <c r="BC97" i="55"/>
  <c r="CB281" i="55"/>
  <c r="AS286" i="55"/>
  <c r="DF96" i="57"/>
  <c r="DI96" i="57"/>
  <c r="DG96" i="57"/>
  <c r="DH96" i="57"/>
  <c r="L300" i="50" s="1"/>
  <c r="G299" i="50"/>
  <c r="V163" i="55"/>
  <c r="G247" i="50" s="1"/>
  <c r="V215" i="55"/>
  <c r="AI209" i="55"/>
  <c r="BY318" i="55"/>
  <c r="CI322" i="55"/>
  <c r="AP322" i="55"/>
  <c r="O154" i="55"/>
  <c r="GM154" i="55" s="1"/>
  <c r="GO154" i="55" s="1"/>
  <c r="L212" i="50"/>
  <c r="AS388" i="55"/>
  <c r="AS427" i="55"/>
  <c r="F414" i="55"/>
  <c r="AX215" i="55"/>
  <c r="CG209" i="55"/>
  <c r="DG58" i="57"/>
  <c r="DF58" i="57"/>
  <c r="DI58" i="57"/>
  <c r="DH58" i="57"/>
  <c r="G183" i="50"/>
  <c r="F491" i="55"/>
  <c r="G98" i="53" s="1"/>
  <c r="V498" i="55"/>
  <c r="V463" i="55"/>
  <c r="F296" i="55"/>
  <c r="AQ281" i="55"/>
  <c r="AQ352" i="55"/>
  <c r="W352" i="55"/>
  <c r="W281" i="55"/>
  <c r="F310" i="55"/>
  <c r="T427" i="55"/>
  <c r="F418" i="55"/>
  <c r="T388" i="55"/>
  <c r="F342" i="55"/>
  <c r="BA318" i="55"/>
  <c r="T281" i="55"/>
  <c r="T352" i="55"/>
  <c r="F307" i="55"/>
  <c r="R209" i="55"/>
  <c r="F229" i="55"/>
  <c r="GX173" i="55"/>
  <c r="CJ177" i="55" s="1"/>
  <c r="F51" i="55"/>
  <c r="BC26" i="55"/>
  <c r="BC65" i="55"/>
  <c r="V173" i="55"/>
  <c r="AQ108" i="55"/>
  <c r="BZ101" i="55"/>
  <c r="CI108" i="55"/>
  <c r="DG20" i="57"/>
  <c r="DF20" i="57"/>
  <c r="DH20" i="57"/>
  <c r="DI20" i="57"/>
  <c r="G61" i="50"/>
  <c r="BA35" i="55"/>
  <c r="CJ26" i="55"/>
  <c r="L187" i="49"/>
  <c r="L181" i="49"/>
  <c r="L230" i="49" s="1"/>
  <c r="L385" i="50"/>
  <c r="L383" i="50" s="1"/>
  <c r="DJ109" i="57"/>
  <c r="L57" i="51"/>
  <c r="DG123" i="57"/>
  <c r="Q394" i="55" s="1"/>
  <c r="DF123" i="57"/>
  <c r="DI123" i="57"/>
  <c r="DH123" i="57"/>
  <c r="G90" i="52"/>
  <c r="DJ1" i="57"/>
  <c r="L53" i="49"/>
  <c r="L52" i="49" s="1"/>
  <c r="Q159" i="55"/>
  <c r="AQ468" i="55"/>
  <c r="CI468" i="55"/>
  <c r="BZ463" i="55"/>
  <c r="DJ129" i="57"/>
  <c r="L62" i="53"/>
  <c r="DH106" i="57"/>
  <c r="DG106" i="57"/>
  <c r="DI106" i="57"/>
  <c r="DF106" i="57"/>
  <c r="P283" i="55" s="1"/>
  <c r="G52" i="51"/>
  <c r="DJ73" i="57"/>
  <c r="L230" i="50"/>
  <c r="DI92" i="57"/>
  <c r="DH92" i="57"/>
  <c r="DF92" i="57"/>
  <c r="DG92" i="57"/>
  <c r="G282" i="50"/>
  <c r="DH64" i="57"/>
  <c r="DG64" i="57"/>
  <c r="DF64" i="57"/>
  <c r="DI64" i="57"/>
  <c r="G203" i="50"/>
  <c r="V149" i="55"/>
  <c r="G173" i="50" s="1"/>
  <c r="DI103" i="57"/>
  <c r="DH103" i="57"/>
  <c r="DG103" i="57"/>
  <c r="DF103" i="57"/>
  <c r="G309" i="50"/>
  <c r="DJ113" i="57"/>
  <c r="S390" i="55"/>
  <c r="L52" i="52"/>
  <c r="DJ74" i="57"/>
  <c r="L231" i="50"/>
  <c r="DJ44" i="57"/>
  <c r="L155" i="50"/>
  <c r="DJ26" i="57"/>
  <c r="L112" i="50"/>
  <c r="DJ3" i="57"/>
  <c r="L56" i="49"/>
  <c r="AI286" i="55"/>
  <c r="G54" i="51"/>
  <c r="DJ75" i="57"/>
  <c r="L232" i="50"/>
  <c r="L149" i="50"/>
  <c r="DJ37" i="57"/>
  <c r="L138" i="50"/>
  <c r="L137" i="50" s="1"/>
  <c r="AW144" i="50" s="1"/>
  <c r="DJ32" i="57"/>
  <c r="L128" i="50"/>
  <c r="L127" i="50" s="1"/>
  <c r="R30" i="55"/>
  <c r="R394" i="55"/>
  <c r="R159" i="55"/>
  <c r="DF59" i="57"/>
  <c r="DJ59" i="57" s="1"/>
  <c r="DI59" i="57"/>
  <c r="DH59" i="57"/>
  <c r="DG59" i="57"/>
  <c r="DH52" i="57"/>
  <c r="L175" i="50" s="1"/>
  <c r="DG52" i="57"/>
  <c r="DF52" i="57"/>
  <c r="DI52" i="57"/>
  <c r="G174" i="50"/>
  <c r="DI70" i="57"/>
  <c r="DH70" i="57"/>
  <c r="DG70" i="57"/>
  <c r="DF70" i="57"/>
  <c r="DJ70" i="57" s="1"/>
  <c r="DH95" i="57"/>
  <c r="DG95" i="57"/>
  <c r="DF95" i="57"/>
  <c r="DI95" i="57"/>
  <c r="DJ95" i="57" s="1"/>
  <c r="DJ29" i="57"/>
  <c r="L118" i="50"/>
  <c r="DJ39" i="57"/>
  <c r="S147" i="55"/>
  <c r="L147" i="50"/>
  <c r="L146" i="50" s="1"/>
  <c r="CB463" i="55"/>
  <c r="AS468" i="55"/>
  <c r="T468" i="55"/>
  <c r="AG463" i="55"/>
  <c r="AJ388" i="55"/>
  <c r="W397" i="55"/>
  <c r="AT397" i="55"/>
  <c r="CC388" i="55"/>
  <c r="BB318" i="55"/>
  <c r="F335" i="55"/>
  <c r="F341" i="55"/>
  <c r="AU318" i="55"/>
  <c r="DF91" i="57"/>
  <c r="DI91" i="57"/>
  <c r="DH91" i="57"/>
  <c r="DG91" i="57"/>
  <c r="G281" i="50"/>
  <c r="DF98" i="57"/>
  <c r="DI98" i="57"/>
  <c r="DG98" i="57"/>
  <c r="DH98" i="57"/>
  <c r="G303" i="50"/>
  <c r="O172" i="55"/>
  <c r="GM172" i="55" s="1"/>
  <c r="GO172" i="55" s="1"/>
  <c r="L312" i="50"/>
  <c r="DG105" i="57"/>
  <c r="DF105" i="57"/>
  <c r="DJ105" i="57" s="1"/>
  <c r="DI105" i="57"/>
  <c r="DH105" i="57"/>
  <c r="DG79" i="57"/>
  <c r="DF79" i="57"/>
  <c r="DH79" i="57"/>
  <c r="L249" i="50" s="1"/>
  <c r="DI79" i="57"/>
  <c r="G248" i="50"/>
  <c r="DF82" i="57"/>
  <c r="DI82" i="57"/>
  <c r="DH82" i="57"/>
  <c r="DG82" i="57"/>
  <c r="G254" i="50"/>
  <c r="BB97" i="55"/>
  <c r="F258" i="55"/>
  <c r="BD498" i="55"/>
  <c r="BD463" i="55"/>
  <c r="F493" i="55"/>
  <c r="F340" i="55"/>
  <c r="AT318" i="55"/>
  <c r="AF209" i="55"/>
  <c r="S215" i="55"/>
  <c r="CH322" i="55"/>
  <c r="CF322" i="55"/>
  <c r="P322" i="55"/>
  <c r="CE322" i="55"/>
  <c r="AC318" i="55"/>
  <c r="AL209" i="55"/>
  <c r="Y215" i="55"/>
  <c r="AQ177" i="55"/>
  <c r="BZ140" i="55"/>
  <c r="AT108" i="55"/>
  <c r="CC101" i="55"/>
  <c r="BD352" i="55"/>
  <c r="BD281" i="55"/>
  <c r="F311" i="55"/>
  <c r="BC277" i="55"/>
  <c r="F368" i="55"/>
  <c r="DG50" i="57"/>
  <c r="DF50" i="57"/>
  <c r="DI50" i="57"/>
  <c r="DH50" i="57"/>
  <c r="G171" i="50"/>
  <c r="DF53" i="57"/>
  <c r="DI53" i="57"/>
  <c r="DH53" i="57"/>
  <c r="DG53" i="57"/>
  <c r="G176" i="50"/>
  <c r="F420" i="55"/>
  <c r="G135" i="52" s="1"/>
  <c r="V427" i="55"/>
  <c r="V388" i="55"/>
  <c r="CI281" i="55"/>
  <c r="AZ286" i="55"/>
  <c r="F241" i="55"/>
  <c r="X209" i="55"/>
  <c r="CP174" i="55"/>
  <c r="O174" i="55" s="1"/>
  <c r="GM174" i="55" s="1"/>
  <c r="GO174" i="55" s="1"/>
  <c r="L320" i="50"/>
  <c r="DH124" i="57"/>
  <c r="R395" i="55" s="1"/>
  <c r="DG124" i="57"/>
  <c r="Q395" i="55" s="1"/>
  <c r="DI124" i="57"/>
  <c r="DF124" i="57"/>
  <c r="P395" i="55" s="1"/>
  <c r="G98" i="52"/>
  <c r="CF215" i="55"/>
  <c r="P215" i="55"/>
  <c r="CH215" i="55"/>
  <c r="AC209" i="55"/>
  <c r="CE215" i="55"/>
  <c r="F225" i="55"/>
  <c r="AQ209" i="55"/>
  <c r="AB215" i="55"/>
  <c r="GM211" i="55"/>
  <c r="CA215" i="55" s="1"/>
  <c r="W105" i="55"/>
  <c r="AJ108" i="55" s="1"/>
  <c r="S105" i="55"/>
  <c r="R105" i="55"/>
  <c r="T105" i="55"/>
  <c r="AG108" i="55" s="1"/>
  <c r="Q105" i="55"/>
  <c r="P105" i="55"/>
  <c r="AH108" i="55"/>
  <c r="G53" i="50"/>
  <c r="AZ35" i="55"/>
  <c r="CI26" i="55"/>
  <c r="W173" i="55"/>
  <c r="L492" i="50"/>
  <c r="L490" i="50" s="1"/>
  <c r="F45" i="55"/>
  <c r="AQ65" i="55"/>
  <c r="AQ26" i="55"/>
  <c r="L377" i="50"/>
  <c r="L375" i="50" s="1"/>
  <c r="L366" i="50" s="1"/>
  <c r="DJ114" i="57"/>
  <c r="L53" i="52"/>
  <c r="DH97" i="57"/>
  <c r="L302" i="50" s="1"/>
  <c r="DG97" i="57"/>
  <c r="DF97" i="57"/>
  <c r="DI97" i="57"/>
  <c r="G301" i="50"/>
  <c r="DJ117" i="57"/>
  <c r="L63" i="52"/>
  <c r="DJ127" i="57"/>
  <c r="L53" i="53"/>
  <c r="DH17" i="57"/>
  <c r="DG17" i="57"/>
  <c r="DI17" i="57"/>
  <c r="DJ17" i="57" s="1"/>
  <c r="DF17" i="57"/>
  <c r="DF69" i="57"/>
  <c r="DI69" i="57"/>
  <c r="DH69" i="57"/>
  <c r="DG69" i="57"/>
  <c r="G210" i="50"/>
  <c r="DH23" i="57"/>
  <c r="DG23" i="57"/>
  <c r="DI23" i="57"/>
  <c r="DF23" i="57"/>
  <c r="DJ23" i="57" s="1"/>
  <c r="DJ48" i="57"/>
  <c r="L161" i="50"/>
  <c r="DF102" i="57"/>
  <c r="DI102" i="57"/>
  <c r="DH102" i="57"/>
  <c r="DG102" i="57"/>
  <c r="G308" i="50"/>
  <c r="DJ111" i="57"/>
  <c r="L61" i="51"/>
  <c r="DI99" i="57"/>
  <c r="DH99" i="57"/>
  <c r="DF99" i="57"/>
  <c r="DG99" i="57"/>
  <c r="G305" i="50"/>
  <c r="DJ126" i="57"/>
  <c r="S465" i="55"/>
  <c r="L52" i="53"/>
  <c r="DI78" i="57"/>
  <c r="DJ78" i="57" s="1"/>
  <c r="DH78" i="57"/>
  <c r="DG78" i="57"/>
  <c r="DF78" i="57"/>
  <c r="DH87" i="57"/>
  <c r="DG87" i="57"/>
  <c r="DF87" i="57"/>
  <c r="DI87" i="57"/>
  <c r="DJ87" i="57" s="1"/>
  <c r="DJ72" i="57"/>
  <c r="L229" i="50"/>
  <c r="V153" i="55"/>
  <c r="G199" i="50" s="1"/>
  <c r="DI83" i="57"/>
  <c r="DH83" i="57"/>
  <c r="DG83" i="57"/>
  <c r="DF83" i="57"/>
  <c r="G255" i="50"/>
  <c r="DH128" i="57"/>
  <c r="R466" i="55" s="1"/>
  <c r="DG128" i="57"/>
  <c r="Q466" i="55" s="1"/>
  <c r="AD468" i="55" s="1"/>
  <c r="DF128" i="57"/>
  <c r="P466" i="55" s="1"/>
  <c r="DI128" i="57"/>
  <c r="G61" i="53"/>
  <c r="DI108" i="57"/>
  <c r="DH108" i="57"/>
  <c r="L56" i="51" s="1"/>
  <c r="L54" i="51" s="1"/>
  <c r="DG108" i="57"/>
  <c r="DF108" i="57"/>
  <c r="G55" i="51"/>
  <c r="P145" i="55"/>
  <c r="G111" i="50"/>
  <c r="DJ14" i="57"/>
  <c r="L83" i="49"/>
  <c r="L82" i="49" s="1"/>
  <c r="AW89" i="49" s="1"/>
  <c r="DJ9" i="57"/>
  <c r="L73" i="49"/>
  <c r="L72" i="49" s="1"/>
  <c r="DJ122" i="57"/>
  <c r="S394" i="55"/>
  <c r="L89" i="52"/>
  <c r="DJ71" i="57"/>
  <c r="S159" i="55"/>
  <c r="L227" i="50"/>
  <c r="L226" i="50" s="1"/>
  <c r="DH57" i="57"/>
  <c r="DG57" i="57"/>
  <c r="DF57" i="57"/>
  <c r="DI57" i="57"/>
  <c r="G182" i="50"/>
  <c r="DF51" i="57"/>
  <c r="DI51" i="57"/>
  <c r="DJ51" i="57" s="1"/>
  <c r="DH51" i="57"/>
  <c r="DG51" i="57"/>
  <c r="DJ46" i="57"/>
  <c r="L159" i="50"/>
  <c r="DJ13" i="57"/>
  <c r="L80" i="49"/>
  <c r="DJ11" i="57"/>
  <c r="L76" i="49"/>
  <c r="AZ397" i="55"/>
  <c r="CI388" i="55"/>
  <c r="F365" i="55"/>
  <c r="BB277" i="55"/>
  <c r="DI22" i="57"/>
  <c r="DH22" i="57"/>
  <c r="DG22" i="57"/>
  <c r="DF22" i="57"/>
  <c r="G63" i="50"/>
  <c r="F334" i="55"/>
  <c r="Q318" i="55"/>
  <c r="BA215" i="55"/>
  <c r="CJ209" i="55"/>
  <c r="DF88" i="57"/>
  <c r="DG88" i="57"/>
  <c r="DI88" i="57"/>
  <c r="DH88" i="57"/>
  <c r="L276" i="50" s="1"/>
  <c r="G275" i="50"/>
  <c r="Q165" i="55"/>
  <c r="P165" i="55"/>
  <c r="S165" i="55"/>
  <c r="R165" i="55"/>
  <c r="AE265" i="50"/>
  <c r="C264" i="50"/>
  <c r="AD265" i="50"/>
  <c r="G263" i="50"/>
  <c r="DF63" i="57"/>
  <c r="DI63" i="57"/>
  <c r="DG63" i="57"/>
  <c r="DH63" i="57"/>
  <c r="G202" i="50"/>
  <c r="DH67" i="57"/>
  <c r="DG67" i="57"/>
  <c r="DI67" i="57"/>
  <c r="DF67" i="57"/>
  <c r="G208" i="50"/>
  <c r="V171" i="55"/>
  <c r="G298" i="50" s="1"/>
  <c r="DH100" i="57"/>
  <c r="DG100" i="57"/>
  <c r="DI100" i="57"/>
  <c r="DF100" i="57"/>
  <c r="G306" i="50"/>
  <c r="DG81" i="57"/>
  <c r="DF81" i="57"/>
  <c r="DH81" i="57"/>
  <c r="DI81" i="57"/>
  <c r="G252" i="50"/>
  <c r="DH85" i="57"/>
  <c r="DG85" i="57"/>
  <c r="DF85" i="57"/>
  <c r="DJ85" i="57" s="1"/>
  <c r="DI85" i="57"/>
  <c r="DH84" i="57"/>
  <c r="DG84" i="57"/>
  <c r="DI84" i="57"/>
  <c r="DF84" i="57"/>
  <c r="G256" i="50"/>
  <c r="F343" i="55"/>
  <c r="T318" i="55"/>
  <c r="AX177" i="55"/>
  <c r="CG140" i="55"/>
  <c r="O150" i="55"/>
  <c r="GM150" i="55" s="1"/>
  <c r="GO150" i="55" s="1"/>
  <c r="L185" i="50"/>
  <c r="O146" i="55"/>
  <c r="GM146" i="55" s="1"/>
  <c r="GO146" i="55" s="1"/>
  <c r="L140" i="50"/>
  <c r="AS35" i="55"/>
  <c r="CB26" i="55"/>
  <c r="AT209" i="55"/>
  <c r="F233" i="55"/>
  <c r="T173" i="55"/>
  <c r="DF55" i="57"/>
  <c r="DI55" i="57"/>
  <c r="DH55" i="57"/>
  <c r="L179" i="50" s="1"/>
  <c r="DG55" i="57"/>
  <c r="G178" i="50"/>
  <c r="AU177" i="55"/>
  <c r="CD140" i="55"/>
  <c r="F348" i="55"/>
  <c r="X318" i="55"/>
  <c r="BA281" i="55"/>
  <c r="F306" i="55"/>
  <c r="BC209" i="55"/>
  <c r="F231" i="55"/>
  <c r="AD209" i="55"/>
  <c r="Q215" i="55"/>
  <c r="CP166" i="55"/>
  <c r="O166" i="55" s="1"/>
  <c r="GM166" i="55" s="1"/>
  <c r="GO166" i="55" s="1"/>
  <c r="L266" i="50"/>
  <c r="F337" i="55"/>
  <c r="S318" i="55"/>
  <c r="F346" i="55"/>
  <c r="W318" i="55"/>
  <c r="AP215" i="55"/>
  <c r="BY209" i="55"/>
  <c r="CI215" i="55"/>
  <c r="U165" i="55"/>
  <c r="AH177" i="55" s="1"/>
  <c r="O160" i="55"/>
  <c r="GM160" i="55" s="1"/>
  <c r="GO160" i="55" s="1"/>
  <c r="L234" i="50"/>
  <c r="AU245" i="55"/>
  <c r="AU101" i="55"/>
  <c r="F127" i="55"/>
  <c r="W165" i="55"/>
  <c r="AJ177" i="55" s="1"/>
  <c r="BD97" i="55"/>
  <c r="F270" i="55"/>
  <c r="O29" i="55"/>
  <c r="GM29" i="55" s="1"/>
  <c r="GO29" i="55" s="1"/>
  <c r="L65" i="49"/>
  <c r="DF18" i="57"/>
  <c r="DI18" i="57"/>
  <c r="DH18" i="57"/>
  <c r="L58" i="50" s="1"/>
  <c r="L56" i="50" s="1"/>
  <c r="DG18" i="57"/>
  <c r="G57" i="50"/>
  <c r="BD35" i="55"/>
  <c r="CM26" i="55"/>
  <c r="F194" i="55"/>
  <c r="AS140" i="55"/>
  <c r="F74" i="55"/>
  <c r="C39" i="49" s="1"/>
  <c r="M39" i="49" s="1"/>
  <c r="AP22" i="55"/>
  <c r="L129" i="51"/>
  <c r="GX105" i="55"/>
  <c r="CG26" i="55"/>
  <c r="AX35" i="55"/>
  <c r="BB100" i="49"/>
  <c r="L115" i="49" s="1"/>
  <c r="AN100" i="49"/>
  <c r="K100" i="49"/>
  <c r="I100" i="49" s="1"/>
  <c r="DJ118" i="57"/>
  <c r="S392" i="55"/>
  <c r="L71" i="52"/>
  <c r="AH286" i="55"/>
  <c r="G51" i="51"/>
  <c r="DH93" i="57"/>
  <c r="DG93" i="57"/>
  <c r="DF93" i="57"/>
  <c r="DJ93" i="57" s="1"/>
  <c r="DI93" i="57"/>
  <c r="G51" i="52"/>
  <c r="DJ42" i="57"/>
  <c r="L151" i="50"/>
  <c r="DH4" i="57"/>
  <c r="L59" i="49" s="1"/>
  <c r="L55" i="49" s="1"/>
  <c r="DG4" i="57"/>
  <c r="DF4" i="57"/>
  <c r="P28" i="55" s="1"/>
  <c r="DI4" i="57"/>
  <c r="S28" i="55" s="1"/>
  <c r="G58" i="49"/>
  <c r="DH54" i="57"/>
  <c r="DG54" i="57"/>
  <c r="DF54" i="57"/>
  <c r="DI54" i="57"/>
  <c r="G177" i="50"/>
  <c r="DH12" i="57"/>
  <c r="L79" i="49" s="1"/>
  <c r="L75" i="49" s="1"/>
  <c r="DG12" i="57"/>
  <c r="DI12" i="57"/>
  <c r="S30" i="55" s="1"/>
  <c r="DF12" i="57"/>
  <c r="G78" i="49"/>
  <c r="DJ28" i="57"/>
  <c r="L117" i="50"/>
  <c r="L116" i="50" s="1"/>
  <c r="AW125" i="50" s="1"/>
  <c r="DH120" i="57"/>
  <c r="R393" i="55" s="1"/>
  <c r="DG120" i="57"/>
  <c r="Q393" i="55" s="1"/>
  <c r="DI120" i="57"/>
  <c r="DF120" i="57"/>
  <c r="P393" i="55" s="1"/>
  <c r="G80" i="52"/>
  <c r="DH116" i="57"/>
  <c r="R391" i="55" s="1"/>
  <c r="DG116" i="57"/>
  <c r="Q391" i="55" s="1"/>
  <c r="DI116" i="57"/>
  <c r="DF116" i="57"/>
  <c r="P391" i="55" s="1"/>
  <c r="G62" i="52"/>
  <c r="DH89" i="57"/>
  <c r="L278" i="50" s="1"/>
  <c r="DI89" i="57"/>
  <c r="DG89" i="57"/>
  <c r="DF89" i="57"/>
  <c r="G277" i="50"/>
  <c r="P465" i="55"/>
  <c r="DJ110" i="57"/>
  <c r="L60" i="51"/>
  <c r="DG60" i="57"/>
  <c r="DF60" i="57"/>
  <c r="DI60" i="57"/>
  <c r="DH60" i="57"/>
  <c r="G197" i="50"/>
  <c r="DI80" i="57"/>
  <c r="DH80" i="57"/>
  <c r="L251" i="50" s="1"/>
  <c r="DG80" i="57"/>
  <c r="DF80" i="57"/>
  <c r="G250" i="50"/>
  <c r="DI66" i="57"/>
  <c r="DH66" i="57"/>
  <c r="DF66" i="57"/>
  <c r="DG66" i="57"/>
  <c r="G207" i="50"/>
  <c r="DH62" i="57"/>
  <c r="L201" i="50" s="1"/>
  <c r="DG62" i="57"/>
  <c r="DF62" i="57"/>
  <c r="DI62" i="57"/>
  <c r="G200" i="50"/>
  <c r="AE468" i="55"/>
  <c r="DG115" i="57"/>
  <c r="Q390" i="55" s="1"/>
  <c r="DF115" i="57"/>
  <c r="P390" i="55" s="1"/>
  <c r="DI115" i="57"/>
  <c r="DH115" i="57"/>
  <c r="R390" i="55" s="1"/>
  <c r="G54" i="52"/>
  <c r="DF61" i="57"/>
  <c r="DI61" i="57"/>
  <c r="DJ61" i="57" s="1"/>
  <c r="DG61" i="57"/>
  <c r="DH61" i="57"/>
  <c r="Q147" i="55"/>
  <c r="DH19" i="57"/>
  <c r="DG19" i="57"/>
  <c r="DI19" i="57"/>
  <c r="DF19" i="57"/>
  <c r="G59" i="50"/>
  <c r="R28" i="55"/>
  <c r="DG119" i="57"/>
  <c r="Q392" i="55" s="1"/>
  <c r="DF119" i="57"/>
  <c r="P392" i="55" s="1"/>
  <c r="DH119" i="57"/>
  <c r="R392" i="55" s="1"/>
  <c r="DI119" i="57"/>
  <c r="G72" i="52"/>
  <c r="DH27" i="57"/>
  <c r="L115" i="50" s="1"/>
  <c r="L111" i="50" s="1"/>
  <c r="DG27" i="57"/>
  <c r="DF27" i="57"/>
  <c r="DI27" i="57"/>
  <c r="S143" i="55" s="1"/>
  <c r="G114" i="50"/>
  <c r="P30" i="55"/>
  <c r="AI35" i="55"/>
  <c r="G55" i="49"/>
  <c r="F514" i="55"/>
  <c r="BC459" i="55"/>
  <c r="P394" i="55"/>
  <c r="P159" i="55"/>
  <c r="DI56" i="57"/>
  <c r="DH56" i="57"/>
  <c r="DG56" i="57"/>
  <c r="DF56" i="57"/>
  <c r="G181" i="50"/>
  <c r="DJ43" i="57"/>
  <c r="DH35" i="57"/>
  <c r="L134" i="50" s="1"/>
  <c r="L130" i="50" s="1"/>
  <c r="DG35" i="57"/>
  <c r="DI35" i="57"/>
  <c r="S145" i="55" s="1"/>
  <c r="DF35" i="57"/>
  <c r="G133" i="50"/>
  <c r="P143" i="55"/>
  <c r="CG468" i="55"/>
  <c r="DJ36" i="57"/>
  <c r="L135" i="50"/>
  <c r="DJ34" i="57"/>
  <c r="L131" i="50"/>
  <c r="P147" i="55"/>
  <c r="AO388" i="55"/>
  <c r="AO427" i="55"/>
  <c r="F401" i="55"/>
  <c r="DJ47" i="57"/>
  <c r="L160" i="50"/>
  <c r="AJ463" i="55"/>
  <c r="W468" i="55"/>
  <c r="CG318" i="55"/>
  <c r="AX322" i="55"/>
  <c r="DI86" i="57"/>
  <c r="DH86" i="57"/>
  <c r="DF86" i="57"/>
  <c r="DG86" i="57"/>
  <c r="G272" i="50"/>
  <c r="DF65" i="57"/>
  <c r="DI65" i="57"/>
  <c r="DG65" i="57"/>
  <c r="DH65" i="57"/>
  <c r="L205" i="50" s="1"/>
  <c r="G204" i="50"/>
  <c r="AX286" i="55"/>
  <c r="CG281" i="55"/>
  <c r="DG101" i="57"/>
  <c r="DF101" i="57"/>
  <c r="DH101" i="57"/>
  <c r="DI101" i="57"/>
  <c r="G307" i="50"/>
  <c r="DI94" i="57"/>
  <c r="DH94" i="57"/>
  <c r="DG94" i="57"/>
  <c r="DF94" i="57"/>
  <c r="P171" i="55" s="1"/>
  <c r="G296" i="50"/>
  <c r="DH104" i="57"/>
  <c r="DG104" i="57"/>
  <c r="DI104" i="57"/>
  <c r="DF104" i="57"/>
  <c r="G310" i="50"/>
  <c r="DF77" i="57"/>
  <c r="DI77" i="57"/>
  <c r="DH77" i="57"/>
  <c r="DG77" i="57"/>
  <c r="G245" i="50"/>
  <c r="O164" i="55"/>
  <c r="GM164" i="55" s="1"/>
  <c r="GO164" i="55" s="1"/>
  <c r="L258" i="50"/>
  <c r="DI16" i="57"/>
  <c r="DH16" i="57"/>
  <c r="DF16" i="57"/>
  <c r="P104" i="55" s="1"/>
  <c r="DG16" i="57"/>
  <c r="G54" i="50"/>
  <c r="F443" i="55"/>
  <c r="BC384" i="55"/>
  <c r="Y318" i="55"/>
  <c r="F349" i="55"/>
  <c r="AB322" i="55"/>
  <c r="GM320" i="55"/>
  <c r="CA322" i="55" s="1"/>
  <c r="F234" i="55"/>
  <c r="AU209" i="55"/>
  <c r="AP140" i="55"/>
  <c r="F186" i="55"/>
  <c r="T165" i="55"/>
  <c r="AG177" i="55" s="1"/>
  <c r="F249" i="55"/>
  <c r="AO97" i="55"/>
  <c r="W215" i="55"/>
  <c r="AJ209" i="55"/>
  <c r="CG108" i="55"/>
  <c r="F437" i="55"/>
  <c r="AQ384" i="55"/>
  <c r="F344" i="55"/>
  <c r="G133" i="51" s="1"/>
  <c r="U318" i="55"/>
  <c r="F237" i="55"/>
  <c r="G394" i="50" s="1"/>
  <c r="U209" i="55"/>
  <c r="F488" i="55"/>
  <c r="BA498" i="55"/>
  <c r="BA463" i="55"/>
  <c r="CI177" i="55"/>
  <c r="O144" i="55"/>
  <c r="GM144" i="55" s="1"/>
  <c r="GO144" i="55" s="1"/>
  <c r="L121" i="50"/>
  <c r="BA388" i="55"/>
  <c r="BA427" i="55"/>
  <c r="F417" i="55"/>
  <c r="BB528" i="55"/>
  <c r="F78" i="55"/>
  <c r="BB22" i="55"/>
  <c r="T35" i="55"/>
  <c r="AG26" i="55"/>
  <c r="CJ108" i="55"/>
  <c r="V104" i="55"/>
  <c r="DF21" i="57"/>
  <c r="DI21" i="57"/>
  <c r="DH21" i="57"/>
  <c r="DG21" i="57"/>
  <c r="G62" i="50"/>
  <c r="F54" i="55"/>
  <c r="AU65" i="55"/>
  <c r="AU26" i="55"/>
  <c r="AH463" i="55" l="1"/>
  <c r="AH26" i="55"/>
  <c r="AE397" i="55"/>
  <c r="R397" i="55" s="1"/>
  <c r="G20" i="56"/>
  <c r="C39" i="53"/>
  <c r="M39" i="53" s="1"/>
  <c r="AN63" i="51"/>
  <c r="AW63" i="51"/>
  <c r="AH397" i="55"/>
  <c r="U397" i="55" s="1"/>
  <c r="L390" i="50"/>
  <c r="F232" i="55"/>
  <c r="AS209" i="55"/>
  <c r="CP392" i="55"/>
  <c r="O392" i="55" s="1"/>
  <c r="L247" i="50"/>
  <c r="AT262" i="50" s="1"/>
  <c r="L173" i="50"/>
  <c r="AT189" i="50" s="1"/>
  <c r="L51" i="53"/>
  <c r="T177" i="55"/>
  <c r="AG140" i="55"/>
  <c r="CZ30" i="55"/>
  <c r="Y30" i="55" s="1"/>
  <c r="BA89" i="49" s="1"/>
  <c r="L88" i="49" s="1"/>
  <c r="CY30" i="55"/>
  <c r="X30" i="55" s="1"/>
  <c r="AZ89" i="49" s="1"/>
  <c r="L87" i="49" s="1"/>
  <c r="AG101" i="55"/>
  <c r="T108" i="55"/>
  <c r="AE388" i="55"/>
  <c r="CY28" i="55"/>
  <c r="X28" i="55" s="1"/>
  <c r="AF35" i="55"/>
  <c r="CZ28" i="55"/>
  <c r="Y28" i="55" s="1"/>
  <c r="Q468" i="55"/>
  <c r="AD463" i="55"/>
  <c r="AT89" i="49"/>
  <c r="AC35" i="55"/>
  <c r="AH140" i="55"/>
  <c r="U177" i="55"/>
  <c r="CJ140" i="55"/>
  <c r="BA177" i="55"/>
  <c r="F84" i="55"/>
  <c r="C40" i="49" s="1"/>
  <c r="M40" i="49" s="1"/>
  <c r="AU22" i="55"/>
  <c r="W209" i="55"/>
  <c r="F239" i="55"/>
  <c r="DJ66" i="57"/>
  <c r="L207" i="50"/>
  <c r="CI209" i="55"/>
  <c r="AZ215" i="55"/>
  <c r="F184" i="55"/>
  <c r="AX140" i="55"/>
  <c r="DJ67" i="57"/>
  <c r="L208" i="50"/>
  <c r="DJ88" i="57"/>
  <c r="L275" i="50"/>
  <c r="AT67" i="51"/>
  <c r="R283" i="55"/>
  <c r="AE286" i="55" s="1"/>
  <c r="AQ498" i="55"/>
  <c r="F478" i="55"/>
  <c r="AQ463" i="55"/>
  <c r="BA65" i="55"/>
  <c r="F55" i="55"/>
  <c r="BA26" i="55"/>
  <c r="AQ245" i="55"/>
  <c r="AQ101" i="55"/>
  <c r="F118" i="55"/>
  <c r="W277" i="55"/>
  <c r="F376" i="55"/>
  <c r="AZ322" i="55"/>
  <c r="AZ352" i="55" s="1"/>
  <c r="CI318" i="55"/>
  <c r="DJ90" i="57"/>
  <c r="L280" i="50"/>
  <c r="F404" i="55"/>
  <c r="AX388" i="55"/>
  <c r="AX427" i="55"/>
  <c r="R104" i="55"/>
  <c r="AE108" i="55" s="1"/>
  <c r="Q167" i="55"/>
  <c r="CP159" i="55"/>
  <c r="O159" i="55" s="1"/>
  <c r="DJ115" i="57"/>
  <c r="L54" i="52"/>
  <c r="R153" i="55"/>
  <c r="W177" i="55"/>
  <c r="AJ140" i="55"/>
  <c r="Q209" i="55"/>
  <c r="F227" i="55"/>
  <c r="AS65" i="55"/>
  <c r="F52" i="55"/>
  <c r="AS26" i="55"/>
  <c r="AR89" i="49"/>
  <c r="L86" i="49" s="1"/>
  <c r="DJ83" i="57"/>
  <c r="L255" i="50"/>
  <c r="DJ99" i="57"/>
  <c r="L305" i="50"/>
  <c r="AH101" i="55"/>
  <c r="U108" i="55"/>
  <c r="V384" i="55"/>
  <c r="F450" i="55"/>
  <c r="AQ140" i="55"/>
  <c r="F187" i="55"/>
  <c r="CZ147" i="55"/>
  <c r="Y147" i="55" s="1"/>
  <c r="BA167" i="50" s="1"/>
  <c r="L166" i="50" s="1"/>
  <c r="CY147" i="55"/>
  <c r="X147" i="55" s="1"/>
  <c r="AZ167" i="50" s="1"/>
  <c r="L165" i="50" s="1"/>
  <c r="AR144" i="50"/>
  <c r="AC286" i="55"/>
  <c r="T384" i="55"/>
  <c r="F448" i="55"/>
  <c r="F362" i="55"/>
  <c r="AQ277" i="55"/>
  <c r="F521" i="55"/>
  <c r="V459" i="55"/>
  <c r="F222" i="55"/>
  <c r="AX209" i="55"/>
  <c r="AN212" i="50"/>
  <c r="AW212" i="50"/>
  <c r="DJ68" i="57"/>
  <c r="L209" i="50"/>
  <c r="BA108" i="55"/>
  <c r="CJ101" i="55"/>
  <c r="AZ177" i="55"/>
  <c r="CI140" i="55"/>
  <c r="AC108" i="55"/>
  <c r="DJ77" i="57"/>
  <c r="S163" i="55"/>
  <c r="L245" i="50"/>
  <c r="L244" i="50" s="1"/>
  <c r="DJ86" i="57"/>
  <c r="S167" i="55"/>
  <c r="L272" i="50"/>
  <c r="L271" i="50" s="1"/>
  <c r="AX468" i="55"/>
  <c r="CG463" i="55"/>
  <c r="AT125" i="50"/>
  <c r="DJ62" i="57"/>
  <c r="L200" i="50"/>
  <c r="DJ12" i="57"/>
  <c r="L78" i="49"/>
  <c r="L74" i="49" s="1"/>
  <c r="CZ392" i="55"/>
  <c r="Y392" i="55" s="1"/>
  <c r="BA77" i="52" s="1"/>
  <c r="L76" i="52" s="1"/>
  <c r="CY392" i="55"/>
  <c r="X392" i="55" s="1"/>
  <c r="AZ77" i="52" s="1"/>
  <c r="L75" i="52" s="1"/>
  <c r="DJ84" i="57"/>
  <c r="L256" i="50"/>
  <c r="DJ81" i="57"/>
  <c r="L252" i="50"/>
  <c r="DJ57" i="57"/>
  <c r="L182" i="50"/>
  <c r="AR69" i="49"/>
  <c r="DJ20" i="57"/>
  <c r="L61" i="50"/>
  <c r="BC528" i="55"/>
  <c r="BC22" i="55"/>
  <c r="F81" i="55"/>
  <c r="AW284" i="50"/>
  <c r="AN284" i="50"/>
  <c r="P163" i="55"/>
  <c r="DJ65" i="57"/>
  <c r="L204" i="50"/>
  <c r="DJ56" i="57"/>
  <c r="L181" i="50"/>
  <c r="DJ80" i="57"/>
  <c r="L250" i="50"/>
  <c r="L59" i="51"/>
  <c r="AW67" i="51" s="1"/>
  <c r="AX65" i="55"/>
  <c r="AX26" i="55"/>
  <c r="F42" i="55"/>
  <c r="DJ18" i="57"/>
  <c r="L57" i="50"/>
  <c r="AW65" i="49"/>
  <c r="AN65" i="49"/>
  <c r="AW234" i="50"/>
  <c r="AN234" i="50"/>
  <c r="DJ55" i="57"/>
  <c r="L178" i="50"/>
  <c r="AW185" i="50"/>
  <c r="AN185" i="50"/>
  <c r="CY465" i="55"/>
  <c r="X465" i="55" s="1"/>
  <c r="CZ465" i="55"/>
  <c r="Y465" i="55" s="1"/>
  <c r="DJ69" i="57"/>
  <c r="L210" i="50"/>
  <c r="O215" i="55"/>
  <c r="AB209" i="55"/>
  <c r="R149" i="55"/>
  <c r="F377" i="55"/>
  <c r="BD277" i="55"/>
  <c r="AV322" i="55"/>
  <c r="CE318" i="55"/>
  <c r="F230" i="55"/>
  <c r="S209" i="55"/>
  <c r="AT388" i="55"/>
  <c r="AT427" i="55"/>
  <c r="F415" i="55"/>
  <c r="T498" i="55"/>
  <c r="F489" i="55"/>
  <c r="T463" i="55"/>
  <c r="AT144" i="50"/>
  <c r="DJ21" i="57"/>
  <c r="L62" i="50"/>
  <c r="F56" i="55"/>
  <c r="T65" i="55"/>
  <c r="T26" i="55"/>
  <c r="AW121" i="50"/>
  <c r="AN121" i="50"/>
  <c r="F518" i="55"/>
  <c r="BA459" i="55"/>
  <c r="AX108" i="55"/>
  <c r="CG101" i="55"/>
  <c r="DJ16" i="57"/>
  <c r="S104" i="55"/>
  <c r="L54" i="50"/>
  <c r="L53" i="50" s="1"/>
  <c r="Q163" i="55"/>
  <c r="R171" i="55"/>
  <c r="AX352" i="55"/>
  <c r="F293" i="55"/>
  <c r="AX281" i="55"/>
  <c r="P167" i="55"/>
  <c r="CP394" i="55"/>
  <c r="O394" i="55" s="1"/>
  <c r="V35" i="55"/>
  <c r="AI26" i="55"/>
  <c r="CP390" i="55"/>
  <c r="O390" i="55" s="1"/>
  <c r="AC397" i="55"/>
  <c r="DJ60" i="57"/>
  <c r="S153" i="55"/>
  <c r="L197" i="50"/>
  <c r="L196" i="50" s="1"/>
  <c r="DJ89" i="57"/>
  <c r="L277" i="50"/>
  <c r="DJ4" i="57"/>
  <c r="L58" i="49"/>
  <c r="U286" i="55"/>
  <c r="AH281" i="55"/>
  <c r="G16" i="56"/>
  <c r="AT69" i="50"/>
  <c r="AP209" i="55"/>
  <c r="F224" i="55"/>
  <c r="AP245" i="55"/>
  <c r="W108" i="55"/>
  <c r="AJ101" i="55"/>
  <c r="DJ100" i="57"/>
  <c r="L306" i="50"/>
  <c r="DJ63" i="57"/>
  <c r="L202" i="50"/>
  <c r="L274" i="50"/>
  <c r="F408" i="55"/>
  <c r="AZ427" i="55"/>
  <c r="AZ388" i="55"/>
  <c r="L228" i="50"/>
  <c r="AW238" i="50" s="1"/>
  <c r="DJ102" i="57"/>
  <c r="L308" i="50"/>
  <c r="F75" i="55"/>
  <c r="AQ22" i="55"/>
  <c r="L222" i="49"/>
  <c r="CP105" i="55"/>
  <c r="O105" i="55" s="1"/>
  <c r="CZ105" i="55"/>
  <c r="Y105" i="55" s="1"/>
  <c r="CY105" i="55"/>
  <c r="X105" i="55" s="1"/>
  <c r="CH209" i="55"/>
  <c r="AY215" i="55"/>
  <c r="AW322" i="50"/>
  <c r="AN322" i="50"/>
  <c r="K322" i="50"/>
  <c r="I322" i="50" s="1"/>
  <c r="F297" i="55"/>
  <c r="AZ281" i="55"/>
  <c r="DJ50" i="57"/>
  <c r="S149" i="55"/>
  <c r="L171" i="50"/>
  <c r="L170" i="50" s="1"/>
  <c r="F242" i="55"/>
  <c r="Y209" i="55"/>
  <c r="F325" i="55"/>
  <c r="P318" i="55"/>
  <c r="DJ82" i="57"/>
  <c r="L254" i="50"/>
  <c r="L253" i="50" s="1"/>
  <c r="AW262" i="50" s="1"/>
  <c r="W388" i="55"/>
  <c r="W427" i="55"/>
  <c r="F421" i="55"/>
  <c r="AS498" i="55"/>
  <c r="AS463" i="55"/>
  <c r="F485" i="55"/>
  <c r="L148" i="50"/>
  <c r="AO167" i="50" s="1"/>
  <c r="AT167" i="50"/>
  <c r="V286" i="55"/>
  <c r="AI281" i="55"/>
  <c r="DJ106" i="57"/>
  <c r="S283" i="55"/>
  <c r="L52" i="51"/>
  <c r="L51" i="51" s="1"/>
  <c r="DJ123" i="57"/>
  <c r="L90" i="52"/>
  <c r="L88" i="52" s="1"/>
  <c r="CI101" i="55"/>
  <c r="AZ108" i="55"/>
  <c r="F57" i="55"/>
  <c r="G130" i="49" s="1"/>
  <c r="U26" i="55"/>
  <c r="U65" i="55"/>
  <c r="DJ58" i="57"/>
  <c r="L183" i="50"/>
  <c r="L298" i="50"/>
  <c r="AS281" i="55"/>
  <c r="AS352" i="55"/>
  <c r="F303" i="55"/>
  <c r="CP173" i="55"/>
  <c r="O173" i="55" s="1"/>
  <c r="GM173" i="55" s="1"/>
  <c r="GO173" i="55" s="1"/>
  <c r="L317" i="50"/>
  <c r="H18" i="56"/>
  <c r="U498" i="55"/>
  <c r="F490" i="55"/>
  <c r="G97" i="53" s="1"/>
  <c r="U463" i="55"/>
  <c r="F20" i="56"/>
  <c r="W65" i="55"/>
  <c r="F59" i="55"/>
  <c r="W26" i="55"/>
  <c r="AR322" i="55"/>
  <c r="CA318" i="55"/>
  <c r="F431" i="55"/>
  <c r="AO384" i="55"/>
  <c r="AO528" i="55"/>
  <c r="AE463" i="55"/>
  <c r="R468" i="55"/>
  <c r="Q153" i="55"/>
  <c r="DJ120" i="57"/>
  <c r="S393" i="55"/>
  <c r="L80" i="52"/>
  <c r="L79" i="52" s="1"/>
  <c r="Q30" i="55"/>
  <c r="F264" i="55"/>
  <c r="C40" i="50" s="1"/>
  <c r="M40" i="50" s="1"/>
  <c r="AU97" i="55"/>
  <c r="CY159" i="55"/>
  <c r="X159" i="55" s="1"/>
  <c r="AZ238" i="50" s="1"/>
  <c r="L236" i="50" s="1"/>
  <c r="CZ159" i="55"/>
  <c r="Y159" i="55" s="1"/>
  <c r="BA238" i="50" s="1"/>
  <c r="L237" i="50" s="1"/>
  <c r="L54" i="53"/>
  <c r="AR58" i="53"/>
  <c r="DJ97" i="57"/>
  <c r="L301" i="50"/>
  <c r="L151" i="49"/>
  <c r="L138" i="49" s="1"/>
  <c r="L136" i="49" s="1"/>
  <c r="AR215" i="55"/>
  <c r="CA209" i="55"/>
  <c r="CE209" i="55"/>
  <c r="AV215" i="55"/>
  <c r="AW215" i="55"/>
  <c r="CF209" i="55"/>
  <c r="DJ53" i="57"/>
  <c r="L176" i="50"/>
  <c r="Q149" i="55"/>
  <c r="AY322" i="55"/>
  <c r="CH318" i="55"/>
  <c r="AW312" i="50"/>
  <c r="AN312" i="50"/>
  <c r="DJ98" i="57"/>
  <c r="L303" i="50"/>
  <c r="AR167" i="50"/>
  <c r="DJ52" i="57"/>
  <c r="L174" i="50"/>
  <c r="CZ390" i="55"/>
  <c r="Y390" i="55" s="1"/>
  <c r="CY390" i="55"/>
  <c r="X390" i="55" s="1"/>
  <c r="F541" i="55"/>
  <c r="BB18" i="55"/>
  <c r="O322" i="55"/>
  <c r="AB318" i="55"/>
  <c r="Q171" i="55"/>
  <c r="AX318" i="55"/>
  <c r="F329" i="55"/>
  <c r="DJ35" i="57"/>
  <c r="L133" i="50"/>
  <c r="L129" i="50" s="1"/>
  <c r="Q145" i="55"/>
  <c r="L199" i="50"/>
  <c r="DJ54" i="57"/>
  <c r="L177" i="50"/>
  <c r="AI108" i="55"/>
  <c r="G56" i="50"/>
  <c r="F447" i="55"/>
  <c r="BA384" i="55"/>
  <c r="Q104" i="55"/>
  <c r="AD108" i="55" s="1"/>
  <c r="AW258" i="50"/>
  <c r="AN258" i="50"/>
  <c r="R163" i="55"/>
  <c r="DJ104" i="57"/>
  <c r="L310" i="50"/>
  <c r="DJ94" i="57"/>
  <c r="S171" i="55"/>
  <c r="L296" i="50"/>
  <c r="L295" i="50" s="1"/>
  <c r="DJ101" i="57"/>
  <c r="L307" i="50"/>
  <c r="R167" i="55"/>
  <c r="F492" i="55"/>
  <c r="W498" i="55"/>
  <c r="W463" i="55"/>
  <c r="CP147" i="55"/>
  <c r="O147" i="55" s="1"/>
  <c r="CP30" i="55"/>
  <c r="O30" i="55" s="1"/>
  <c r="DJ27" i="57"/>
  <c r="L114" i="50"/>
  <c r="L110" i="50" s="1"/>
  <c r="DJ119" i="57"/>
  <c r="L72" i="52"/>
  <c r="L70" i="52" s="1"/>
  <c r="AE35" i="55"/>
  <c r="DJ19" i="57"/>
  <c r="L59" i="50"/>
  <c r="AD397" i="55"/>
  <c r="P153" i="55"/>
  <c r="AC468" i="55"/>
  <c r="CP465" i="55"/>
  <c r="O465" i="55" s="1"/>
  <c r="DJ116" i="57"/>
  <c r="S391" i="55"/>
  <c r="L62" i="52"/>
  <c r="L61" i="52" s="1"/>
  <c r="L54" i="49"/>
  <c r="AO69" i="49" s="1"/>
  <c r="AT69" i="49"/>
  <c r="F60" i="55"/>
  <c r="BD65" i="55"/>
  <c r="BD26" i="55"/>
  <c r="AW268" i="50"/>
  <c r="AN268" i="50"/>
  <c r="K268" i="50"/>
  <c r="I268" i="50" s="1"/>
  <c r="BA277" i="55"/>
  <c r="F372" i="55"/>
  <c r="F196" i="55"/>
  <c r="AU140" i="55"/>
  <c r="AW140" i="50"/>
  <c r="AN140" i="50"/>
  <c r="CP165" i="55"/>
  <c r="O165" i="55" s="1"/>
  <c r="GM165" i="55" s="1"/>
  <c r="GO165" i="55" s="1"/>
  <c r="L263" i="50"/>
  <c r="BA209" i="55"/>
  <c r="F235" i="55"/>
  <c r="DJ22" i="57"/>
  <c r="L63" i="50"/>
  <c r="L158" i="50"/>
  <c r="AW167" i="50" s="1"/>
  <c r="AR238" i="50"/>
  <c r="L235" i="50" s="1"/>
  <c r="CZ394" i="55"/>
  <c r="Y394" i="55" s="1"/>
  <c r="BA95" i="52" s="1"/>
  <c r="L94" i="52" s="1"/>
  <c r="CY394" i="55"/>
  <c r="X394" i="55" s="1"/>
  <c r="AZ95" i="52" s="1"/>
  <c r="L93" i="52" s="1"/>
  <c r="AI177" i="55"/>
  <c r="DJ108" i="57"/>
  <c r="L55" i="51"/>
  <c r="L53" i="51" s="1"/>
  <c r="AO67" i="51" s="1"/>
  <c r="DJ128" i="57"/>
  <c r="S466" i="55"/>
  <c r="L61" i="53"/>
  <c r="L60" i="53" s="1"/>
  <c r="Q28" i="55"/>
  <c r="R145" i="55"/>
  <c r="CY145" i="55" s="1"/>
  <c r="X145" i="55" s="1"/>
  <c r="AZ144" i="50" s="1"/>
  <c r="L142" i="50" s="1"/>
  <c r="F46" i="55"/>
  <c r="AZ65" i="55"/>
  <c r="AZ26" i="55"/>
  <c r="F218" i="55"/>
  <c r="P209" i="55"/>
  <c r="DJ124" i="57"/>
  <c r="S395" i="55"/>
  <c r="CP395" i="55" s="1"/>
  <c r="O395" i="55" s="1"/>
  <c r="L98" i="52"/>
  <c r="L97" i="52" s="1"/>
  <c r="P149" i="55"/>
  <c r="AT101" i="55"/>
  <c r="F126" i="55"/>
  <c r="AW322" i="55"/>
  <c r="CF318" i="55"/>
  <c r="F523" i="55"/>
  <c r="BD459" i="55"/>
  <c r="DJ79" i="57"/>
  <c r="L248" i="50"/>
  <c r="DJ91" i="57"/>
  <c r="L281" i="50"/>
  <c r="L51" i="52"/>
  <c r="DJ103" i="57"/>
  <c r="L309" i="50"/>
  <c r="DJ64" i="57"/>
  <c r="L203" i="50"/>
  <c r="DJ92" i="57"/>
  <c r="L282" i="50"/>
  <c r="Q283" i="55"/>
  <c r="AD286" i="55" s="1"/>
  <c r="AZ468" i="55"/>
  <c r="CI463" i="55"/>
  <c r="Q143" i="55"/>
  <c r="R143" i="55"/>
  <c r="CZ143" i="55" s="1"/>
  <c r="Y143" i="55" s="1"/>
  <c r="F373" i="55"/>
  <c r="T277" i="55"/>
  <c r="AS384" i="55"/>
  <c r="F444" i="55"/>
  <c r="C37" i="52" s="1"/>
  <c r="M37" i="52" s="1"/>
  <c r="F331" i="55"/>
  <c r="AP318" i="55"/>
  <c r="AP352" i="55"/>
  <c r="F238" i="55"/>
  <c r="G395" i="50" s="1"/>
  <c r="V209" i="55"/>
  <c r="DJ96" i="57"/>
  <c r="L299" i="50"/>
  <c r="L60" i="49"/>
  <c r="AW69" i="49" s="1"/>
  <c r="GM392" i="55" l="1"/>
  <c r="GP392" i="55" s="1"/>
  <c r="CP171" i="55"/>
  <c r="O171" i="55" s="1"/>
  <c r="AQ528" i="55"/>
  <c r="CP145" i="55"/>
  <c r="O145" i="55" s="1"/>
  <c r="AH388" i="55"/>
  <c r="CY143" i="55"/>
  <c r="X143" i="55" s="1"/>
  <c r="CP143" i="55"/>
  <c r="O143" i="55" s="1"/>
  <c r="K238" i="50"/>
  <c r="I238" i="50" s="1"/>
  <c r="GM394" i="55"/>
  <c r="GP394" i="55" s="1"/>
  <c r="L55" i="50"/>
  <c r="AO69" i="50" s="1"/>
  <c r="CP283" i="55"/>
  <c r="O283" i="55" s="1"/>
  <c r="AB286" i="55" s="1"/>
  <c r="L246" i="50"/>
  <c r="AO262" i="50" s="1"/>
  <c r="AD35" i="55"/>
  <c r="AD26" i="55" s="1"/>
  <c r="CP153" i="55"/>
  <c r="O153" i="55" s="1"/>
  <c r="L172" i="50"/>
  <c r="AO189" i="50" s="1"/>
  <c r="L180" i="50"/>
  <c r="AW189" i="50" s="1"/>
  <c r="BA125" i="50"/>
  <c r="AO125" i="50"/>
  <c r="L120" i="50"/>
  <c r="AO89" i="49"/>
  <c r="L214" i="49" s="1"/>
  <c r="K89" i="49"/>
  <c r="I89" i="49" s="1"/>
  <c r="L84" i="49"/>
  <c r="AN89" i="49"/>
  <c r="GM143" i="55"/>
  <c r="AO144" i="50"/>
  <c r="L139" i="50"/>
  <c r="K77" i="52"/>
  <c r="AN77" i="52"/>
  <c r="L73" i="52"/>
  <c r="AR77" i="52"/>
  <c r="L74" i="52" s="1"/>
  <c r="CY391" i="55"/>
  <c r="X391" i="55" s="1"/>
  <c r="AZ68" i="52" s="1"/>
  <c r="L66" i="52" s="1"/>
  <c r="CZ391" i="55"/>
  <c r="Y391" i="55" s="1"/>
  <c r="BA68" i="52" s="1"/>
  <c r="L67" i="52" s="1"/>
  <c r="K68" i="52" s="1"/>
  <c r="F522" i="55"/>
  <c r="W459" i="55"/>
  <c r="BA59" i="52"/>
  <c r="F482" i="55"/>
  <c r="R463" i="55"/>
  <c r="R498" i="55"/>
  <c r="CY149" i="55"/>
  <c r="X149" i="55" s="1"/>
  <c r="AZ189" i="50" s="1"/>
  <c r="L187" i="50" s="1"/>
  <c r="CZ149" i="55"/>
  <c r="Y149" i="55" s="1"/>
  <c r="BA189" i="50" s="1"/>
  <c r="L188" i="50" s="1"/>
  <c r="AP97" i="55"/>
  <c r="F254" i="55"/>
  <c r="C39" i="50" s="1"/>
  <c r="M39" i="50" s="1"/>
  <c r="AP528" i="55"/>
  <c r="V65" i="55"/>
  <c r="V26" i="55"/>
  <c r="F58" i="55"/>
  <c r="G131" i="49" s="1"/>
  <c r="F72" i="55"/>
  <c r="AX22" i="55"/>
  <c r="CZ167" i="55"/>
  <c r="Y167" i="55" s="1"/>
  <c r="BA288" i="50" s="1"/>
  <c r="L287" i="50" s="1"/>
  <c r="CY167" i="55"/>
  <c r="X167" i="55" s="1"/>
  <c r="AZ288" i="50" s="1"/>
  <c r="L286" i="50" s="1"/>
  <c r="F188" i="55"/>
  <c r="AZ140" i="55"/>
  <c r="AZ318" i="55"/>
  <c r="F333" i="55"/>
  <c r="CF35" i="55"/>
  <c r="CH35" i="55"/>
  <c r="P35" i="55"/>
  <c r="AC26" i="55"/>
  <c r="CE35" i="55"/>
  <c r="L55" i="52"/>
  <c r="AR59" i="52"/>
  <c r="AI140" i="55"/>
  <c r="V177" i="55"/>
  <c r="K265" i="50"/>
  <c r="I265" i="50" s="1"/>
  <c r="AW265" i="50"/>
  <c r="AN265" i="50"/>
  <c r="BD528" i="55"/>
  <c r="F90" i="55"/>
  <c r="BD22" i="55"/>
  <c r="Q397" i="55"/>
  <c r="AD388" i="55"/>
  <c r="AR316" i="50"/>
  <c r="L162" i="50"/>
  <c r="F330" i="55"/>
  <c r="AY318" i="55"/>
  <c r="CY393" i="55"/>
  <c r="X393" i="55" s="1"/>
  <c r="AZ86" i="52" s="1"/>
  <c r="L84" i="52" s="1"/>
  <c r="K86" i="52" s="1"/>
  <c r="CZ393" i="55"/>
  <c r="Y393" i="55" s="1"/>
  <c r="BA86" i="52" s="1"/>
  <c r="L85" i="52" s="1"/>
  <c r="K319" i="50"/>
  <c r="I319" i="50" s="1"/>
  <c r="AW319" i="50"/>
  <c r="AN319" i="50"/>
  <c r="F87" i="55"/>
  <c r="U22" i="55"/>
  <c r="AF286" i="55"/>
  <c r="CZ283" i="55"/>
  <c r="Y283" i="55" s="1"/>
  <c r="CY283" i="55"/>
  <c r="X283" i="55" s="1"/>
  <c r="F515" i="55"/>
  <c r="C37" i="53" s="1"/>
  <c r="M37" i="53" s="1"/>
  <c r="AS459" i="55"/>
  <c r="AY209" i="55"/>
  <c r="F223" i="55"/>
  <c r="GM105" i="55"/>
  <c r="GN105" i="55" s="1"/>
  <c r="F538" i="55"/>
  <c r="AQ18" i="55"/>
  <c r="K95" i="52"/>
  <c r="AN95" i="52"/>
  <c r="L91" i="52"/>
  <c r="AR95" i="52"/>
  <c r="L92" i="52" s="1"/>
  <c r="AT288" i="50"/>
  <c r="L480" i="50" s="1"/>
  <c r="L273" i="50"/>
  <c r="AO288" i="50" s="1"/>
  <c r="AC388" i="55"/>
  <c r="CE397" i="55"/>
  <c r="P397" i="55"/>
  <c r="CF397" i="55"/>
  <c r="CH397" i="55"/>
  <c r="F359" i="55"/>
  <c r="AX277" i="55"/>
  <c r="AF108" i="55"/>
  <c r="CY104" i="55"/>
  <c r="X104" i="55" s="1"/>
  <c r="CZ104" i="55"/>
  <c r="Y104" i="55" s="1"/>
  <c r="F327" i="55"/>
  <c r="AV318" i="55"/>
  <c r="BA58" i="53"/>
  <c r="L80" i="51"/>
  <c r="L78" i="51" s="1"/>
  <c r="L223" i="51"/>
  <c r="L221" i="51" s="1"/>
  <c r="L172" i="51"/>
  <c r="L170" i="51" s="1"/>
  <c r="L223" i="49"/>
  <c r="L160" i="49"/>
  <c r="L104" i="49"/>
  <c r="K35" i="49"/>
  <c r="L66" i="49"/>
  <c r="L211" i="49"/>
  <c r="L172" i="49"/>
  <c r="L116" i="49"/>
  <c r="CP104" i="55"/>
  <c r="O104" i="55" s="1"/>
  <c r="G239" i="52"/>
  <c r="K38" i="52"/>
  <c r="L304" i="50"/>
  <c r="AW316" i="50" s="1"/>
  <c r="AE101" i="55"/>
  <c r="R108" i="55"/>
  <c r="L279" i="50"/>
  <c r="AW288" i="50" s="1"/>
  <c r="F255" i="55"/>
  <c r="AQ97" i="55"/>
  <c r="L217" i="51"/>
  <c r="L74" i="51"/>
  <c r="L166" i="51"/>
  <c r="F226" i="55"/>
  <c r="AZ209" i="55"/>
  <c r="L206" i="50"/>
  <c r="AW216" i="50" s="1"/>
  <c r="F197" i="55"/>
  <c r="BA140" i="55"/>
  <c r="CP28" i="55"/>
  <c r="O28" i="55" s="1"/>
  <c r="CZ145" i="55"/>
  <c r="Y145" i="55" s="1"/>
  <c r="BA144" i="50" s="1"/>
  <c r="L143" i="50" s="1"/>
  <c r="K144" i="50" s="1"/>
  <c r="I144" i="50" s="1"/>
  <c r="AL35" i="55"/>
  <c r="BA69" i="49"/>
  <c r="R427" i="55"/>
  <c r="F411" i="55"/>
  <c r="R388" i="55"/>
  <c r="L63" i="53"/>
  <c r="AR67" i="53"/>
  <c r="L64" i="53" s="1"/>
  <c r="F369" i="55"/>
  <c r="C37" i="51" s="1"/>
  <c r="M37" i="51" s="1"/>
  <c r="D24" i="2" s="1"/>
  <c r="AS277" i="55"/>
  <c r="AZ245" i="55"/>
  <c r="F119" i="55"/>
  <c r="AZ101" i="55"/>
  <c r="F309" i="55"/>
  <c r="G98" i="51" s="1"/>
  <c r="V352" i="55"/>
  <c r="V281" i="55"/>
  <c r="L407" i="50"/>
  <c r="L78" i="50"/>
  <c r="AR69" i="50"/>
  <c r="L60" i="50"/>
  <c r="AW69" i="50" s="1"/>
  <c r="F85" i="55"/>
  <c r="BA22" i="55"/>
  <c r="Q498" i="55"/>
  <c r="F480" i="55"/>
  <c r="Q463" i="55"/>
  <c r="AZ498" i="55"/>
  <c r="F479" i="55"/>
  <c r="AZ463" i="55"/>
  <c r="F328" i="55"/>
  <c r="AW318" i="55"/>
  <c r="CZ466" i="55"/>
  <c r="Y466" i="55" s="1"/>
  <c r="BA67" i="53" s="1"/>
  <c r="L66" i="53" s="1"/>
  <c r="CY466" i="55"/>
  <c r="X466" i="55" s="1"/>
  <c r="AZ67" i="53" s="1"/>
  <c r="L65" i="53" s="1"/>
  <c r="GM30" i="55"/>
  <c r="GO30" i="55" s="1"/>
  <c r="AE177" i="55"/>
  <c r="Q286" i="55"/>
  <c r="AD281" i="55"/>
  <c r="L100" i="52"/>
  <c r="AR104" i="52"/>
  <c r="L101" i="52" s="1"/>
  <c r="AN238" i="50"/>
  <c r="CP393" i="55"/>
  <c r="O393" i="55" s="1"/>
  <c r="GM393" i="55" s="1"/>
  <c r="GP393" i="55" s="1"/>
  <c r="GM465" i="55"/>
  <c r="GM147" i="55"/>
  <c r="GO147" i="55" s="1"/>
  <c r="CZ171" i="55"/>
  <c r="Y171" i="55" s="1"/>
  <c r="BA316" i="50" s="1"/>
  <c r="L315" i="50" s="1"/>
  <c r="CY171" i="55"/>
  <c r="X171" i="55" s="1"/>
  <c r="AZ316" i="50" s="1"/>
  <c r="L314" i="50" s="1"/>
  <c r="AN167" i="50"/>
  <c r="F221" i="55"/>
  <c r="AW209" i="55"/>
  <c r="F243" i="55"/>
  <c r="AR209" i="55"/>
  <c r="L170" i="53"/>
  <c r="L71" i="53"/>
  <c r="L69" i="53" s="1"/>
  <c r="L55" i="53"/>
  <c r="L158" i="53"/>
  <c r="L156" i="53" s="1"/>
  <c r="K35" i="53"/>
  <c r="L190" i="53"/>
  <c r="L178" i="53"/>
  <c r="L176" i="53" s="1"/>
  <c r="L83" i="53"/>
  <c r="CP466" i="55"/>
  <c r="O466" i="55" s="1"/>
  <c r="AB468" i="55" s="1"/>
  <c r="F532" i="55"/>
  <c r="AO18" i="55"/>
  <c r="F350" i="55"/>
  <c r="AR318" i="55"/>
  <c r="F520" i="55"/>
  <c r="U459" i="55"/>
  <c r="L297" i="50"/>
  <c r="AO316" i="50" s="1"/>
  <c r="AT316" i="50"/>
  <c r="AR216" i="50"/>
  <c r="GM390" i="55"/>
  <c r="CP167" i="55"/>
  <c r="O167" i="55" s="1"/>
  <c r="T22" i="55"/>
  <c r="F86" i="55"/>
  <c r="F519" i="55"/>
  <c r="T459" i="55"/>
  <c r="F217" i="55"/>
  <c r="O209" i="55"/>
  <c r="AZ58" i="53"/>
  <c r="CP163" i="55"/>
  <c r="O163" i="55" s="1"/>
  <c r="F475" i="55"/>
  <c r="AX498" i="55"/>
  <c r="AX463" i="55"/>
  <c r="AR262" i="50"/>
  <c r="L259" i="50" s="1"/>
  <c r="CH108" i="55"/>
  <c r="CF108" i="55"/>
  <c r="CE108" i="55"/>
  <c r="AC101" i="55"/>
  <c r="P108" i="55"/>
  <c r="BA245" i="55"/>
  <c r="BA528" i="55" s="1"/>
  <c r="F128" i="55"/>
  <c r="BA101" i="55"/>
  <c r="G202" i="53"/>
  <c r="K38" i="53"/>
  <c r="L141" i="50"/>
  <c r="AX384" i="55"/>
  <c r="F434" i="55"/>
  <c r="L168" i="51"/>
  <c r="L76" i="51"/>
  <c r="L219" i="51"/>
  <c r="K36" i="51"/>
  <c r="F199" i="55"/>
  <c r="G354" i="50" s="1"/>
  <c r="U140" i="55"/>
  <c r="S35" i="55"/>
  <c r="AF26" i="55"/>
  <c r="T245" i="55"/>
  <c r="F129" i="55"/>
  <c r="T101" i="55"/>
  <c r="F76" i="55"/>
  <c r="AZ22" i="55"/>
  <c r="L216" i="49"/>
  <c r="K36" i="49"/>
  <c r="L165" i="49"/>
  <c r="L109" i="49"/>
  <c r="R35" i="55"/>
  <c r="AE26" i="55"/>
  <c r="AT216" i="50"/>
  <c r="L198" i="50"/>
  <c r="AO216" i="50" s="1"/>
  <c r="F324" i="55"/>
  <c r="O318" i="55"/>
  <c r="K167" i="50"/>
  <c r="I167" i="50" s="1"/>
  <c r="L82" i="52"/>
  <c r="AR86" i="52"/>
  <c r="L83" i="52" s="1"/>
  <c r="L62" i="51"/>
  <c r="AR67" i="51"/>
  <c r="F363" i="55"/>
  <c r="AZ277" i="55"/>
  <c r="U352" i="55"/>
  <c r="F308" i="55"/>
  <c r="G97" i="51" s="1"/>
  <c r="U281" i="55"/>
  <c r="AX245" i="55"/>
  <c r="AX528" i="55" s="1"/>
  <c r="F115" i="55"/>
  <c r="AX101" i="55"/>
  <c r="F445" i="55"/>
  <c r="C38" i="52" s="1"/>
  <c r="M38" i="52" s="1"/>
  <c r="AT384" i="55"/>
  <c r="L122" i="50"/>
  <c r="R286" i="55"/>
  <c r="AE281" i="55"/>
  <c r="U388" i="55"/>
  <c r="U427" i="55"/>
  <c r="F419" i="55"/>
  <c r="G134" i="52" s="1"/>
  <c r="AZ125" i="50"/>
  <c r="CP149" i="55"/>
  <c r="O149" i="55" s="1"/>
  <c r="L233" i="50"/>
  <c r="L163" i="49"/>
  <c r="AD101" i="55"/>
  <c r="Q108" i="55"/>
  <c r="AI101" i="55"/>
  <c r="V108" i="55"/>
  <c r="AF397" i="55"/>
  <c r="F89" i="55"/>
  <c r="W22" i="55"/>
  <c r="E19" i="56"/>
  <c r="F361" i="55"/>
  <c r="C39" i="51" s="1"/>
  <c r="M39" i="51" s="1"/>
  <c r="F24" i="2" s="1"/>
  <c r="AP277" i="55"/>
  <c r="AD177" i="55"/>
  <c r="CY395" i="55"/>
  <c r="X395" i="55" s="1"/>
  <c r="AZ104" i="52" s="1"/>
  <c r="L102" i="52" s="1"/>
  <c r="CZ395" i="55"/>
  <c r="Y395" i="55" s="1"/>
  <c r="BA104" i="52" s="1"/>
  <c r="L103" i="52" s="1"/>
  <c r="Q35" i="55"/>
  <c r="L64" i="52"/>
  <c r="AR68" i="52"/>
  <c r="L65" i="52" s="1"/>
  <c r="CH468" i="55"/>
  <c r="CF468" i="55"/>
  <c r="CE468" i="55"/>
  <c r="AC463" i="55"/>
  <c r="P468" i="55"/>
  <c r="AZ59" i="52"/>
  <c r="L164" i="50"/>
  <c r="F220" i="55"/>
  <c r="AV209" i="55"/>
  <c r="F451" i="55"/>
  <c r="W384" i="55"/>
  <c r="AR189" i="50"/>
  <c r="L186" i="50" s="1"/>
  <c r="AZ384" i="55"/>
  <c r="F438" i="55"/>
  <c r="W245" i="55"/>
  <c r="W528" i="55" s="1"/>
  <c r="F132" i="55"/>
  <c r="W101" i="55"/>
  <c r="L409" i="50"/>
  <c r="L80" i="50"/>
  <c r="CP391" i="55"/>
  <c r="O391" i="55" s="1"/>
  <c r="CZ153" i="55"/>
  <c r="Y153" i="55" s="1"/>
  <c r="BA216" i="50" s="1"/>
  <c r="L215" i="50" s="1"/>
  <c r="CY153" i="55"/>
  <c r="X153" i="55" s="1"/>
  <c r="AZ216" i="50" s="1"/>
  <c r="L214" i="50" s="1"/>
  <c r="AF468" i="55"/>
  <c r="L113" i="49"/>
  <c r="L111" i="49" s="1"/>
  <c r="L169" i="49"/>
  <c r="L167" i="49" s="1"/>
  <c r="L220" i="49"/>
  <c r="L218" i="49" s="1"/>
  <c r="AC177" i="55"/>
  <c r="F544" i="55"/>
  <c r="BC18" i="55"/>
  <c r="L64" i="49"/>
  <c r="AR288" i="50"/>
  <c r="CZ163" i="55"/>
  <c r="Y163" i="55" s="1"/>
  <c r="BA262" i="50" s="1"/>
  <c r="L261" i="50" s="1"/>
  <c r="CY163" i="55"/>
  <c r="X163" i="55" s="1"/>
  <c r="AZ262" i="50" s="1"/>
  <c r="L260" i="50" s="1"/>
  <c r="CF286" i="55"/>
  <c r="CE286" i="55"/>
  <c r="CH286" i="55"/>
  <c r="P286" i="55"/>
  <c r="AC281" i="55"/>
  <c r="U245" i="55"/>
  <c r="F130" i="55"/>
  <c r="G101" i="50" s="1"/>
  <c r="U101" i="55"/>
  <c r="AS22" i="55"/>
  <c r="F82" i="55"/>
  <c r="C37" i="49" s="1"/>
  <c r="M37" i="49" s="1"/>
  <c r="F201" i="55"/>
  <c r="W140" i="55"/>
  <c r="GM159" i="55"/>
  <c r="GO159" i="55" s="1"/>
  <c r="AQ459" i="55"/>
  <c r="F508" i="55"/>
  <c r="H16" i="56"/>
  <c r="AF177" i="55"/>
  <c r="AK35" i="55"/>
  <c r="AZ69" i="49"/>
  <c r="F198" i="55"/>
  <c r="T140" i="55"/>
  <c r="AN86" i="52" l="1"/>
  <c r="AZ528" i="55"/>
  <c r="AK397" i="55"/>
  <c r="AN68" i="52"/>
  <c r="AK468" i="55"/>
  <c r="K104" i="52"/>
  <c r="L257" i="50"/>
  <c r="GM167" i="55"/>
  <c r="GO167" i="55" s="1"/>
  <c r="L337" i="50"/>
  <c r="L335" i="50" s="1"/>
  <c r="AN216" i="50"/>
  <c r="L333" i="50"/>
  <c r="AN262" i="50"/>
  <c r="AB397" i="55"/>
  <c r="AB388" i="55" s="1"/>
  <c r="GM283" i="55"/>
  <c r="GO283" i="55" s="1"/>
  <c r="CC286" i="55" s="1"/>
  <c r="L184" i="50"/>
  <c r="L285" i="50"/>
  <c r="L478" i="50"/>
  <c r="L476" i="50" s="1"/>
  <c r="L65" i="50"/>
  <c r="K262" i="50"/>
  <c r="I262" i="50" s="1"/>
  <c r="AN104" i="52"/>
  <c r="L429" i="50"/>
  <c r="K67" i="53"/>
  <c r="BW67" i="53" s="1"/>
  <c r="BX67" i="53" s="1"/>
  <c r="L433" i="50"/>
  <c r="L431" i="50" s="1"/>
  <c r="L72" i="51"/>
  <c r="L212" i="49"/>
  <c r="L161" i="49"/>
  <c r="AN189" i="50"/>
  <c r="BW104" i="52"/>
  <c r="BX104" i="52" s="1"/>
  <c r="BT104" i="52"/>
  <c r="I104" i="52"/>
  <c r="BW68" i="52"/>
  <c r="BX68" i="52" s="1"/>
  <c r="BT68" i="52"/>
  <c r="I68" i="52"/>
  <c r="F552" i="55"/>
  <c r="W18" i="55"/>
  <c r="F539" i="55"/>
  <c r="AZ18" i="55"/>
  <c r="O397" i="55"/>
  <c r="F548" i="55"/>
  <c r="BA18" i="55"/>
  <c r="AK463" i="55"/>
  <c r="X468" i="55"/>
  <c r="S108" i="55"/>
  <c r="AF101" i="55"/>
  <c r="CF388" i="55"/>
  <c r="AW397" i="55"/>
  <c r="E20" i="56"/>
  <c r="L311" i="50"/>
  <c r="Q388" i="55"/>
  <c r="F409" i="55"/>
  <c r="Q427" i="55"/>
  <c r="CH26" i="55"/>
  <c r="AY35" i="55"/>
  <c r="F535" i="55"/>
  <c r="AX18" i="55"/>
  <c r="F537" i="55"/>
  <c r="AP18" i="55"/>
  <c r="L229" i="52"/>
  <c r="L122" i="52"/>
  <c r="L209" i="52"/>
  <c r="L58" i="52"/>
  <c r="AN144" i="50"/>
  <c r="AB177" i="55"/>
  <c r="L427" i="50"/>
  <c r="L425" i="50" s="1"/>
  <c r="L331" i="50"/>
  <c r="L329" i="50" s="1"/>
  <c r="F267" i="55"/>
  <c r="U97" i="55"/>
  <c r="CE281" i="55"/>
  <c r="AV286" i="55"/>
  <c r="K288" i="50"/>
  <c r="I288" i="50" s="1"/>
  <c r="K36" i="50"/>
  <c r="K189" i="50"/>
  <c r="I189" i="50" s="1"/>
  <c r="P498" i="55"/>
  <c r="F471" i="55"/>
  <c r="P463" i="55"/>
  <c r="AY468" i="55"/>
  <c r="CH463" i="55"/>
  <c r="F120" i="55"/>
  <c r="Q101" i="55"/>
  <c r="L107" i="49"/>
  <c r="L105" i="49" s="1"/>
  <c r="L102" i="49" s="1"/>
  <c r="AK177" i="55"/>
  <c r="U277" i="55"/>
  <c r="F374" i="55"/>
  <c r="L340" i="50"/>
  <c r="F111" i="55"/>
  <c r="P101" i="55"/>
  <c r="AY108" i="55"/>
  <c r="CH101" i="55"/>
  <c r="GP390" i="55"/>
  <c r="L211" i="50"/>
  <c r="GM466" i="55"/>
  <c r="GP466" i="55" s="1"/>
  <c r="GM395" i="55"/>
  <c r="GP395" i="55" s="1"/>
  <c r="E18" i="56"/>
  <c r="AN67" i="53"/>
  <c r="F441" i="55"/>
  <c r="R384" i="55"/>
  <c r="GM28" i="55"/>
  <c r="AB35" i="55"/>
  <c r="L215" i="51"/>
  <c r="R101" i="55"/>
  <c r="F122" i="55"/>
  <c r="L209" i="49"/>
  <c r="L158" i="49"/>
  <c r="P427" i="55"/>
  <c r="F400" i="55"/>
  <c r="P388" i="55"/>
  <c r="BX95" i="52"/>
  <c r="BW95" i="52"/>
  <c r="BT95" i="52"/>
  <c r="I95" i="52"/>
  <c r="AK286" i="55"/>
  <c r="AZ67" i="51"/>
  <c r="G234" i="49"/>
  <c r="K37" i="49"/>
  <c r="AN316" i="50"/>
  <c r="L207" i="52"/>
  <c r="L108" i="52"/>
  <c r="L106" i="52" s="1"/>
  <c r="L56" i="52"/>
  <c r="K35" i="52"/>
  <c r="L195" i="52"/>
  <c r="L193" i="52" s="1"/>
  <c r="L227" i="52"/>
  <c r="L215" i="52"/>
  <c r="L213" i="52" s="1"/>
  <c r="L120" i="52"/>
  <c r="AV35" i="55"/>
  <c r="CE26" i="55"/>
  <c r="AW35" i="55"/>
  <c r="CF26" i="55"/>
  <c r="AB281" i="55"/>
  <c r="O286" i="55"/>
  <c r="G17" i="56"/>
  <c r="F512" i="55"/>
  <c r="R459" i="55"/>
  <c r="AL397" i="55"/>
  <c r="L124" i="50"/>
  <c r="L342" i="50"/>
  <c r="L438" i="50"/>
  <c r="CE177" i="55"/>
  <c r="P177" i="55"/>
  <c r="P245" i="55" s="1"/>
  <c r="CF177" i="55"/>
  <c r="AC140" i="55"/>
  <c r="CH177" i="55"/>
  <c r="AF463" i="55"/>
  <c r="S468" i="55"/>
  <c r="CF463" i="55"/>
  <c r="AW468" i="55"/>
  <c r="L341" i="50"/>
  <c r="L123" i="50"/>
  <c r="L437" i="50"/>
  <c r="L175" i="51"/>
  <c r="L83" i="51"/>
  <c r="L64" i="51"/>
  <c r="K35" i="51"/>
  <c r="L226" i="51"/>
  <c r="L163" i="51"/>
  <c r="L71" i="51"/>
  <c r="L214" i="51"/>
  <c r="F266" i="55"/>
  <c r="T97" i="55"/>
  <c r="L328" i="50"/>
  <c r="CF101" i="55"/>
  <c r="AW108" i="55"/>
  <c r="GM163" i="55"/>
  <c r="GO163" i="55" s="1"/>
  <c r="K216" i="50"/>
  <c r="I216" i="50" s="1"/>
  <c r="G201" i="53"/>
  <c r="K37" i="53"/>
  <c r="GP465" i="55"/>
  <c r="L76" i="50"/>
  <c r="GM153" i="55"/>
  <c r="GO153" i="55" s="1"/>
  <c r="L68" i="49"/>
  <c r="L174" i="49"/>
  <c r="L118" i="49"/>
  <c r="L225" i="49"/>
  <c r="GM104" i="55"/>
  <c r="AB108" i="55"/>
  <c r="L192" i="53"/>
  <c r="L85" i="53"/>
  <c r="L172" i="53"/>
  <c r="L57" i="53"/>
  <c r="AL108" i="55"/>
  <c r="BA69" i="50"/>
  <c r="AV397" i="55"/>
  <c r="CE388" i="55"/>
  <c r="AL286" i="55"/>
  <c r="BA67" i="51"/>
  <c r="U528" i="55"/>
  <c r="L313" i="50"/>
  <c r="GM145" i="55"/>
  <c r="GO145" i="55" s="1"/>
  <c r="BX77" i="52"/>
  <c r="BW77" i="52"/>
  <c r="BT77" i="52"/>
  <c r="I77" i="52"/>
  <c r="AL177" i="55"/>
  <c r="S177" i="55"/>
  <c r="AF140" i="55"/>
  <c r="E16" i="56"/>
  <c r="AY286" i="55"/>
  <c r="CH281" i="55"/>
  <c r="AK388" i="55"/>
  <c r="X397" i="55"/>
  <c r="G18" i="56"/>
  <c r="F265" i="55"/>
  <c r="H17" i="56" s="1"/>
  <c r="BA97" i="55"/>
  <c r="AE140" i="55"/>
  <c r="R177" i="55"/>
  <c r="F509" i="55"/>
  <c r="AZ459" i="55"/>
  <c r="L67" i="49"/>
  <c r="L224" i="49"/>
  <c r="L117" i="49"/>
  <c r="L173" i="49"/>
  <c r="CF281" i="55"/>
  <c r="AW286" i="55"/>
  <c r="L283" i="50"/>
  <c r="F269" i="55"/>
  <c r="W97" i="55"/>
  <c r="AD140" i="55"/>
  <c r="Q177" i="55"/>
  <c r="S397" i="55"/>
  <c r="AF388" i="55"/>
  <c r="R352" i="55"/>
  <c r="F300" i="55"/>
  <c r="R281" i="55"/>
  <c r="F252" i="55"/>
  <c r="AX97" i="55"/>
  <c r="F49" i="55"/>
  <c r="R65" i="55"/>
  <c r="R26" i="55"/>
  <c r="S65" i="55"/>
  <c r="S26" i="55"/>
  <c r="F50" i="55"/>
  <c r="L424" i="50"/>
  <c r="X35" i="55"/>
  <c r="AK26" i="55"/>
  <c r="F289" i="55"/>
  <c r="P281" i="55"/>
  <c r="P352" i="55"/>
  <c r="AN288" i="50"/>
  <c r="GM391" i="55"/>
  <c r="GP391" i="55" s="1"/>
  <c r="L228" i="52"/>
  <c r="L57" i="52"/>
  <c r="L121" i="52"/>
  <c r="L208" i="52"/>
  <c r="AV468" i="55"/>
  <c r="CE463" i="55"/>
  <c r="F47" i="55"/>
  <c r="Q65" i="55"/>
  <c r="Q26" i="55"/>
  <c r="V245" i="55"/>
  <c r="V528" i="55" s="1"/>
  <c r="F131" i="55"/>
  <c r="G102" i="50" s="1"/>
  <c r="V101" i="55"/>
  <c r="GM149" i="55"/>
  <c r="GO149" i="55" s="1"/>
  <c r="F449" i="55"/>
  <c r="U384" i="55"/>
  <c r="F19" i="56"/>
  <c r="BW86" i="52"/>
  <c r="BX86" i="52" s="1"/>
  <c r="BT86" i="52"/>
  <c r="I86" i="52"/>
  <c r="L436" i="50"/>
  <c r="CE101" i="55"/>
  <c r="AV108" i="55"/>
  <c r="F505" i="55"/>
  <c r="AX459" i="55"/>
  <c r="L191" i="53"/>
  <c r="L56" i="53"/>
  <c r="L84" i="53"/>
  <c r="L171" i="53"/>
  <c r="L154" i="53" s="1"/>
  <c r="T528" i="55"/>
  <c r="L213" i="50"/>
  <c r="AB463" i="55"/>
  <c r="O468" i="55"/>
  <c r="Q352" i="55"/>
  <c r="F298" i="55"/>
  <c r="Q281" i="55"/>
  <c r="F510" i="55"/>
  <c r="Q459" i="55"/>
  <c r="L484" i="50"/>
  <c r="L482" i="50" s="1"/>
  <c r="L413" i="50"/>
  <c r="L411" i="50" s="1"/>
  <c r="L84" i="50"/>
  <c r="L82" i="50" s="1"/>
  <c r="L87" i="50"/>
  <c r="L487" i="50"/>
  <c r="L475" i="50"/>
  <c r="L416" i="50"/>
  <c r="L404" i="50"/>
  <c r="L75" i="50"/>
  <c r="L66" i="50"/>
  <c r="K35" i="50"/>
  <c r="L405" i="50"/>
  <c r="F375" i="55"/>
  <c r="V277" i="55"/>
  <c r="F256" i="55"/>
  <c r="AZ97" i="55"/>
  <c r="Y35" i="55"/>
  <c r="AL26" i="55"/>
  <c r="L164" i="51"/>
  <c r="AL468" i="55"/>
  <c r="AK108" i="55"/>
  <c r="AZ69" i="50"/>
  <c r="AY397" i="55"/>
  <c r="CH388" i="55"/>
  <c r="AF281" i="55"/>
  <c r="S286" i="55"/>
  <c r="K316" i="50"/>
  <c r="I316" i="50" s="1"/>
  <c r="F553" i="55"/>
  <c r="BD18" i="55"/>
  <c r="F200" i="55"/>
  <c r="G355" i="50" s="1"/>
  <c r="V140" i="55"/>
  <c r="F38" i="55"/>
  <c r="P65" i="55"/>
  <c r="P26" i="55"/>
  <c r="F88" i="55"/>
  <c r="V22" i="55"/>
  <c r="GO143" i="55"/>
  <c r="GM171" i="55"/>
  <c r="GO171" i="55" s="1"/>
  <c r="CA286" i="55" l="1"/>
  <c r="I67" i="53"/>
  <c r="L212" i="51"/>
  <c r="BT67" i="53"/>
  <c r="L473" i="50"/>
  <c r="CA397" i="55"/>
  <c r="CC177" i="55"/>
  <c r="CA468" i="55"/>
  <c r="CA463" i="55" s="1"/>
  <c r="L69" i="51"/>
  <c r="L326" i="50"/>
  <c r="L350" i="50" s="1"/>
  <c r="L93" i="53"/>
  <c r="CD468" i="55"/>
  <c r="CD463" i="55" s="1"/>
  <c r="L126" i="49"/>
  <c r="L130" i="52"/>
  <c r="F248" i="55"/>
  <c r="P97" i="55"/>
  <c r="F268" i="55"/>
  <c r="V97" i="55"/>
  <c r="F61" i="55"/>
  <c r="X26" i="55"/>
  <c r="X65" i="55"/>
  <c r="F80" i="55"/>
  <c r="S22" i="55"/>
  <c r="F189" i="55"/>
  <c r="Q140" i="55"/>
  <c r="X427" i="55"/>
  <c r="F423" i="55"/>
  <c r="X388" i="55"/>
  <c r="O352" i="55"/>
  <c r="F288" i="55"/>
  <c r="O281" i="55"/>
  <c r="AR397" i="55"/>
  <c r="CA388" i="55"/>
  <c r="AT286" i="55"/>
  <c r="CC281" i="55"/>
  <c r="CA177" i="55"/>
  <c r="L488" i="50"/>
  <c r="L67" i="50"/>
  <c r="L417" i="50"/>
  <c r="L88" i="50"/>
  <c r="AV498" i="55"/>
  <c r="F473" i="55"/>
  <c r="AV463" i="55"/>
  <c r="L422" i="50"/>
  <c r="L420" i="50" s="1"/>
  <c r="AW352" i="55"/>
  <c r="F292" i="55"/>
  <c r="AW281" i="55"/>
  <c r="R140" i="55"/>
  <c r="F191" i="55"/>
  <c r="Y286" i="55"/>
  <c r="AL281" i="55"/>
  <c r="AL101" i="55"/>
  <c r="Y108" i="55"/>
  <c r="L148" i="53"/>
  <c r="AN125" i="50"/>
  <c r="K125" i="50"/>
  <c r="I125" i="50" s="1"/>
  <c r="F483" i="55"/>
  <c r="S498" i="55"/>
  <c r="S463" i="55"/>
  <c r="CF140" i="55"/>
  <c r="AW177" i="55"/>
  <c r="F40" i="55"/>
  <c r="AV65" i="55"/>
  <c r="AV26" i="55"/>
  <c r="L191" i="52"/>
  <c r="L185" i="52"/>
  <c r="L65" i="51"/>
  <c r="L176" i="51"/>
  <c r="L84" i="51"/>
  <c r="L227" i="51"/>
  <c r="P384" i="55"/>
  <c r="F430" i="55"/>
  <c r="R245" i="55"/>
  <c r="CA35" i="55"/>
  <c r="GO28" i="55"/>
  <c r="CC35" i="55" s="1"/>
  <c r="X177" i="55"/>
  <c r="AK140" i="55"/>
  <c r="O177" i="55"/>
  <c r="AB140" i="55"/>
  <c r="AY65" i="55"/>
  <c r="F43" i="55"/>
  <c r="AY26" i="55"/>
  <c r="AW388" i="55"/>
  <c r="AW427" i="55"/>
  <c r="F403" i="55"/>
  <c r="O498" i="55"/>
  <c r="F470" i="55"/>
  <c r="O463" i="55"/>
  <c r="G238" i="52"/>
  <c r="K37" i="52"/>
  <c r="F355" i="55"/>
  <c r="P277" i="55"/>
  <c r="R277" i="55"/>
  <c r="F366" i="55"/>
  <c r="L228" i="51"/>
  <c r="L66" i="51"/>
  <c r="L85" i="51"/>
  <c r="L177" i="51"/>
  <c r="L418" i="50"/>
  <c r="L89" i="50"/>
  <c r="L68" i="50"/>
  <c r="L489" i="50"/>
  <c r="S352" i="55"/>
  <c r="F301" i="55"/>
  <c r="S281" i="55"/>
  <c r="P528" i="55"/>
  <c r="F68" i="55"/>
  <c r="P22" i="55"/>
  <c r="X108" i="55"/>
  <c r="AK101" i="55"/>
  <c r="Y65" i="55"/>
  <c r="F62" i="55"/>
  <c r="Y26" i="55"/>
  <c r="K38" i="51"/>
  <c r="G238" i="51"/>
  <c r="L73" i="50"/>
  <c r="L97" i="50" s="1"/>
  <c r="K58" i="53"/>
  <c r="AN58" i="53"/>
  <c r="F113" i="55"/>
  <c r="AV101" i="55"/>
  <c r="F77" i="55"/>
  <c r="Q22" i="55"/>
  <c r="R528" i="55"/>
  <c r="F79" i="55"/>
  <c r="R22" i="55"/>
  <c r="F412" i="55"/>
  <c r="S388" i="55"/>
  <c r="S427" i="55"/>
  <c r="AN69" i="49"/>
  <c r="K69" i="49"/>
  <c r="I69" i="49" s="1"/>
  <c r="O108" i="55"/>
  <c r="AB101" i="55"/>
  <c r="L161" i="51"/>
  <c r="F180" i="55"/>
  <c r="P140" i="55"/>
  <c r="X286" i="55"/>
  <c r="AK281" i="55"/>
  <c r="L156" i="49"/>
  <c r="L207" i="49" s="1"/>
  <c r="F116" i="55"/>
  <c r="AY101" i="55"/>
  <c r="G498" i="50"/>
  <c r="K37" i="50"/>
  <c r="X498" i="55"/>
  <c r="F494" i="55"/>
  <c r="X463" i="55"/>
  <c r="O388" i="55"/>
  <c r="F399" i="55"/>
  <c r="O427" i="55"/>
  <c r="CC140" i="55"/>
  <c r="AT177" i="55"/>
  <c r="F551" i="55"/>
  <c r="V18" i="55"/>
  <c r="AY427" i="55"/>
  <c r="AY388" i="55"/>
  <c r="F405" i="55"/>
  <c r="AN59" i="52"/>
  <c r="K59" i="52"/>
  <c r="AL140" i="55"/>
  <c r="Y177" i="55"/>
  <c r="O35" i="55"/>
  <c r="AB26" i="55"/>
  <c r="Q245" i="55"/>
  <c r="F476" i="55"/>
  <c r="AY498" i="55"/>
  <c r="AY463" i="55"/>
  <c r="S245" i="55"/>
  <c r="S101" i="55"/>
  <c r="F123" i="55"/>
  <c r="G235" i="49"/>
  <c r="K38" i="49"/>
  <c r="Y468" i="55"/>
  <c r="AL463" i="55"/>
  <c r="L402" i="50"/>
  <c r="F364" i="55"/>
  <c r="Q277" i="55"/>
  <c r="F549" i="55"/>
  <c r="T18" i="55"/>
  <c r="AY281" i="55"/>
  <c r="F294" i="55"/>
  <c r="AY352" i="55"/>
  <c r="F192" i="55"/>
  <c r="S140" i="55"/>
  <c r="F550" i="55"/>
  <c r="U18" i="55"/>
  <c r="F402" i="55"/>
  <c r="AV388" i="55"/>
  <c r="AV427" i="55"/>
  <c r="GN104" i="55"/>
  <c r="CB108" i="55" s="1"/>
  <c r="CA108" i="55"/>
  <c r="AW245" i="55"/>
  <c r="F114" i="55"/>
  <c r="AW101" i="55"/>
  <c r="F474" i="55"/>
  <c r="AW463" i="55"/>
  <c r="AW498" i="55"/>
  <c r="AY177" i="55"/>
  <c r="CH140" i="55"/>
  <c r="AV177" i="55"/>
  <c r="CE140" i="55"/>
  <c r="AL388" i="55"/>
  <c r="Y397" i="55"/>
  <c r="F41" i="55"/>
  <c r="AW65" i="55"/>
  <c r="AW26" i="55"/>
  <c r="CD397" i="55"/>
  <c r="G237" i="51"/>
  <c r="K37" i="51"/>
  <c r="F501" i="55"/>
  <c r="P459" i="55"/>
  <c r="AV352" i="55"/>
  <c r="AV281" i="55"/>
  <c r="F291" i="55"/>
  <c r="CA281" i="55"/>
  <c r="AR286" i="55"/>
  <c r="F439" i="55"/>
  <c r="Q384" i="55"/>
  <c r="J16" i="56" l="1"/>
  <c r="AR468" i="55"/>
  <c r="AU468" i="55"/>
  <c r="L400" i="50"/>
  <c r="L471" i="50" s="1"/>
  <c r="L93" i="51"/>
  <c r="F357" i="55"/>
  <c r="AV277" i="55"/>
  <c r="F251" i="55"/>
  <c r="AW97" i="55"/>
  <c r="AS108" i="55"/>
  <c r="CB101" i="55"/>
  <c r="O65" i="55"/>
  <c r="F37" i="55"/>
  <c r="O26" i="55"/>
  <c r="F429" i="55"/>
  <c r="O384" i="55"/>
  <c r="F135" i="55"/>
  <c r="Y245" i="55"/>
  <c r="Y101" i="55"/>
  <c r="AN69" i="50"/>
  <c r="K69" i="50"/>
  <c r="I69" i="50" s="1"/>
  <c r="F424" i="55"/>
  <c r="Y388" i="55"/>
  <c r="Y427" i="55"/>
  <c r="Y498" i="55"/>
  <c r="F495" i="55"/>
  <c r="Y463" i="55"/>
  <c r="F204" i="55"/>
  <c r="Y140" i="55"/>
  <c r="X459" i="55"/>
  <c r="F524" i="55"/>
  <c r="L159" i="51"/>
  <c r="L210" i="51" s="1"/>
  <c r="F92" i="55"/>
  <c r="Y22" i="55"/>
  <c r="F367" i="55"/>
  <c r="J18" i="56" s="1"/>
  <c r="S277" i="55"/>
  <c r="O459" i="55"/>
  <c r="F500" i="55"/>
  <c r="F179" i="55"/>
  <c r="O140" i="55"/>
  <c r="CC26" i="55"/>
  <c r="AT35" i="55"/>
  <c r="K67" i="51"/>
  <c r="I67" i="51" s="1"/>
  <c r="AN67" i="51"/>
  <c r="AV22" i="55"/>
  <c r="F70" i="55"/>
  <c r="F358" i="55"/>
  <c r="AW277" i="55"/>
  <c r="F503" i="55"/>
  <c r="AV459" i="55"/>
  <c r="AT352" i="55"/>
  <c r="F304" i="55"/>
  <c r="AT281" i="55"/>
  <c r="X384" i="55"/>
  <c r="F453" i="55"/>
  <c r="F185" i="55"/>
  <c r="AY140" i="55"/>
  <c r="AR498" i="55"/>
  <c r="F496" i="55"/>
  <c r="AR463" i="55"/>
  <c r="F260" i="55"/>
  <c r="S97" i="55"/>
  <c r="F257" i="55"/>
  <c r="Q97" i="55"/>
  <c r="F195" i="55"/>
  <c r="AT140" i="55"/>
  <c r="AT245" i="55"/>
  <c r="AY245" i="55"/>
  <c r="AY528" i="55" s="1"/>
  <c r="X281" i="55"/>
  <c r="X352" i="55"/>
  <c r="F312" i="55"/>
  <c r="F442" i="55"/>
  <c r="J19" i="56" s="1"/>
  <c r="S384" i="55"/>
  <c r="Q528" i="55"/>
  <c r="F531" i="55"/>
  <c r="P18" i="55"/>
  <c r="AR35" i="55"/>
  <c r="CA26" i="55"/>
  <c r="L234" i="52"/>
  <c r="L211" i="52"/>
  <c r="F513" i="55"/>
  <c r="J20" i="56" s="1"/>
  <c r="S459" i="55"/>
  <c r="AR177" i="55"/>
  <c r="CA140" i="55"/>
  <c r="F354" i="55"/>
  <c r="O277" i="55"/>
  <c r="S528" i="55"/>
  <c r="AR352" i="55"/>
  <c r="AR281" i="55"/>
  <c r="F314" i="55"/>
  <c r="F182" i="55"/>
  <c r="AV140" i="55"/>
  <c r="AY277" i="55"/>
  <c r="F360" i="55"/>
  <c r="F506" i="55"/>
  <c r="AY459" i="55"/>
  <c r="AV245" i="55"/>
  <c r="AU397" i="55"/>
  <c r="CD388" i="55"/>
  <c r="AV384" i="55"/>
  <c r="F432" i="55"/>
  <c r="AW528" i="55"/>
  <c r="F71" i="55"/>
  <c r="AW22" i="55"/>
  <c r="F504" i="55"/>
  <c r="AW459" i="55"/>
  <c r="CA101" i="55"/>
  <c r="AR108" i="55"/>
  <c r="BW59" i="52"/>
  <c r="BX59" i="52" s="1"/>
  <c r="I59" i="52"/>
  <c r="BT59" i="52"/>
  <c r="F435" i="55"/>
  <c r="AY384" i="55"/>
  <c r="O245" i="55"/>
  <c r="O101" i="55"/>
  <c r="F110" i="55"/>
  <c r="F542" i="55"/>
  <c r="R18" i="55"/>
  <c r="BW58" i="53"/>
  <c r="BX58" i="53" s="1"/>
  <c r="BT58" i="53"/>
  <c r="I58" i="53"/>
  <c r="X245" i="55"/>
  <c r="X528" i="55" s="1"/>
  <c r="F134" i="55"/>
  <c r="X101" i="55"/>
  <c r="AU498" i="55"/>
  <c r="F487" i="55"/>
  <c r="AU463" i="55"/>
  <c r="F433" i="55"/>
  <c r="AW384" i="55"/>
  <c r="AY22" i="55"/>
  <c r="F73" i="55"/>
  <c r="F203" i="55"/>
  <c r="X140" i="55"/>
  <c r="F259" i="55"/>
  <c r="R97" i="55"/>
  <c r="F183" i="55"/>
  <c r="AW140" i="55"/>
  <c r="L197" i="53"/>
  <c r="L174" i="53"/>
  <c r="Y352" i="55"/>
  <c r="F313" i="55"/>
  <c r="Y281" i="55"/>
  <c r="AR427" i="55"/>
  <c r="F425" i="55"/>
  <c r="AR388" i="55"/>
  <c r="F91" i="55"/>
  <c r="X22" i="55"/>
  <c r="K38" i="50"/>
  <c r="G499" i="50"/>
  <c r="F247" i="55" l="1"/>
  <c r="O97" i="55"/>
  <c r="F205" i="55"/>
  <c r="AR140" i="55"/>
  <c r="F525" i="55"/>
  <c r="Y459" i="55"/>
  <c r="F455" i="55"/>
  <c r="AR384" i="55"/>
  <c r="F534" i="55"/>
  <c r="AW18" i="55"/>
  <c r="AU427" i="55"/>
  <c r="F416" i="55"/>
  <c r="AU388" i="55"/>
  <c r="F540" i="55"/>
  <c r="Q18" i="55"/>
  <c r="F378" i="55"/>
  <c r="X277" i="55"/>
  <c r="F526" i="55"/>
  <c r="AR459" i="55"/>
  <c r="F454" i="55"/>
  <c r="Y384" i="55"/>
  <c r="O528" i="55"/>
  <c r="F67" i="55"/>
  <c r="O22" i="55"/>
  <c r="F379" i="55"/>
  <c r="Y277" i="55"/>
  <c r="F517" i="55"/>
  <c r="C40" i="53" s="1"/>
  <c r="M40" i="53" s="1"/>
  <c r="G33" i="2" s="1"/>
  <c r="AU459" i="55"/>
  <c r="F554" i="55"/>
  <c r="X18" i="55"/>
  <c r="F250" i="55"/>
  <c r="AV97" i="55"/>
  <c r="F63" i="55"/>
  <c r="AR65" i="55"/>
  <c r="AR26" i="55"/>
  <c r="J17" i="56"/>
  <c r="AT65" i="55"/>
  <c r="F53" i="55"/>
  <c r="AT26" i="55"/>
  <c r="F543" i="55"/>
  <c r="S18" i="55"/>
  <c r="AT97" i="55"/>
  <c r="F263" i="55"/>
  <c r="C38" i="50" s="1"/>
  <c r="M38" i="50" s="1"/>
  <c r="F370" i="55"/>
  <c r="C38" i="51" s="1"/>
  <c r="M38" i="51" s="1"/>
  <c r="E24" i="2" s="1"/>
  <c r="AT277" i="55"/>
  <c r="Y528" i="55"/>
  <c r="F536" i="55"/>
  <c r="AY18" i="55"/>
  <c r="F271" i="55"/>
  <c r="X97" i="55"/>
  <c r="F136" i="55"/>
  <c r="AR245" i="55"/>
  <c r="AR101" i="55"/>
  <c r="F380" i="55"/>
  <c r="AR277" i="55"/>
  <c r="F253" i="55"/>
  <c r="AY97" i="55"/>
  <c r="AV528" i="55"/>
  <c r="F272" i="55"/>
  <c r="Y97" i="55"/>
  <c r="AS245" i="55"/>
  <c r="AS101" i="55"/>
  <c r="F125" i="55"/>
  <c r="F273" i="55" l="1"/>
  <c r="AR97" i="55"/>
  <c r="F18" i="56"/>
  <c r="I18" i="56" s="1"/>
  <c r="N18" i="56" s="1"/>
  <c r="C34" i="51"/>
  <c r="F17" i="56"/>
  <c r="H20" i="56"/>
  <c r="I20" i="56" s="1"/>
  <c r="N20" i="56" s="1"/>
  <c r="C34" i="53"/>
  <c r="AU384" i="55"/>
  <c r="F446" i="55"/>
  <c r="C40" i="52" s="1"/>
  <c r="M40" i="52" s="1"/>
  <c r="G32" i="2" s="1"/>
  <c r="AU528" i="55"/>
  <c r="F533" i="55"/>
  <c r="AV18" i="55"/>
  <c r="F555" i="55"/>
  <c r="Y18" i="55"/>
  <c r="AR528" i="55"/>
  <c r="F93" i="55"/>
  <c r="AR22" i="55"/>
  <c r="F530" i="55"/>
  <c r="O18" i="55"/>
  <c r="AS97" i="55"/>
  <c r="F262" i="55"/>
  <c r="C37" i="50" s="1"/>
  <c r="M37" i="50" s="1"/>
  <c r="AS528" i="55"/>
  <c r="F83" i="55"/>
  <c r="C38" i="49" s="1"/>
  <c r="M38" i="49" s="1"/>
  <c r="AT528" i="55"/>
  <c r="AT22" i="55"/>
  <c r="F545" i="55" l="1"/>
  <c r="AS18" i="55"/>
  <c r="F547" i="55"/>
  <c r="AU18" i="55"/>
  <c r="F556" i="55"/>
  <c r="AR18" i="55"/>
  <c r="E17" i="56"/>
  <c r="I17" i="56" s="1"/>
  <c r="N17" i="56" s="1"/>
  <c r="C34" i="50"/>
  <c r="H19" i="56"/>
  <c r="I19" i="56" s="1"/>
  <c r="N19" i="56" s="1"/>
  <c r="C34" i="52"/>
  <c r="F16" i="56"/>
  <c r="I16" i="56" s="1"/>
  <c r="N16" i="56" s="1"/>
  <c r="C34" i="49"/>
  <c r="F546" i="55"/>
  <c r="AT18" i="55"/>
  <c r="K50" i="2" l="1"/>
  <c r="G7" i="36" l="1"/>
  <c r="G8" i="36" s="1"/>
  <c r="G9" i="36" s="1"/>
  <c r="G11" i="36" s="1"/>
  <c r="G12" i="36" s="1"/>
  <c r="G13" i="36" s="1"/>
  <c r="G14" i="36" s="1"/>
  <c r="A3" i="36"/>
  <c r="G7" i="35"/>
  <c r="G8" i="35" s="1"/>
  <c r="G9" i="35" s="1"/>
  <c r="G11" i="35" s="1"/>
  <c r="G12" i="35" s="1"/>
  <c r="G13" i="35" s="1"/>
  <c r="G14" i="35" s="1"/>
  <c r="A3" i="35"/>
  <c r="G7" i="34"/>
  <c r="G8" i="34" s="1"/>
  <c r="G9" i="34" s="1"/>
  <c r="G11" i="34" s="1"/>
  <c r="G12" i="34" s="1"/>
  <c r="G13" i="34" s="1"/>
  <c r="G14" i="34" s="1"/>
  <c r="A3" i="34"/>
  <c r="G7" i="33"/>
  <c r="G8" i="33" s="1"/>
  <c r="G9" i="33" s="1"/>
  <c r="G11" i="33" s="1"/>
  <c r="G12" i="33" s="1"/>
  <c r="G13" i="33" s="1"/>
  <c r="G14" i="33" s="1"/>
  <c r="A3" i="33"/>
  <c r="G7" i="32" l="1"/>
  <c r="G8" i="32" s="1"/>
  <c r="G9" i="32" s="1"/>
  <c r="G11" i="32" s="1"/>
  <c r="G12" i="32" s="1"/>
  <c r="G13" i="32" s="1"/>
  <c r="G14" i="32" s="1"/>
  <c r="A3" i="32"/>
  <c r="G7" i="31"/>
  <c r="G8" i="31" s="1"/>
  <c r="G9" i="31" s="1"/>
  <c r="G11" i="31" s="1"/>
  <c r="G12" i="31" s="1"/>
  <c r="G13" i="31" s="1"/>
  <c r="G14" i="31" s="1"/>
  <c r="A3" i="31"/>
  <c r="E12" i="12" l="1"/>
  <c r="E8" i="12"/>
  <c r="E8" i="16"/>
  <c r="E8" i="11"/>
  <c r="E8" i="15"/>
  <c r="E8" i="10"/>
  <c r="E8" i="14"/>
  <c r="E8" i="6"/>
  <c r="E7" i="12"/>
  <c r="E7" i="16"/>
  <c r="E12" i="16" s="1"/>
  <c r="E7" i="11"/>
  <c r="E12" i="11" s="1"/>
  <c r="E7" i="15"/>
  <c r="E12" i="15" s="1"/>
  <c r="E7" i="10"/>
  <c r="E12" i="10" s="1"/>
  <c r="E7" i="14"/>
  <c r="E12" i="14" s="1"/>
  <c r="E7" i="6"/>
  <c r="E12" i="6" s="1"/>
  <c r="E11" i="18"/>
  <c r="E11" i="17"/>
  <c r="A3" i="26" l="1"/>
  <c r="J55" i="26"/>
  <c r="K57" i="26" s="1"/>
  <c r="K56" i="26" s="1"/>
  <c r="I55" i="26"/>
  <c r="H55" i="26"/>
  <c r="A28" i="26"/>
  <c r="I21" i="26" l="1"/>
  <c r="I14" i="26"/>
  <c r="J14" i="25" l="1"/>
  <c r="J16" i="25" l="1"/>
  <c r="A5" i="25"/>
  <c r="J14" i="24"/>
  <c r="J17" i="24" s="1"/>
  <c r="A5" i="24"/>
  <c r="J106" i="23" l="1"/>
  <c r="J71" i="23" l="1"/>
  <c r="J46" i="23"/>
  <c r="J195" i="23" l="1"/>
  <c r="J190" i="23"/>
  <c r="J155" i="23"/>
  <c r="J150" i="23"/>
  <c r="J145" i="23"/>
  <c r="J115" i="23"/>
  <c r="J110" i="23"/>
  <c r="J76" i="23"/>
  <c r="J51" i="23"/>
  <c r="G8" i="12" l="1"/>
  <c r="G8" i="16"/>
  <c r="G8" i="11"/>
  <c r="G8" i="15"/>
  <c r="G8" i="10"/>
  <c r="G8" i="14"/>
  <c r="G8" i="6"/>
  <c r="E8" i="13"/>
  <c r="G8" i="13" l="1"/>
  <c r="G11" i="18"/>
  <c r="F12" i="18" s="1"/>
  <c r="G12" i="18" s="1"/>
  <c r="G7" i="18"/>
  <c r="G8" i="18" s="1"/>
  <c r="G9" i="18" s="1"/>
  <c r="G11" i="17"/>
  <c r="F12" i="17" s="1"/>
  <c r="G12" i="17" s="1"/>
  <c r="G7" i="17"/>
  <c r="G8" i="17" s="1"/>
  <c r="G9" i="17" s="1"/>
  <c r="G10" i="18" l="1"/>
  <c r="G13" i="18" s="1"/>
  <c r="G10" i="17"/>
  <c r="G13" i="17" s="1"/>
  <c r="G14" i="18" l="1"/>
  <c r="G15" i="18" s="1"/>
  <c r="G16" i="18" s="1"/>
  <c r="G14" i="17"/>
  <c r="G15" i="17" s="1"/>
  <c r="G16" i="17" s="1"/>
  <c r="J210" i="23" l="1"/>
  <c r="A5" i="23" l="1"/>
  <c r="J215" i="23"/>
  <c r="J217" i="23" s="1"/>
  <c r="J216" i="23" s="1"/>
  <c r="J205" i="23"/>
  <c r="J200" i="23"/>
  <c r="J185" i="23"/>
  <c r="J180" i="23"/>
  <c r="J175" i="23"/>
  <c r="J170" i="23"/>
  <c r="J165" i="23"/>
  <c r="J160" i="23"/>
  <c r="J140" i="23"/>
  <c r="J135" i="23"/>
  <c r="J130" i="23"/>
  <c r="J125" i="23"/>
  <c r="J120" i="23"/>
  <c r="J102" i="23"/>
  <c r="J99" i="23"/>
  <c r="J96" i="23"/>
  <c r="J91" i="23"/>
  <c r="J86" i="23"/>
  <c r="J81" i="23"/>
  <c r="J66" i="23"/>
  <c r="J61" i="23"/>
  <c r="J56" i="23"/>
  <c r="J42" i="23"/>
  <c r="J38" i="23"/>
  <c r="J34" i="23"/>
  <c r="J30" i="23"/>
  <c r="J26" i="23"/>
  <c r="J22" i="23"/>
  <c r="J18" i="23"/>
  <c r="J14" i="23"/>
  <c r="A3" i="9" l="1"/>
  <c r="E7" i="13" l="1"/>
  <c r="E7" i="22" l="1"/>
  <c r="G7" i="22" s="1"/>
  <c r="G8" i="22" s="1"/>
  <c r="G9" i="22" s="1"/>
  <c r="A3" i="22"/>
  <c r="E7" i="21"/>
  <c r="G7" i="21" s="1"/>
  <c r="G8" i="21" s="1"/>
  <c r="G9" i="21" s="1"/>
  <c r="A3" i="21"/>
  <c r="E7" i="20"/>
  <c r="G7" i="20" s="1"/>
  <c r="G8" i="20" s="1"/>
  <c r="G9" i="20" s="1"/>
  <c r="A3" i="20"/>
  <c r="E7" i="19"/>
  <c r="A3" i="19"/>
  <c r="A3" i="18"/>
  <c r="A3" i="17"/>
  <c r="G12" i="16"/>
  <c r="F13" i="16" s="1"/>
  <c r="G13" i="16" s="1"/>
  <c r="G7" i="16"/>
  <c r="A3" i="16"/>
  <c r="G12" i="15"/>
  <c r="F13" i="15" s="1"/>
  <c r="G13" i="15" s="1"/>
  <c r="G7" i="15"/>
  <c r="A3" i="15"/>
  <c r="G12" i="14"/>
  <c r="F13" i="14" s="1"/>
  <c r="G13" i="14" s="1"/>
  <c r="G7" i="14"/>
  <c r="A3" i="14"/>
  <c r="E12" i="13"/>
  <c r="G12" i="13" s="1"/>
  <c r="F13" i="13" s="1"/>
  <c r="G13" i="13" s="1"/>
  <c r="G7" i="13"/>
  <c r="A3" i="13"/>
  <c r="G12" i="12"/>
  <c r="F13" i="12" s="1"/>
  <c r="G13" i="12" s="1"/>
  <c r="G7" i="12"/>
  <c r="A3" i="12"/>
  <c r="A3" i="11"/>
  <c r="A3" i="10"/>
  <c r="A3" i="6"/>
  <c r="G12" i="11"/>
  <c r="F13" i="11" s="1"/>
  <c r="G13" i="11" s="1"/>
  <c r="G7" i="11"/>
  <c r="G12" i="10"/>
  <c r="F13" i="10" s="1"/>
  <c r="G13" i="10" s="1"/>
  <c r="G7" i="10"/>
  <c r="G9" i="12" l="1"/>
  <c r="G10" i="12" s="1"/>
  <c r="G9" i="16"/>
  <c r="G10" i="16" s="1"/>
  <c r="G9" i="11"/>
  <c r="G10" i="11" s="1"/>
  <c r="G9" i="15"/>
  <c r="G10" i="15" s="1"/>
  <c r="G9" i="10"/>
  <c r="G10" i="10" s="1"/>
  <c r="G9" i="14"/>
  <c r="G10" i="14" s="1"/>
  <c r="G9" i="13"/>
  <c r="G10" i="13" s="1"/>
  <c r="G10" i="22"/>
  <c r="G11" i="22" s="1"/>
  <c r="G10" i="21"/>
  <c r="G11" i="21" s="1"/>
  <c r="G10" i="20"/>
  <c r="G11" i="20" s="1"/>
  <c r="G7" i="19"/>
  <c r="G8" i="19" s="1"/>
  <c r="G9" i="19" s="1"/>
  <c r="G12" i="6"/>
  <c r="F13" i="6" s="1"/>
  <c r="G13" i="6" s="1"/>
  <c r="G7" i="6"/>
  <c r="G9" i="6" s="1"/>
  <c r="E11" i="9"/>
  <c r="G11" i="9" s="1"/>
  <c r="F12" i="9" s="1"/>
  <c r="G12" i="9" s="1"/>
  <c r="G7" i="9"/>
  <c r="G8" i="9" s="1"/>
  <c r="G11" i="13" l="1"/>
  <c r="G14" i="13"/>
  <c r="G14" i="10"/>
  <c r="G11" i="12"/>
  <c r="G14" i="12" s="1"/>
  <c r="G11" i="16"/>
  <c r="G14" i="16" s="1"/>
  <c r="G11" i="11"/>
  <c r="G14" i="11" s="1"/>
  <c r="G11" i="15"/>
  <c r="G14" i="15" s="1"/>
  <c r="G11" i="10"/>
  <c r="G11" i="14"/>
  <c r="G14" i="14" s="1"/>
  <c r="G12" i="22"/>
  <c r="G13" i="22" s="1"/>
  <c r="G14" i="22" s="1"/>
  <c r="G12" i="21"/>
  <c r="G13" i="21" s="1"/>
  <c r="G14" i="21" s="1"/>
  <c r="G12" i="20"/>
  <c r="G13" i="20" s="1"/>
  <c r="G14" i="20" s="1"/>
  <c r="G10" i="19"/>
  <c r="G11" i="19" s="1"/>
  <c r="G12" i="19" s="1"/>
  <c r="G13" i="19" s="1"/>
  <c r="G14" i="19" s="1"/>
  <c r="G15" i="13"/>
  <c r="G16" i="13" s="1"/>
  <c r="G10" i="6"/>
  <c r="G9" i="9"/>
  <c r="G15" i="12" l="1"/>
  <c r="G15" i="16"/>
  <c r="G15" i="11"/>
  <c r="G16" i="11" s="1"/>
  <c r="G17" i="11" s="1"/>
  <c r="G15" i="15"/>
  <c r="G15" i="10"/>
  <c r="G16" i="10" s="1"/>
  <c r="G17" i="10" s="1"/>
  <c r="G15" i="14"/>
  <c r="G11" i="6"/>
  <c r="G17" i="13"/>
  <c r="G10" i="9"/>
  <c r="G13" i="9" s="1"/>
  <c r="G14" i="9" s="1"/>
  <c r="G15" i="9" s="1"/>
  <c r="G16" i="9" s="1"/>
  <c r="G14" i="6" l="1"/>
  <c r="G15" i="6" s="1"/>
  <c r="G16" i="6" s="1"/>
  <c r="G17" i="6" s="1"/>
  <c r="G16" i="12"/>
  <c r="G17" i="12" s="1"/>
  <c r="G16" i="16"/>
  <c r="G17" i="16" s="1"/>
  <c r="G16" i="15"/>
  <c r="G17" i="15" s="1"/>
  <c r="G16" i="14"/>
  <c r="G17" i="14" s="1"/>
  <c r="H33" i="2" l="1"/>
  <c r="G21" i="2" l="1"/>
  <c r="F21" i="2"/>
  <c r="E21" i="2"/>
  <c r="D21" i="2" l="1"/>
  <c r="B5" i="2" l="1"/>
  <c r="B3" i="2"/>
  <c r="L52" i="2" l="1"/>
  <c r="H35" i="2"/>
  <c r="G45" i="2"/>
  <c r="F45" i="2"/>
  <c r="E45" i="2"/>
  <c r="D45" i="2"/>
  <c r="H44" i="2"/>
  <c r="H45" i="2" s="1"/>
  <c r="F41" i="2"/>
  <c r="E41" i="2"/>
  <c r="D41" i="2"/>
  <c r="G36" i="2"/>
  <c r="F36" i="2"/>
  <c r="E36" i="2"/>
  <c r="H34" i="2"/>
  <c r="H32" i="2"/>
  <c r="G29" i="2"/>
  <c r="F29" i="2"/>
  <c r="G25" i="2"/>
  <c r="F25" i="2"/>
  <c r="E25" i="2"/>
  <c r="D25" i="2"/>
  <c r="H24" i="2"/>
  <c r="H23" i="2"/>
  <c r="H20" i="2"/>
  <c r="H21" i="2" s="1"/>
  <c r="D26" i="2" l="1"/>
  <c r="F26" i="2"/>
  <c r="F30" i="2" s="1"/>
  <c r="F37" i="2" s="1"/>
  <c r="F42" i="2" s="1"/>
  <c r="F46" i="2" s="1"/>
  <c r="E26" i="2"/>
  <c r="G26" i="2"/>
  <c r="G30" i="2" s="1"/>
  <c r="G37" i="2" s="1"/>
  <c r="H25" i="2"/>
  <c r="H26" i="2" s="1"/>
  <c r="H36" i="2"/>
  <c r="D36" i="2"/>
  <c r="E29" i="2" l="1"/>
  <c r="E30" i="2" s="1"/>
  <c r="E37" i="2" s="1"/>
  <c r="E42" i="2" s="1"/>
  <c r="E46" i="2" s="1"/>
  <c r="E48" i="2" s="1"/>
  <c r="E49" i="2" s="1"/>
  <c r="E50" i="2" s="1"/>
  <c r="F49" i="2"/>
  <c r="F50" i="2" s="1"/>
  <c r="F51" i="2" l="1"/>
  <c r="E51" i="2"/>
  <c r="E52" i="2" s="1"/>
  <c r="H28" i="2"/>
  <c r="H29" i="2" s="1"/>
  <c r="D29" i="2"/>
  <c r="D30" i="2" s="1"/>
  <c r="D37" i="2" s="1"/>
  <c r="D42" i="2" s="1"/>
  <c r="D46" i="2" s="1"/>
  <c r="D48" i="2" s="1"/>
  <c r="D49" i="2" l="1"/>
  <c r="D50" i="2" s="1"/>
  <c r="D51" i="2" s="1"/>
  <c r="H30" i="2"/>
  <c r="H37" i="2" s="1"/>
  <c r="I37" i="2" s="1"/>
  <c r="L50" i="2"/>
  <c r="M50" i="2" s="1"/>
  <c r="D52" i="2"/>
  <c r="G40" i="2" l="1"/>
  <c r="H40" i="2" s="1"/>
  <c r="G39" i="2"/>
  <c r="H39" i="2" l="1"/>
  <c r="H41" i="2" s="1"/>
  <c r="H42" i="2" s="1"/>
  <c r="H46" i="2" s="1"/>
  <c r="G41" i="2"/>
  <c r="G42" i="2" s="1"/>
  <c r="G46" i="2" s="1"/>
  <c r="G48" i="2" l="1"/>
  <c r="H48" i="2" s="1"/>
  <c r="H49" i="2" s="1"/>
  <c r="H50" i="2" s="1"/>
  <c r="G49" i="2"/>
  <c r="G50" i="2" l="1"/>
  <c r="L48" i="2"/>
  <c r="M48" i="2" s="1"/>
  <c r="G51" i="2" l="1"/>
  <c r="H51" i="2" s="1"/>
  <c r="H52" i="2" s="1"/>
  <c r="G52" i="2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<sst xmlns="http://schemas.openxmlformats.org/spreadsheetml/2006/main" count="10765" uniqueCount="1138">
  <si>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</si>
  <si>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</si>
  <si>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</si>
  <si>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</si>
  <si>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</si>
  <si>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</si>
  <si>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</si>
  <si>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</si>
  <si>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</si>
  <si>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</si>
  <si>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</si>
  <si>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</si>
  <si>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</si>
  <si>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</si>
  <si>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</si>
  <si>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</si>
  <si>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</si>
  <si>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</si>
  <si>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</si>
  <si>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</si>
  <si>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</si>
  <si>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</si>
  <si>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</si>
  <si>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</si>
  <si>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</si>
  <si>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</si>
  <si>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</si>
  <si>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</si>
  <si>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</si>
  <si>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</si>
  <si>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</si>
  <si>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</si>
  <si>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</si>
  <si>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</si>
  <si>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</si>
  <si>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</si>
  <si>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_______________________А.В. Рогожин</t>
  </si>
  <si>
    <t>01-01-01</t>
  </si>
  <si>
    <t>02-01-01</t>
  </si>
  <si>
    <t>02-01-02</t>
  </si>
  <si>
    <t>09-01-01</t>
  </si>
  <si>
    <t>09-01-02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</si>
  <si>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</si>
  <si>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</si>
  <si>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</si>
  <si>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ПЦСН-2020 МО п. 37.12.2</t>
  </si>
  <si>
    <t>Резерв средств на непредвиденные работы и затраты 3% по итого гл.2-12</t>
  </si>
  <si>
    <t>Генеральный директор ООО "СК СИСТЕМА"</t>
  </si>
  <si>
    <t>Миронов С.С.</t>
  </si>
  <si>
    <t>Строительство ТМГ-250кВА</t>
  </si>
  <si>
    <t>ГСН 81-05-02.2007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</si>
  <si>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</si>
  <si>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(ВЛ, КЛ, ГНБ)</t>
  </si>
  <si>
    <t>ТМГ-250кВА. ПНР</t>
  </si>
  <si>
    <t>ИП</t>
  </si>
  <si>
    <t>Договор</t>
  </si>
  <si>
    <t>Наши затраты</t>
  </si>
  <si>
    <t>Отклонение</t>
  </si>
  <si>
    <t>до</t>
  </si>
  <si>
    <t>тендерное сниж.</t>
  </si>
  <si>
    <t>договор</t>
  </si>
  <si>
    <t>транспортные расходы</t>
  </si>
  <si>
    <t>материал 5%</t>
  </si>
  <si>
    <t>арматура 3,75%</t>
  </si>
  <si>
    <t>оборудование 4,2%</t>
  </si>
  <si>
    <t>Расчет стоимости</t>
  </si>
  <si>
    <t>Составил: _____________________________Хлебников Б.Н.</t>
  </si>
  <si>
    <t>Начальник Можайского РЭС Западных электрических сетей  - филиала ПАО «Россети Московский регион»</t>
  </si>
  <si>
    <t>_______________________В.В. Архипов</t>
  </si>
  <si>
    <t>Заместитель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</si>
  <si>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_______________________А.Г. Минашкин</t>
  </si>
  <si>
    <t>ИТОГИ СМЕТ</t>
  </si>
  <si>
    <t>Заместитель начальника Наро-Фоминского РЭС по работе с клиентами</t>
  </si>
  <si>
    <t>_______________________И.Ю. Феоктистов</t>
  </si>
  <si>
    <t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t>
  </si>
  <si>
    <t>Составлена в ценах ТСНБ-2001 Московской области (редакция 2014 г) в уровне цен Февраль 2024 года</t>
  </si>
  <si>
    <t>Система ПИР v. 2.17.5. (c) ООО Компания Инфострой. (Ф2П 707/пр)</t>
  </si>
  <si>
    <t>Приложение №7
к приказу МС №707/пр
от 01.10.2021г.
Форма 2П</t>
  </si>
  <si>
    <t>Смета № ЛС 12-01-01</t>
  </si>
  <si>
    <t>на проектные работы</t>
  </si>
  <si>
    <t>(наименование стройки)</t>
  </si>
  <si>
    <t>Заказчик</t>
  </si>
  <si>
    <t>Западные электрические сети-филиал ПАО "Россети Московский регион",  143006, Московская область, город Одинцово, Транспортный проезд, дом 32</t>
  </si>
  <si>
    <t>(наименование организации)</t>
  </si>
  <si>
    <t>Проектная организация</t>
  </si>
  <si>
    <t>ООО "СК СИСТЕМА" 140070, МО, г. Люберцы, раб. пос. Томилино, ул. Гаршина, д. 11, эт/пом 8/8, 11,12,13</t>
  </si>
  <si>
    <t/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</si>
  <si>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</si>
  <si>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</si>
  <si>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Тыс. руб.</t>
  </si>
  <si>
    <t>1</t>
  </si>
  <si>
    <t>Стадия - "Не определена";</t>
  </si>
  <si>
    <t>1) К=0,7 - (Табл.3.13.1 п.8) Проектирование комплектных подстанций с мощностью трансформаторов 160 кВА и ниже</t>
  </si>
  <si>
    <t>2</t>
  </si>
  <si>
    <t>4</t>
  </si>
  <si>
    <t>Итого в базовых ценах на 01.01.2001 г.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</si>
  <si>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</si>
  <si>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</si>
  <si>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Ответственный представитель заказчика________________________
                                  (подпись, инициалы, фамилия)</t>
  </si>
  <si>
    <t xml:space="preserve"> 
Место печати "____"________________________20____ г.
 </t>
  </si>
  <si>
    <t>Хлебников Б.Н.</t>
  </si>
  <si>
    <t>Смета № 01-01-01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</si>
  <si>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 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</si>
  <si>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</si>
  <si>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</si>
  <si>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</si>
  <si>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</si>
  <si>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</si>
  <si>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</si>
  <si>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Разбивка основных осей сооружения:  полевые работы</t>
  </si>
  <si>
    <t>Изготовление и установка знаков (полевые работы)</t>
  </si>
  <si>
    <t>1знак</t>
  </si>
  <si>
    <t>Итого полевые работы с учётом:</t>
  </si>
  <si>
    <t>К=0,85 - без полевого довольствия;</t>
  </si>
  <si>
    <t>для полевых работ (из договора по графику производства работ)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</si>
  <si>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</si>
  <si>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</si>
  <si>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 xml:space="preserve">К=0,06 п. 13 о.у. СБЦ 2006                                                                                                   К=2,5 п.13 примечание 1, о.у. СБЦ 2006                                                                        </t>
  </si>
  <si>
    <t>Разбивка основных осей сооружения: камеральные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</si>
  <si>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</si>
  <si>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</si>
  <si>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</si>
  <si>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</si>
  <si>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 xml:space="preserve">Составил  </t>
  </si>
  <si>
    <t>Проверил:</t>
  </si>
  <si>
    <t>Цветков Ю.Н.</t>
  </si>
  <si>
    <t>Шапарева Е.С.</t>
  </si>
  <si>
    <t>Вынос в натуру осей новой КТП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</si>
  <si>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сооружений", 2006 год.</t>
  </si>
  <si>
    <t>1 контур</t>
  </si>
  <si>
    <t>Итого с учетом К=6,11 (индекс пересчёта на 3 кв.2024г. (письмо Минстроя России)</t>
  </si>
  <si>
    <t>(Кол-во) - количество опор по трассе</t>
  </si>
  <si>
    <t>1 км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</si>
  <si>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</si>
  <si>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</si>
  <si>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</si>
  <si>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</si>
  <si>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</si>
  <si>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</si>
  <si>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</si>
  <si>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</si>
  <si>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</si>
  <si>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Вынос в натуру осей трассы воздушной линии ВЛ-10кВ</t>
  </si>
  <si>
    <t>Вынос в натуру осей трассы воздушной линии ВЛ-0,4кВ</t>
  </si>
  <si>
    <t>Вынос в натуру осей новой ГРЩ</t>
  </si>
  <si>
    <t>Вынос в натуру осей новой КРУН</t>
  </si>
  <si>
    <t>Контрольно-геодезическая съемка подземных коммуникаций КЛ-10кВ</t>
  </si>
  <si>
    <t>Контрольно-геодезическая съемка подземных коммуникаций КЛ-0,4кВ</t>
  </si>
  <si>
    <t>Фиксация трасс электротехнической сети (КЛ-0,4кВ)</t>
  </si>
  <si>
    <t xml:space="preserve">табл.58,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</si>
  <si>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 метров</t>
  </si>
  <si>
    <t>Кол-во - длина трассы КЛ-0,4кВ</t>
  </si>
  <si>
    <t>L=</t>
  </si>
  <si>
    <t>Контрольно-геодезическая съемка подземных коммуникаций ВЛ-0,4кВ</t>
  </si>
  <si>
    <t>Фиксация трасс электротехнической сети (ВЛ-0,4кВ)</t>
  </si>
  <si>
    <t>Фиксация трасс электротехнической сети (КЛ-10кВ)</t>
  </si>
  <si>
    <t>Контрольно-геодезическая съемка подземных коммуникаций ВЛ-10кВ</t>
  </si>
  <si>
    <t>Фиксация трасс электротехнической сети (ВЛ-10кВ)</t>
  </si>
  <si>
    <t>Кол-во - длина трассы ВЛ-0,4кВ</t>
  </si>
  <si>
    <t>Кол-во - длина трассы ВЛ-10кВ</t>
  </si>
  <si>
    <t>Кол-во - длина трассы КЛ-10кВ</t>
  </si>
  <si>
    <t>Вынос в натуру осей трассы кабельной линии КЛ-0,4кВ</t>
  </si>
  <si>
    <t>Вынос в натуру осей трассы кабельной линии КЛ-10кВ</t>
  </si>
  <si>
    <t>Мачтовая трансформаторная подстанция полной мощностью 1х250кВА</t>
  </si>
  <si>
    <t xml:space="preserve">НЗ-2021-МС847-3.13-005.1
(Табл.3.13 п.1) </t>
  </si>
  <si>
    <r>
      <t>38,6*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</si>
  <si>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</si>
  <si>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t xml:space="preserve">НЗ-2021-МС847-3.13-005.1
(Табл.3.13 п.5.1) </t>
  </si>
  <si>
    <r>
      <t>80,8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</si>
  <si>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</si>
  <si>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</si>
  <si>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(160кВА,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</si>
  <si>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(250кВА,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</si>
  <si>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80,8*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</si>
  <si>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</si>
  <si>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</si>
  <si>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</si>
  <si>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(Табл.3.16) </t>
  </si>
  <si>
    <r>
      <t xml:space="preserve">Длина 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 (до 1 км)</t>
    </r>
  </si>
  <si>
    <t>2) К=1,15 - (Табл.3.17.1 п.2) Проектирование двухцепных воздушных линий электропередачи</t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</si>
  <si>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</si>
  <si>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(до 1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</si>
  <si>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</si>
  <si>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(21,2 + 30,176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</si>
  <si>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 (свыше 1 до 5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</si>
  <si>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</si>
  <si>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(47,2 + 24,977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</si>
  <si>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 (свыше 5 до 10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</si>
  <si>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</si>
  <si>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(58,6 + 23,839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</si>
  <si>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 (свыше 10 до 20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</si>
  <si>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</si>
  <si>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(Табл.3.17) </t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</si>
  <si>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</si>
  <si>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</si>
  <si>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(33 + 39,900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</si>
  <si>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</si>
  <si>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(64,9 + 33,520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</si>
  <si>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</si>
  <si>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(85 + 31,509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</si>
  <si>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t>Секционирующий пункт 6-20 кВ с разъединителем (Реклоузер)</t>
  </si>
  <si>
    <t xml:space="preserve">НЗ-2021-МС847-3.13-005.1
(Табл.3.13 п.8.1) </t>
  </si>
  <si>
    <r>
      <t xml:space="preserve">33,7 * </t>
    </r>
    <r>
      <rPr>
        <sz val="8"/>
        <color rgb="FFFF0000"/>
        <rFont val="Arial"/>
        <family val="2"/>
        <charset val="204"/>
      </rPr>
      <t>1</t>
    </r>
  </si>
  <si>
    <r>
      <t xml:space="preserve">Объем: </t>
    </r>
    <r>
      <rPr>
        <sz val="8"/>
        <color rgb="FFFF0000"/>
        <rFont val="Arial"/>
        <family val="2"/>
        <charset val="204"/>
      </rPr>
      <t>1</t>
    </r>
  </si>
  <si>
    <r>
      <t>Установка дополнительной ячейки в существующем распределительном пункте (РП)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</si>
  <si>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п.11) </t>
  </si>
  <si>
    <r>
      <t xml:space="preserve">4,8 * </t>
    </r>
    <r>
      <rPr>
        <sz val="8"/>
        <color rgb="FFFF0000"/>
        <rFont val="Arial"/>
        <family val="2"/>
        <charset val="204"/>
      </rPr>
      <t>1</t>
    </r>
  </si>
  <si>
    <r>
      <t>Ячейка распределительного устройства 6-20 кВ (КРУН-10)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</si>
  <si>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п.9) </t>
  </si>
  <si>
    <r>
      <t>70*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*(</t>
    </r>
    <r>
      <rPr>
        <sz val="8"/>
        <color rgb="FFFF0000"/>
        <rFont val="Arial"/>
        <family val="2"/>
        <charset val="204"/>
      </rPr>
      <t>1,02</t>
    </r>
    <r>
      <rPr>
        <sz val="8"/>
        <color theme="1"/>
        <rFont val="Arial"/>
        <family val="2"/>
        <charset val="204"/>
      </rPr>
      <t>)</t>
    </r>
  </si>
  <si>
    <t>2) К=1,02 - (Табл.3.13.1 п.7) Проектирование на свайном фундаменте</t>
  </si>
  <si>
    <t xml:space="preserve">НЗ-2021-МС847-3.13-005.1
(Табл.3.13 п.10.1) 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</si>
  <si>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</si>
  <si>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(Табл.3.11 п.1) </t>
  </si>
  <si>
    <r>
      <t xml:space="preserve">Длина 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 (до 100 метров)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</si>
  <si>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
4) К=0,8 - (Табл.3.11.1 п.3) - проектирование кабельной линии напряжением 1 кВ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</si>
  <si>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</si>
  <si>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 (до 100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</si>
  <si>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</si>
  <si>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</si>
  <si>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 (от 100 до 500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</si>
  <si>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</si>
  <si>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</si>
  <si>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(от 500 до 1000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</si>
  <si>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</si>
  <si>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</si>
  <si>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 (от 1000 до 3000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</si>
  <si>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</si>
  <si>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</si>
  <si>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 (от 3000 до 6000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</si>
  <si>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</si>
  <si>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</si>
  <si>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 (от 6000 до 10000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</si>
  <si>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</si>
  <si>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</si>
  <si>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 (свыше 10000 метров)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</si>
  <si>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</si>
  <si>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</t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</si>
  <si>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</si>
  <si>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</si>
  <si>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</si>
  <si>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</si>
  <si>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</si>
  <si>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</si>
  <si>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</si>
  <si>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</si>
  <si>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</si>
  <si>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</si>
  <si>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</si>
  <si>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</si>
  <si>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</si>
  <si>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</si>
  <si>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(Табл.3.12 п.1) </t>
  </si>
  <si>
    <t>2) К=1,2 - (Гл.II п.22) - пересечение ЖД путей
3) К=0,3 - (Табл.3.12.1 п.1) - проектирование нескольких параллельных ниток ГНБ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</si>
  <si>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</si>
  <si>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</si>
  <si>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(297,7 + 2,29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</si>
  <si>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</si>
  <si>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(329,2 + 2,22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</si>
  <si>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Итого без учета НДС в ценах 01.01.2021 г.</t>
  </si>
  <si>
    <t>Письмо Минстроя РФ  от 29.07.2024г.  №43022-ИФ/09</t>
  </si>
  <si>
    <t xml:space="preserve">Итого стоимость проектных работ в ценах на 3 кв. 2024 г 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</si>
  <si>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</si>
  <si>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(539,9 + 2,01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</si>
  <si>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Составлена в уровне цен
на 01.01.2021 года</t>
  </si>
  <si>
    <t>Создание плановой опорной сети при расстоянии между точками, м: до 20:  полевые работы</t>
  </si>
  <si>
    <t>Создание плановой опорной сети при расстоянии между точками, м: до 20:  камеральные работы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</si>
  <si>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</si>
  <si>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</si>
  <si>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компл.</t>
  </si>
  <si>
    <t>3</t>
  </si>
  <si>
    <t>n=</t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</si>
  <si>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</si>
  <si>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</si>
  <si>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</si>
  <si>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</si>
  <si>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</si>
  <si>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100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</si>
  <si>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</si>
  <si>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</si>
  <si>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ВАРИАНТЫ БАЗОВЫХ ЦЕН
для КПТ 1х630кВА = 80,8 (Табл.3.13 п.5.1) 
для КПТ 1х1000кВА и выше = 172,7 (Табл.3.13 п.5.2)</t>
  </si>
  <si>
    <t>1) К=0,7 - (МУ 2010 п.2.1.3 Разъяснения ЦИП за 2014г.) Коэф., учитывающий разницу в трудоемкости проектирования рассматриваемого объекта и объекта с показателем более, чем в 2 раза меньше табличного (не менее 0,7) (0,7, но не менее 0,7) - коэффициент действует до 50 метров</t>
  </si>
  <si>
    <r>
      <t xml:space="preserve">1) К=0,1171 (диапазон: 0,1 - 0,171) - (ПрМС 707/пр п.131.3) Кэкс коэффициент экстраполяции (Хзад/0,5Хмин, но не менее 0,1) </t>
    </r>
    <r>
      <rPr>
        <sz val="8"/>
        <color rgb="FFFF0000"/>
        <rFont val="Arial"/>
        <family val="2"/>
        <charset val="204"/>
      </rPr>
      <t>(0,171 / 0,5</t>
    </r>
    <r>
      <rPr>
        <sz val="8"/>
        <color theme="1"/>
        <rFont val="Arial"/>
        <family val="2"/>
        <charset val="204"/>
      </rPr>
      <t xml:space="preserve">) =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
'2) К=0,7 - реконструкция</t>
    </r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</si>
  <si>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</si>
  <si>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</si>
  <si>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>122*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</t>
    </r>
    <r>
      <rPr>
        <sz val="8"/>
        <color rgb="FFFF0000"/>
        <rFont val="Arial"/>
        <family val="2"/>
        <charset val="204"/>
      </rPr>
      <t>0,175</t>
    </r>
  </si>
  <si>
    <r>
      <t>Главный распределительный щит 0,4кВ, мощностью до 800 кВт
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шт. мощностью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 xml:space="preserve"> кВт)
</t>
    </r>
    <r>
      <rPr>
        <sz val="8"/>
        <color rgb="FFFF0000"/>
        <rFont val="Arial"/>
        <family val="2"/>
        <charset val="204"/>
      </rPr>
      <t>140кВт/800кВт=0,175</t>
    </r>
  </si>
  <si>
    <t>Перебазировка эксковатора на пневмоходу с базы механизации на строительную площадку и обратно своим ходом (L=64км)</t>
  </si>
  <si>
    <r>
      <rPr>
        <b/>
        <sz val="8"/>
        <color theme="1"/>
        <rFont val="Arial"/>
        <family val="2"/>
        <charset val="204"/>
      </rPr>
      <t>Т</t>
    </r>
    <r>
      <rPr>
        <sz val="8"/>
        <color theme="1"/>
        <rFont val="Arial"/>
        <family val="2"/>
        <charset val="204"/>
      </rPr>
      <t xml:space="preserve"> - нормативный показатель годового режима работы машины подлежащей перебазировке маш.час/год (1,05)
</t>
    </r>
    <r>
      <rPr>
        <b/>
        <sz val="8"/>
        <color theme="1"/>
        <rFont val="Arial"/>
        <family val="2"/>
        <charset val="204"/>
      </rPr>
      <t>Цбд</t>
    </r>
    <r>
      <rPr>
        <sz val="8"/>
        <color theme="1"/>
        <rFont val="Arial"/>
        <family val="2"/>
        <charset val="204"/>
      </rPr>
      <t xml:space="preserve"> - стоимость дизельного топлива руб./л (54,62 руб.)
</t>
    </r>
    <r>
      <rPr>
        <b/>
        <sz val="8"/>
        <color theme="1"/>
        <rFont val="Arial"/>
        <family val="2"/>
        <charset val="204"/>
      </rPr>
      <t>С</t>
    </r>
    <r>
      <rPr>
        <sz val="8"/>
        <color theme="1"/>
        <rFont val="Arial"/>
        <family val="2"/>
        <charset val="204"/>
      </rPr>
      <t xml:space="preserve"> - нормативный показатель затрат на смазочные материалы, руб./маш.час (585,26 руб.)
</t>
    </r>
    <r>
      <rPr>
        <b/>
        <sz val="8"/>
        <color theme="1"/>
        <rFont val="Arial"/>
        <family val="2"/>
        <charset val="204"/>
      </rPr>
      <t>В</t>
    </r>
    <r>
      <rPr>
        <sz val="8"/>
        <color theme="1"/>
        <rFont val="Arial"/>
        <family val="2"/>
        <charset val="204"/>
      </rPr>
      <t xml:space="preserve"> - среднегодовой показатель затрат времени на одну перебазировку, (2 часа)
</t>
    </r>
    <r>
      <rPr>
        <b/>
        <sz val="8"/>
        <color theme="1"/>
        <rFont val="Arial"/>
        <family val="2"/>
        <charset val="204"/>
      </rPr>
      <t>Тп</t>
    </r>
    <r>
      <rPr>
        <sz val="8"/>
        <color theme="1"/>
        <rFont val="Arial"/>
        <family val="2"/>
        <charset val="204"/>
      </rPr>
      <t xml:space="preserve"> - среднегодовой показатель времени работы на одной строительной площадке, (8 часов)</t>
    </r>
  </si>
  <si>
    <r>
      <t xml:space="preserve">Приказ Минстроя России от 04.09.2019 N 513/пр "Об утверждении Методических рекомендаций по определению сметных цен на эксплуатацию машин и механизмов"
</t>
    </r>
    <r>
      <rPr>
        <b/>
        <sz val="8"/>
        <color theme="1"/>
        <rFont val="Arial"/>
        <family val="2"/>
        <charset val="204"/>
      </rPr>
      <t>Пс</t>
    </r>
    <r>
      <rPr>
        <sz val="8"/>
        <color theme="1"/>
        <rFont val="Arial"/>
        <family val="2"/>
        <charset val="204"/>
      </rPr>
      <t xml:space="preserve"> - нормативный показатель затрат на перебазировку машин с базы механизации на строительную площадку и обратно
</t>
    </r>
    <r>
      <rPr>
        <b/>
        <sz val="8"/>
        <color theme="1"/>
        <rFont val="Arial"/>
        <family val="2"/>
        <charset val="204"/>
      </rPr>
      <t>Зп</t>
    </r>
    <r>
      <rPr>
        <sz val="8"/>
        <color theme="1"/>
        <rFont val="Arial"/>
        <family val="2"/>
        <charset val="204"/>
      </rPr>
      <t xml:space="preserve"> = Зр*t - зарплата машиниста, руб./чел.час (1250 руб.)
</t>
    </r>
    <r>
      <rPr>
        <b/>
        <sz val="8"/>
        <color theme="1"/>
        <rFont val="Arial"/>
        <family val="2"/>
        <charset val="204"/>
      </rPr>
      <t>Зр</t>
    </r>
    <r>
      <rPr>
        <sz val="8"/>
        <color theme="1"/>
        <rFont val="Arial"/>
        <family val="2"/>
        <charset val="204"/>
      </rPr>
      <t xml:space="preserve"> - оклад машиниста час (625 руб.)
</t>
    </r>
    <r>
      <rPr>
        <b/>
        <sz val="8"/>
        <color theme="1"/>
        <rFont val="Arial"/>
        <family val="2"/>
        <charset val="204"/>
      </rPr>
      <t>t</t>
    </r>
    <r>
      <rPr>
        <sz val="8"/>
        <color theme="1"/>
        <rFont val="Arial"/>
        <family val="2"/>
        <charset val="204"/>
      </rPr>
      <t xml:space="preserve"> - время перебазировки туда и обратно, (2 часа)
</t>
    </r>
    <r>
      <rPr>
        <b/>
        <sz val="8"/>
        <color theme="1"/>
        <rFont val="Arial"/>
        <family val="2"/>
        <charset val="204"/>
      </rPr>
      <t>Этр</t>
    </r>
    <r>
      <rPr>
        <sz val="8"/>
        <color theme="1"/>
        <rFont val="Arial"/>
        <family val="2"/>
        <charset val="204"/>
      </rPr>
      <t xml:space="preserve"> - затраты на энергоноситель, руб./маш.час
</t>
    </r>
    <r>
      <rPr>
        <b/>
        <sz val="8"/>
        <color theme="1"/>
        <rFont val="Arial"/>
        <family val="2"/>
        <charset val="204"/>
      </rPr>
      <t xml:space="preserve">
Нл</t>
    </r>
    <r>
      <rPr>
        <sz val="8"/>
        <color theme="1"/>
        <rFont val="Arial"/>
        <family val="2"/>
        <charset val="204"/>
      </rPr>
      <t xml:space="preserve"> - расход дизельного топлива на л/100км (15 литров)
</t>
    </r>
    <r>
      <rPr>
        <b/>
        <sz val="8"/>
        <color theme="1"/>
        <rFont val="Arial"/>
        <family val="2"/>
        <charset val="204"/>
      </rPr>
      <t>Дэ</t>
    </r>
    <r>
      <rPr>
        <sz val="8"/>
        <color theme="1"/>
        <rFont val="Arial"/>
        <family val="2"/>
        <charset val="204"/>
      </rPr>
      <t xml:space="preserve"> - плотность дизельного топлива (0,82)
</t>
    </r>
    <r>
      <rPr>
        <b/>
        <sz val="8"/>
        <color theme="1"/>
        <rFont val="Arial"/>
        <family val="2"/>
        <charset val="204"/>
      </rPr>
      <t>Гп</t>
    </r>
    <r>
      <rPr>
        <sz val="8"/>
        <color theme="1"/>
        <rFont val="Arial"/>
        <family val="2"/>
        <charset val="204"/>
      </rPr>
      <t xml:space="preserve"> - нормативный показатель пробега машины при расчета 1 перебазировка км/год (64 км)</t>
    </r>
  </si>
  <si>
    <t xml:space="preserve">
((1250+40949,39+585,26)*2)/8
((15*0,82*64)/1,05)*54,62
=40949,39</t>
  </si>
  <si>
    <t>Перебазировка машины ГНБ с базы механизации на строительную площадку и обратно на прицепе (L=64км)</t>
  </si>
  <si>
    <t>Приказ Минстроя России от 04.09.2019 N 513/пр "Об утверждении Методических рекомендаций по определению сметных цен на эксплуатацию машин и механизмов"
Ппр - нормативный показатель затрат на перебазировку машин (ГНБ)
Рт - сметная цена на эксплуатацию тягача, используемого при перебазировке машины данного вида и данной типоразмерной группы, руб./маш.-ч (1500руб)
Рмс - сметная цена на эксплуатацию машины сопровождения, используемой при перебазировке машины данного вида и данной типоразмерной группы, руб./маш.ч
Рпр - сметная цена на эксплуатацию прицепа (полуприцепа, прицепа-тяжеловоза и тому подобное), используемого при перебазировке машины данного вида и типоразмерной группы, руб./маш.-ч (2000руб.)</t>
  </si>
  <si>
    <t>В - общее время пробегов тягача и машины сопровождения, связанных с перебазировкой машины данного вида и типоразмерной группы, а также время их нахождения на исходном и конечном пунктах доставки перебазируемой машины.
Общее время пробегов указанных машин учитывает пробеги, как в направлении к месту нахождения машины, подлежащей перебазировке, так и обратный пробег этих машин к месту их дислокации, (6 часов)
Тп - ограничивается временными рамками периода между перебазировками строительной машины, (2 часов)
Зп = Зр*t - зарплата машиниста, руб./чел.час (1250 руб.)
Зр - оклад машиниста час (625 руб.)
t - время перебазировки туда и обратно, (2 часа)</t>
  </si>
  <si>
    <t xml:space="preserve">
'(1500+0+2000+1250)*12/2</t>
  </si>
  <si>
    <t>ПРИКАЗ от 19 июня 2020 г. № 332/пр</t>
  </si>
  <si>
    <t>Временные здания и сооружения</t>
  </si>
  <si>
    <t>"_____"________________ 2025 г.</t>
  </si>
  <si>
    <t>Смета № ЛС 12-01-02</t>
  </si>
  <si>
    <t>на проектные работы по разделу "Телемеханика"</t>
  </si>
  <si>
    <t>ООО "СК СИСТЕМА" 140070, МО, г. Люберцы, пгт. Томилино, ул. Гаршина, д. 11, эт/пом 8/8, 11,12,13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</si>
  <si>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</si>
  <si>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на проектные работы для строительства</t>
  </si>
  <si>
    <t>Количество переменных,
измеряемых, контролируемых,
и регистрируемых АСУТП
(парамерт, Ф9)</t>
  </si>
  <si>
    <t>Базовая цена
(Цд, руб.)</t>
  </si>
  <si>
    <t>Телемеханика</t>
  </si>
  <si>
    <r>
      <t xml:space="preserve">СПРАВОЧНИК БАЗОВЫХ ЦЕН НА ПРОЕКТНЫЕ РАБОТЫ В СТРОИТЕЛЬСТВЕ "АВТОМАТИЗИРОВАННЫЕ СИСТЕМЫ УПРАВЛЕНИЯ ТЕХНОЛОГИЧЕСКИМИ ПРОЦЕССАМИ (АСУТП)"
Трудоемкость разработки документации на АСУТП (в баллах)
</t>
    </r>
    <r>
      <rPr>
        <u/>
        <sz val="14"/>
        <rFont val="Times New Roman"/>
        <family val="1"/>
        <charset val="204"/>
      </rPr>
      <t>- Табл. 2</t>
    </r>
    <r>
      <rPr>
        <sz val="14"/>
        <rFont val="Times New Roman"/>
        <family val="1"/>
        <charset val="204"/>
      </rPr>
      <t xml:space="preserve">
п. 1.1 (Ф2)
п. 2.1 (Ф5)
п. 3.1 (Ф6)
п. 6.1 (Ф9)
Поправочные коэффициенты и условия их применения
</t>
    </r>
    <r>
      <rPr>
        <u/>
        <sz val="14"/>
        <rFont val="Times New Roman"/>
        <family val="1"/>
        <charset val="204"/>
      </rPr>
      <t>- Табл. 3</t>
    </r>
    <r>
      <rPr>
        <sz val="14"/>
        <rFont val="Times New Roman"/>
        <family val="1"/>
        <charset val="204"/>
      </rPr>
      <t xml:space="preserve">
п. 1</t>
    </r>
    <r>
      <rPr>
        <b/>
        <sz val="14"/>
        <rFont val="Times New Roman"/>
        <family val="1"/>
        <charset val="204"/>
      </rPr>
      <t xml:space="preserve"> (К1 = 0,4)</t>
    </r>
    <r>
      <rPr>
        <sz val="14"/>
        <rFont val="Times New Roman"/>
        <family val="1"/>
        <charset val="204"/>
      </rPr>
      <t xml:space="preserve">
Ориентировочное распределение базовой цены разработки документации
на АСУТП по стадиям проектирования (в процентах)
</t>
    </r>
    <r>
      <rPr>
        <u/>
        <sz val="14"/>
        <rFont val="Times New Roman"/>
        <family val="1"/>
        <charset val="204"/>
      </rPr>
      <t>- Табл. 6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РД - 50%</t>
    </r>
    <r>
      <rPr>
        <sz val="14"/>
        <rFont val="Times New Roman"/>
        <family val="1"/>
        <charset val="204"/>
      </rPr>
      <t xml:space="preserve">
Ценностной множитель для частей документации на АСУТП (тыс. руб.)
п. 2.11.2
Sто - ценностной множитель по техническому обеспечению
</t>
    </r>
    <r>
      <rPr>
        <b/>
        <sz val="14"/>
        <rFont val="Times New Roman"/>
        <family val="1"/>
        <charset val="204"/>
      </rPr>
      <t>Sто = 33,77 тыс.руб.</t>
    </r>
    <r>
      <rPr>
        <sz val="14"/>
        <rFont val="Times New Roman"/>
        <family val="1"/>
        <charset val="204"/>
      </rPr>
      <t xml:space="preserve">
Цена разработки документации по техническому решению (в баллах)
</t>
    </r>
    <r>
      <rPr>
        <b/>
        <sz val="14"/>
        <rFont val="Times New Roman"/>
        <family val="1"/>
        <charset val="204"/>
      </rPr>
      <t>Цто = Ф2 + Ф5 + Ф6 + Ф9</t>
    </r>
    <r>
      <rPr>
        <sz val="14"/>
        <rFont val="Times New Roman"/>
        <family val="1"/>
        <charset val="204"/>
      </rPr>
      <t xml:space="preserve">
Общая базовая цена разработки документации на АСУТП (тыс. руб.)
</t>
    </r>
    <r>
      <rPr>
        <b/>
        <sz val="14"/>
        <rFont val="Times New Roman"/>
        <family val="1"/>
        <charset val="204"/>
      </rPr>
      <t>Цд = Цто * Sто * К1* 0,5</t>
    </r>
  </si>
  <si>
    <t>20 параметров</t>
  </si>
  <si>
    <t>С учетом индекса изменения сметной стоимости в текущих ценах 1 квартала 2025 года К=6,39 - проектные работы (Письмо Минрегиона РФ №5170-ИФ/09 от 01.02.2025 года)</t>
  </si>
  <si>
    <t>'Составил: _____________________________Хлебников Б.Н.</t>
  </si>
  <si>
    <t>трудоемкость (в баллах)</t>
  </si>
  <si>
    <t>разделы документации</t>
  </si>
  <si>
    <t>(Ф1,Ф2,Ф5,Ф6,Ф9)</t>
  </si>
  <si>
    <t>ОР</t>
  </si>
  <si>
    <t>ОО</t>
  </si>
  <si>
    <t>ТО</t>
  </si>
  <si>
    <t>Ф1</t>
  </si>
  <si>
    <t>const</t>
  </si>
  <si>
    <t>Ф2</t>
  </si>
  <si>
    <t>непрерывный</t>
  </si>
  <si>
    <t>Ф4</t>
  </si>
  <si>
    <t>количество операций до 20</t>
  </si>
  <si>
    <t>Ф5</t>
  </si>
  <si>
    <t>количество операций до 5</t>
  </si>
  <si>
    <t>Ф6</t>
  </si>
  <si>
    <t>I степень</t>
  </si>
  <si>
    <t>Ф9</t>
  </si>
  <si>
    <t>вводятся вручную (по кол-во т.у.)</t>
  </si>
  <si>
    <t>Сумма баллов (ОР, ОО, ТО)</t>
  </si>
  <si>
    <t>расчетные значения</t>
  </si>
  <si>
    <t>Цпд - цена проектных работ</t>
  </si>
  <si>
    <t>Цто - цена разработки документации техническое обеспечение</t>
  </si>
  <si>
    <t>Кст = 0,5 - коэффициент стадийности (при разработке РД)</t>
  </si>
  <si>
    <t>К1 = (от 0,4 до 0,8) - повторное применение проектных решений в РД</t>
  </si>
  <si>
    <t>Sто</t>
  </si>
  <si>
    <t>в текущих ценах 1 квартала 2025 года К=6,39 - проектные работы (Письмо Минрегиона РФ №5170-ИФ/09 от 01.02.2025 года)</t>
  </si>
  <si>
    <t>секций</t>
  </si>
  <si>
    <t xml:space="preserve">табл.14 п.10,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</si>
  <si>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табл.14 п.10, I кат. СБЦ 2006 камеральные работы                                                                                                   </t>
  </si>
  <si>
    <t xml:space="preserve">табл.15 п.12,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</si>
  <si>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табл.7, п.8, I кат. СБЦ 2006              </t>
  </si>
  <si>
    <t xml:space="preserve">табл.15 п.12, I кат. СБЦ 2006 камеральные работы                                                                                                   </t>
  </si>
  <si>
    <t xml:space="preserve">    Сметный расчет составлен по Приказу Минстроя России от 2 декабря 2024 г. № 812/пр «Об установлении нормативных затрат на работы по инженерно­-геодезическим изысканиям и о признании утратившим силу приказа Минстроя России от 30 марта 2022 г. № 221/пр»</t>
  </si>
  <si>
    <t>Вынос в натуру контура зданий или сооружений при количестве углов не более 4х</t>
  </si>
  <si>
    <t>ПРИКАЗ от 2 декабря 2024 г. N 812/пр табл.69 п.1</t>
  </si>
  <si>
    <t>Стоимость работ по ИГДИ, выполняемых работниками по месту их постоянной работы</t>
  </si>
  <si>
    <t>ПРИКАЗ от 2 декабря 2024 г. N 812/пр табл.1 п.1 К=0,66</t>
  </si>
  <si>
    <t>Выполнение работ в неблагоприятный период года</t>
  </si>
  <si>
    <t>ПРИКАЗ от 2 декабря 2024 г. N 812/пр табл. 2 п.4 29%</t>
  </si>
  <si>
    <t>Дополнительные затраты на внешний транспорт</t>
  </si>
  <si>
    <t>НЗ на работы по ИГДИ 2024г.
П. 28, Таб 3, №1</t>
  </si>
  <si>
    <t>Х1=250 тыс.руб, Y1=13,2%</t>
  </si>
  <si>
    <t>ИТОГО полевые и камеральные в ценах 2024г. :</t>
  </si>
  <si>
    <t>Итого с учетом К=1,13 (индекс пересчёта на 1 кв.2025г. (письмо Минстроя России)</t>
  </si>
  <si>
    <t>Смета № 01-01-02</t>
  </si>
  <si>
    <t xml:space="preserve">Вынос на местность и закрепление трасс ВЛ и КЛ в условиях выполнения полевых работ </t>
  </si>
  <si>
    <t xml:space="preserve">ПРИКАЗ от 2 декабря 2024 г. N 812/пр табл.58 п.1,
I кат. </t>
  </si>
  <si>
    <t>Вынос в натуру осей ГРЩ-0,4кВ</t>
  </si>
  <si>
    <t>Смета № 01-01-06</t>
  </si>
  <si>
    <t>Вынос в натуру осей КТП</t>
  </si>
  <si>
    <t>Смета № 01-01-03</t>
  </si>
  <si>
    <t>Смета № 01-01-04</t>
  </si>
  <si>
    <t>Смета № 01-01-05</t>
  </si>
  <si>
    <t>Содержание службы заказчика-застройщика  строительства 3,93% (итого гл.1-9, 12)</t>
  </si>
  <si>
    <t>Приказ ПАО "Россети МР" №612 от 01.07.2015г.</t>
  </si>
  <si>
    <t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t>
  </si>
  <si>
    <t>Демонтажные работы ТП-1238</t>
  </si>
  <si>
    <t>Реконструкция ТП-1238</t>
  </si>
  <si>
    <t>Реконструкция ТП-1238. ПНР</t>
  </si>
  <si>
    <t>Договор ЗЭС-128/24 от 28.12.2024 года</t>
  </si>
  <si>
    <t>окончание договора 01.05.2025</t>
  </si>
  <si>
    <t>Средства на покрытие затрат по уплате налога на добавленную стоимость 22%</t>
  </si>
  <si>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</si>
  <si>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</si>
  <si>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</si>
  <si>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</si>
  <si>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</si>
  <si>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</si>
  <si>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</si>
  <si>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</si>
  <si>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</si>
  <si>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</si>
  <si>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</si>
  <si>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</si>
  <si>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</si>
  <si>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</si>
  <si>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</si>
  <si>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</si>
  <si>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</si>
  <si>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</si>
  <si>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</si>
  <si>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</si>
  <si>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</si>
  <si>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</si>
  <si>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</si>
  <si>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</si>
  <si>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</si>
  <si>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</si>
  <si>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</si>
  <si>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</si>
  <si>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</si>
  <si>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</si>
  <si>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</si>
  <si>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</si>
  <si>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</si>
  <si>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</si>
  <si>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</si>
  <si>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</si>
  <si>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</si>
  <si>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</si>
  <si>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</si>
  <si>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</si>
  <si>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</si>
  <si>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</si>
  <si>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</si>
  <si>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</si>
  <si>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ГЭСНм 08-01-084-02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</si>
  <si>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</si>
  <si>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</si>
  <si>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t>ОТ (ЗТ)</t>
  </si>
  <si>
    <t>1-100-40</t>
  </si>
  <si>
    <t>Средний разряд работы 4,0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</si>
  <si>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</si>
  <si>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</si>
  <si>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</si>
  <si>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</si>
  <si>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</si>
  <si>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</si>
  <si>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</si>
  <si>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</si>
  <si>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</si>
  <si>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</si>
  <si>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</si>
  <si>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</si>
  <si>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</si>
  <si>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</si>
  <si>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</si>
  <si>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</si>
  <si>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</si>
  <si>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</si>
  <si>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</si>
  <si>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</si>
  <si>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Итого прямые затраты</t>
  </si>
  <si>
    <t>ФОТ</t>
  </si>
  <si>
    <t>Пр/812-049.3-1</t>
  </si>
  <si>
    <t>НР Электротехнические установки: на других объектах</t>
  </si>
  <si>
    <t>%</t>
  </si>
  <si>
    <t>Пр/774-049.3</t>
  </si>
  <si>
    <t>СП Электротехнические установки: на других объектах</t>
  </si>
  <si>
    <t>Всего по позиции</t>
  </si>
  <si>
    <t>=</t>
  </si>
  <si>
    <t>ГЭСНм 08-01-086-02</t>
  </si>
  <si>
    <r>
      <t>Шкаф КТП ввода: низковольтный (РУ-0,4кВ, ЩО-70)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</si>
  <si>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91.05.04-010</t>
  </si>
  <si>
    <t>Краны мостовые электрические, грузоподъемность 50 т</t>
  </si>
  <si>
    <t>4-100-050</t>
  </si>
  <si>
    <t>ОТм(ЗТм) Средний разряд машинистов 5</t>
  </si>
  <si>
    <t>5</t>
  </si>
  <si>
    <t>47-1</t>
  </si>
  <si>
    <t>Пр/812-106.0-1</t>
  </si>
  <si>
    <t>НР Погрузочно-разгрузочные работы</t>
  </si>
  <si>
    <t>Пр/774-106.0</t>
  </si>
  <si>
    <t>СП Погрузочно-разгрузочные работы</t>
  </si>
  <si>
    <t>6</t>
  </si>
  <si>
    <t>Пр/812-107.0-1</t>
  </si>
  <si>
    <t>НР Перевозка строительных грузов автомобильным транспортом</t>
  </si>
  <si>
    <t>Пр/774-107.0</t>
  </si>
  <si>
    <t>СП Перевозка строительных грузов автомобильным транспортом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</si>
  <si>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</si>
  <si>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</si>
  <si>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</si>
  <si>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</si>
  <si>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</si>
  <si>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</si>
  <si>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</si>
  <si>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</si>
  <si>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</si>
  <si>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</si>
  <si>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</si>
  <si>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</si>
  <si>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</si>
  <si>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</si>
  <si>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</si>
  <si>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</si>
  <si>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</si>
  <si>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</si>
  <si>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</si>
  <si>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</si>
  <si>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</si>
  <si>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</si>
  <si>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</si>
  <si>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</si>
  <si>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</si>
  <si>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</si>
  <si>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</si>
  <si>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</si>
  <si>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</si>
  <si>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</si>
  <si>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</si>
  <si>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</si>
  <si>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</si>
  <si>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</si>
  <si>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</si>
  <si>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</si>
  <si>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</si>
  <si>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</si>
  <si>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</si>
  <si>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</si>
  <si>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</si>
  <si>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</si>
  <si>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</si>
  <si>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</si>
  <si>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</si>
  <si>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</si>
  <si>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Строительные работы ТП-1238</t>
  </si>
  <si>
    <t>ГЭСН 26-02-022-01</t>
  </si>
  <si>
    <t>1-100-35</t>
  </si>
  <si>
    <t>Средний разряд работы 3,5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</si>
  <si>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</si>
  <si>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</si>
  <si>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</si>
  <si>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</si>
  <si>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</si>
  <si>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</si>
  <si>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</si>
  <si>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</si>
  <si>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</si>
  <si>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</si>
  <si>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Пр/812-020.0-1</t>
  </si>
  <si>
    <t>НР Теплоизоляционные работы</t>
  </si>
  <si>
    <t>Пр/774-020.0</t>
  </si>
  <si>
    <t>СП Теплоизоляционные работы</t>
  </si>
  <si>
    <t>Раздел: Монтажные работы ТП-1238</t>
  </si>
  <si>
    <t>7</t>
  </si>
  <si>
    <t>8</t>
  </si>
  <si>
    <t>ГЭСНм 08-03-573-04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</si>
  <si>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</si>
  <si>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</si>
  <si>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</si>
  <si>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</si>
  <si>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</si>
  <si>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</si>
  <si>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</si>
  <si>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</si>
  <si>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</si>
  <si>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</si>
  <si>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9</t>
  </si>
  <si>
    <t>10</t>
  </si>
  <si>
    <t>ГЭСНм 08-02-145-04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</si>
  <si>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</si>
  <si>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</si>
  <si>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</si>
  <si>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</si>
  <si>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</si>
  <si>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</si>
  <si>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</si>
  <si>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</si>
  <si>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</si>
  <si>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</si>
  <si>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</si>
  <si>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</si>
  <si>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</si>
  <si>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11</t>
  </si>
  <si>
    <t>12</t>
  </si>
  <si>
    <t>13</t>
  </si>
  <si>
    <t>14</t>
  </si>
  <si>
    <t>ГЭСНм 08-02-147-12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</si>
  <si>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</si>
  <si>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</si>
  <si>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</si>
  <si>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</si>
  <si>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15</t>
  </si>
  <si>
    <t>16</t>
  </si>
  <si>
    <t>17</t>
  </si>
  <si>
    <t>18</t>
  </si>
  <si>
    <t>19</t>
  </si>
  <si>
    <t>20</t>
  </si>
  <si>
    <t>ГЭСНм 08-02-159-06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</si>
  <si>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</si>
  <si>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</si>
  <si>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</si>
  <si>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</si>
  <si>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</si>
  <si>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</si>
  <si>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21</t>
  </si>
  <si>
    <t>22</t>
  </si>
  <si>
    <t>23</t>
  </si>
  <si>
    <t>ГЭСНм 08-02-472-07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</si>
  <si>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</si>
  <si>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</si>
  <si>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</si>
  <si>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</si>
  <si>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24</t>
  </si>
  <si>
    <t>25</t>
  </si>
  <si>
    <t>26</t>
  </si>
  <si>
    <t>27</t>
  </si>
  <si>
    <t>ГЭСНм 08-02-472-10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</si>
  <si>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</si>
  <si>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</si>
  <si>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</si>
  <si>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</si>
  <si>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</si>
  <si>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</si>
  <si>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</si>
  <si>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</si>
  <si>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28</t>
  </si>
  <si>
    <t>29</t>
  </si>
  <si>
    <t>30</t>
  </si>
  <si>
    <t>31</t>
  </si>
  <si>
    <t>ГЭСНм 08-01-087-03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</si>
  <si>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</si>
  <si>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</si>
  <si>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</si>
  <si>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</si>
  <si>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03.2.01.01-0003</t>
  </si>
  <si>
    <t>Портландцемент бездобавочный общестроительный ЦЕМ 0 42,5Н</t>
  </si>
  <si>
    <t>07.2.07.04-0007</t>
  </si>
  <si>
    <t>Конструкции стальные индивидуального изготовления из сортового проката</t>
  </si>
  <si>
    <t>32</t>
  </si>
  <si>
    <t>33</t>
  </si>
  <si>
    <t>34</t>
  </si>
  <si>
    <t>Раздел: Оборудование</t>
  </si>
  <si>
    <t>35</t>
  </si>
  <si>
    <t>Оборудование :_x000D_
Камера секционная одностороннего обслуживания КСО-366</t>
  </si>
  <si>
    <t>36</t>
  </si>
  <si>
    <t>Оборудование :_x000D_
Панель одностороннего обслуживания РУ-0,4кВ, ЩО-70-1-4У3</t>
  </si>
  <si>
    <t>37</t>
  </si>
  <si>
    <t>38</t>
  </si>
  <si>
    <t>Оборудование :_x000D_
Шкаф с выключателе-разъединителем ВР32-39</t>
  </si>
  <si>
    <t>Раздел: Монтажные работы ТМГ-250кВА</t>
  </si>
  <si>
    <t>ГЭСНм 08-01-062-01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</si>
  <si>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</si>
  <si>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</si>
  <si>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</si>
  <si>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</si>
  <si>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Оборудование :_x000D_
Трансформатор силовой ТМГ33-250/10/0,4 (Х2К2)</t>
  </si>
  <si>
    <t>Раздел: Пусконаладочные работы ТП-1238</t>
  </si>
  <si>
    <t>ГЭСНп 01-03-005-01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</si>
  <si>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</si>
  <si>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</si>
  <si>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</si>
  <si>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</si>
  <si>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</si>
  <si>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</si>
  <si>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</si>
  <si>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</si>
  <si>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</si>
  <si>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</si>
  <si>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</si>
  <si>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01-12-020-01</t>
  </si>
  <si>
    <t>3-200-03</t>
  </si>
  <si>
    <t>Инженер III категории</t>
  </si>
  <si>
    <t>ГЭСНп 01-12-029-01</t>
  </si>
  <si>
    <t>2-100-05</t>
  </si>
  <si>
    <t>Рабочий 5 разряда</t>
  </si>
  <si>
    <t>ГЭСНп 01-02-017-01</t>
  </si>
  <si>
    <t>ГЭСНп 01-12-010-03</t>
  </si>
  <si>
    <t>ГЭСНп 01-12-021-01</t>
  </si>
  <si>
    <t>Раздел: Пусконаладочные работы ТМГ-250кВА</t>
  </si>
  <si>
    <t>ГЭСНп 01-02-002-01</t>
  </si>
  <si>
    <t>3-200-01</t>
  </si>
  <si>
    <t>Инженер I категории</t>
  </si>
  <si>
    <t>ГЭСНп 01-12-010-01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</si>
  <si>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</si>
  <si>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</si>
  <si>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</si>
  <si>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</si>
  <si>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</si>
  <si>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</si>
  <si>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</si>
  <si>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</si>
  <si>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</si>
  <si>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</si>
  <si>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</si>
  <si>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</si>
  <si>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</si>
  <si>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</si>
  <si>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</si>
  <si>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</si>
  <si>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</si>
  <si>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</si>
  <si>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</si>
  <si>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</si>
  <si>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</si>
  <si>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</si>
  <si>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</si>
  <si>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</si>
  <si>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</si>
  <si>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</si>
  <si>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</si>
  <si>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</si>
  <si>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</si>
  <si>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</si>
  <si>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12.03.2026</t>
  </si>
  <si>
    <t>65.1</t>
  </si>
  <si>
    <t>12.02.2026</t>
  </si>
  <si>
    <t>65.2</t>
  </si>
  <si>
    <t>65.3</t>
  </si>
  <si>
    <t>231.1</t>
  </si>
  <si>
    <t>231.2</t>
  </si>
  <si>
    <t>231.3</t>
  </si>
  <si>
    <t>233.1</t>
  </si>
  <si>
    <t>233.2</t>
  </si>
  <si>
    <t>233.3</t>
  </si>
  <si>
    <t>315.1</t>
  </si>
  <si>
    <t>315.2</t>
  </si>
  <si>
    <t>315.3</t>
  </si>
  <si>
    <t>337.1</t>
  </si>
  <si>
    <t>337.2</t>
  </si>
  <si>
    <t>337.3</t>
  </si>
  <si>
    <t>338.1</t>
  </si>
  <si>
    <t>338.2</t>
  </si>
  <si>
    <t>338.3</t>
  </si>
  <si>
    <t>339.1</t>
  </si>
  <si>
    <t>339.2</t>
  </si>
  <si>
    <t>339.3</t>
  </si>
  <si>
    <t>341.1</t>
  </si>
  <si>
    <t>341.2</t>
  </si>
  <si>
    <t>341.3</t>
  </si>
  <si>
    <t>342.1</t>
  </si>
  <si>
    <t>342.2</t>
  </si>
  <si>
    <t>342.3</t>
  </si>
  <si>
    <t>344.1</t>
  </si>
  <si>
    <t>344.2</t>
  </si>
  <si>
    <t>344.3</t>
  </si>
  <si>
    <t>358.1</t>
  </si>
  <si>
    <t>358.2</t>
  </si>
  <si>
    <t>358.3</t>
  </si>
  <si>
    <t>362.1</t>
  </si>
  <si>
    <t>362.2</t>
  </si>
  <si>
    <t>362.3</t>
  </si>
  <si>
    <t>Застройщик 
(технический заказчик)</t>
  </si>
  <si>
    <t>Smeta.RU  (495) 974-1589</t>
  </si>
  <si>
    <t>_PS_</t>
  </si>
  <si>
    <t>Smeta.RU</t>
  </si>
  <si>
    <t>SAP: I-333275</t>
  </si>
  <si>
    <t>ЗЭС-128_24 от 28.12.2024 (SAP I-333275, РУЗ, аб. Колосков Д.И.) - рим ПАО РОССЕТИ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</si>
  <si>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</si>
  <si>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</si>
  <si>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</si>
  <si>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</si>
  <si>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</si>
  <si>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</si>
  <si>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</si>
  <si>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</si>
  <si>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</si>
  <si>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Новый раздел</t>
  </si>
  <si>
    <t>Демонтажные работы</t>
  </si>
  <si>
    <t>м08-01-084-02</t>
  </si>
  <si>
    <t>Камера сборных распределительных устройств: трансформатора напряжения, линейного ввода, разрядника или разъединителя (КСО-366)</t>
  </si>
  <si>
    <t>ГЭСНм-2022, м08-01-084-02,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</si>
  <si>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</si>
  <si>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</si>
  <si>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</si>
  <si>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</si>
  <si>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</si>
  <si>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</si>
  <si>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571/пр_2022_п.84_т.3_стр.4_стб.3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</si>
  <si>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</si>
  <si>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</si>
  <si>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м08-01-086-02</t>
  </si>
  <si>
    <t>Шкаф КТП ввода: низковольтный (РУ-0,4кВ, ЩО-70)</t>
  </si>
  <si>
    <t>шкаф</t>
  </si>
  <si>
    <t>ГЭСНм-2022, м08-01-086-02,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</si>
  <si>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</si>
  <si>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</t>
  </si>
  <si>
    <t>)*0,3</t>
  </si>
  <si>
    <t>Поправка: 571/пр_2022_т.3_п.4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</si>
  <si>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</si>
  <si>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</si>
  <si>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</si>
  <si>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</si>
  <si>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</si>
  <si>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</si>
  <si>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</si>
  <si>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</si>
  <si>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</si>
  <si>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</si>
  <si>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</si>
  <si>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</si>
  <si>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</si>
  <si>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</si>
  <si>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</si>
  <si>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</si>
  <si>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</si>
  <si>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</si>
  <si>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</si>
  <si>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</si>
  <si>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</si>
  <si>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</si>
  <si>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</si>
  <si>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</si>
  <si>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</si>
  <si>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</si>
  <si>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</si>
  <si>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</si>
  <si>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</si>
  <si>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</si>
  <si>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</si>
  <si>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</si>
  <si>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</si>
  <si>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</si>
  <si>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</si>
  <si>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</si>
  <si>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</si>
  <si>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</si>
  <si>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</si>
  <si>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</si>
  <si>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</si>
  <si>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</si>
  <si>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</si>
  <si>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</si>
  <si>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</si>
  <si>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</si>
  <si>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</si>
  <si>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</si>
  <si>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</si>
  <si>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</si>
  <si>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</si>
  <si>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</si>
  <si>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</si>
  <si>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</si>
  <si>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</si>
  <si>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</si>
  <si>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</si>
  <si>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</si>
  <si>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</si>
  <si>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</si>
  <si>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</si>
  <si>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</si>
  <si>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 ТП-1238</t>
  </si>
  <si>
    <t>Огнезащита кабеля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</si>
  <si>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</si>
  <si>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</si>
  <si>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</si>
  <si>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</si>
  <si>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Общестроительные работы</t>
  </si>
  <si>
    <t>Теплоизоляционные работы</t>
  </si>
  <si>
    <t>ФЕР-26</t>
  </si>
  <si>
    <t>14.2.02.03</t>
  </si>
  <si>
    <t>Краска огнезащитная</t>
  </si>
  <si>
    <t>ТЦ_14.00.00.00_77_5001055273_12.03.2026_02_231.1</t>
  </si>
  <si>
    <t>Сабитерм-225</t>
  </si>
  <si>
    <t>Материалы, отсутствующие в СНБ (Строительные)</t>
  </si>
  <si>
    <t>МР КА Строительные</t>
  </si>
  <si>
    <t>Монтажные работы ТП-1238</t>
  </si>
  <si>
    <t>реконструкция ТП</t>
  </si>
  <si>
    <t>Камера сборных распределительных устройств: трансформатора напряжения, линейного ввода, разрядника или разъединителя</t>
  </si>
  <si>
    <t>Шкаф КТП ввода: низковольтный (шкаф РУ-0,4кВ, ЩО-70-1-4У3)</t>
  </si>
  <si>
    <t>м08-03-573-04</t>
  </si>
  <si>
    <t>Шкаф (пульт) управления навесной, высота, ширина и глубина: до 600х600х350 мм (шкаф ШУ, шкаф ВР32-39)</t>
  </si>
  <si>
    <t>ГЭСНм-2022 доп.4, м08-03-573-04, приказ Минстроя России от 27.12.2022 г. № 1133/пр</t>
  </si>
  <si>
    <t>м08-02-145-04</t>
  </si>
  <si>
    <t>Кабель до 35 кВ, прокладываемый по дну канала без креплений, масса 1 м кабеля: до 6 кг</t>
  </si>
  <si>
    <t>100 м</t>
  </si>
  <si>
    <t>ГЭСНм-2022, м08-02-145-04, приказ Минстроя России от 18.05.2022 г. № 378/пр</t>
  </si>
  <si>
    <t>ТЦ_27.32.14.112_77_5001055273_12.03.2026_02_233.1</t>
  </si>
  <si>
    <t>Кабель силовой с алюминиевыми жилами АСБл 3х50-10000 (учтен запас 2%)</t>
  </si>
  <si>
    <t>м</t>
  </si>
  <si>
    <t>21.1.07.02-0060</t>
  </si>
  <si>
    <t>ТЦ_27.33.13.120_77_5001055273_12.03.2026_02_341.1</t>
  </si>
  <si>
    <t>Кабельный наконечник ТА 50</t>
  </si>
  <si>
    <t>шт.</t>
  </si>
  <si>
    <t>м08-02-147-12</t>
  </si>
  <si>
    <t>Кабель до 35 кВ по установленным конструкциям и лоткам с креплением по всей длине, масса 1 м кабеля: свыше 2 до 3 кг</t>
  </si>
  <si>
    <t>ГЭСНм-2022 доп.7, м08-02-147-12, приказ Минстроя России от 02.08.2023 г. № 551/пр</t>
  </si>
  <si>
    <t>ТЦ_27.33.13.120_77_5001055273_12.03.2026_02_315.1</t>
  </si>
  <si>
    <t>Кабель силовой АВВГнг-LS 1х240 мм2</t>
  </si>
  <si>
    <t>ТЦ_27.33.13.120_77_5001055273_12.03.2026_02_337.1</t>
  </si>
  <si>
    <t>Кабельный наконечник ТА 240-20-20</t>
  </si>
  <si>
    <t>ТЦ_27.33.13.130_77_5001055273_12.03.2026_02_338.1</t>
  </si>
  <si>
    <t>Клинца 0302.243.110</t>
  </si>
  <si>
    <t>ТЦ_27.33.13.130_77_5001055273_12.03.2026_02_339.1</t>
  </si>
  <si>
    <t>Клинца 0302.243.070</t>
  </si>
  <si>
    <t>м08-02-159-06</t>
  </si>
  <si>
    <t>Заделка концевая в резиновой перчатке для 3-5-жильного кабеля напряжением: до 10 кВ, сечение одной жилы до 70 мм2 (концевая = шт., соединительная = шт.)</t>
  </si>
  <si>
    <t>ГЭСНм-2022, м08-02-159-06, приказ Минстроя России от 18.05.2022 г. № 378/пр</t>
  </si>
  <si>
    <t>20.2.09.08-1145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</si>
  <si>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35-50 мм2</t>
  </si>
  <si>
    <t>ФСБЦ-2022 доп.3, 20.2.09.08-1145, приказ Минстроя России от 26.10.2022 г. № 905/пр</t>
  </si>
  <si>
    <t>Материалы монтажные</t>
  </si>
  <si>
    <t>Материалы и конструкции ( монтажные )  по ценникам и каталогам</t>
  </si>
  <si>
    <t>ФССЦм</t>
  </si>
  <si>
    <t>заземление КТП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</si>
  <si>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</si>
  <si>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</si>
  <si>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</si>
  <si>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ФСБЦ-2022, 08.3.05.02-0021,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</si>
  <si>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</si>
  <si>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</si>
  <si>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</si>
  <si>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</si>
  <si>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</si>
  <si>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</si>
  <si>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м08-02-472-10</t>
  </si>
  <si>
    <t>Проводник заземляющий из медного изолированного провода сечением 25 мм2 открыто по строительным основаниям (прим. МГ-1х25, МГ-2(1х25))</t>
  </si>
  <si>
    <t>ГЭСНм-2022 доп.8, м08-02-472-10, приказ Минстроя России от 14.11.2023 г. № 817/пр</t>
  </si>
  <si>
    <t>ТЦ_27.32.13.135_50_5001055273_12.03.2026_02_358.1</t>
  </si>
  <si>
    <t>Провод МГ 1х25 мм2</t>
  </si>
  <si>
    <t>ТЦ_27.32.13.135_50_5001055273_12.03.2026_02_362.1</t>
  </si>
  <si>
    <t>Провод МГ-2 (1х25 мм2)</t>
  </si>
  <si>
    <t>м08-01-087-03</t>
  </si>
  <si>
    <t>Металлические конструкции</t>
  </si>
  <si>
    <t>ГЭСНм-2022 доп.14, м08-01-087-03, приказ Минстроя России от 19.05.2025 г. № 299/пр</t>
  </si>
  <si>
    <t>08.3.11.01-1100</t>
  </si>
  <si>
    <t>Швеллеры стальные горячекатаные, марки стали Ст3пс, Ст3сп, № 5У-10У, № 5П-10П</t>
  </si>
  <si>
    <t>ФСБЦ-2022, 08.3.11.01-1100, приказ Минстроя России от 18.05.2022 г. № 378/пр</t>
  </si>
  <si>
    <t>ТЦ_24.10.62.213_50_5001055273_12.03.2026_02_1.1</t>
  </si>
  <si>
    <t>Барьер съемный двойной трансформаторного отсека БКТПу (L=3000мм)</t>
  </si>
  <si>
    <t>Оборудование</t>
  </si>
  <si>
    <t>ТЦ_101_77_7718230405_12.03.2026_02_341.1</t>
  </si>
  <si>
    <t>Камера секционная одностороннего обслуживания КСО-366</t>
  </si>
  <si>
    <t>Оборудование, отсутствующее в СНБ</t>
  </si>
  <si>
    <t>Оборуд. КА</t>
  </si>
  <si>
    <t>ТЦ_101_77_7718230405_12.03.2026_02_342.1</t>
  </si>
  <si>
    <t>Панель одностороннего обслуживания РУ-0,4кВ, ЩО-70-1-4У3</t>
  </si>
  <si>
    <t>ТЦ_101_77_7718230405_12.03.2026_02_344.1</t>
  </si>
  <si>
    <t>Шкаф с выключателе-разъединителем ВР32-39</t>
  </si>
  <si>
    <t>Монтажные работы ТМГ-250кВА</t>
  </si>
  <si>
    <t>м08-01-062-01</t>
  </si>
  <si>
    <t>Трансформатор силовой, автотрансформатор или масляный реактор, масса: до 1 т</t>
  </si>
  <si>
    <t>ГЭСНм-2022, м08-01-062-01, приказ Минстроя России от 18.05.2022 г. № 378/пр</t>
  </si>
  <si>
    <t>ТЦ_101_77_7718230405_12.02.2026_02_65.1</t>
  </si>
  <si>
    <t>Трансформатор силовой ТМГ33-250/10/0,4 (Х2К2)</t>
  </si>
  <si>
    <t>Пусконаладочные работы ТП-1238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</si>
  <si>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</si>
  <si>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</si>
  <si>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</si>
  <si>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Пусконаладочные работы Электротехнические устройства</t>
  </si>
  <si>
    <t>ФЕРп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</si>
  <si>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</si>
  <si>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</si>
  <si>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</si>
  <si>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</si>
  <si>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п01-12-029-01</t>
  </si>
  <si>
    <t>Испытание цепи вторичной коммутации</t>
  </si>
  <si>
    <t>ГЭСНп-2022, п01-12-029-01, приказ Минстроя России от 18.05.2022 г. № 378/пр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</si>
  <si>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</si>
  <si>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</si>
  <si>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</si>
  <si>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</si>
  <si>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</si>
  <si>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</si>
  <si>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п01-12-021-01</t>
  </si>
  <si>
    <t>Испытание аппарата коммутационного напряжением: до 1 кВ (силовых цепей)</t>
  </si>
  <si>
    <t>ГЭСНп-2022, п01-12-021-01, приказ Минстроя России от 18.05.2022 г. № 378/пр</t>
  </si>
  <si>
    <t>Пусконаладочные работы ТМГ-250кВА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</si>
  <si>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</si>
  <si>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</si>
  <si>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</si>
  <si>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</si>
  <si>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</si>
  <si>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</si>
  <si>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</si>
  <si>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</si>
  <si>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</si>
  <si>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</si>
  <si>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</si>
  <si>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</si>
  <si>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</si>
  <si>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</si>
  <si>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</si>
  <si>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</si>
  <si>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</si>
  <si>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</si>
  <si>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</si>
  <si>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</si>
  <si>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</si>
  <si>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</si>
  <si>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</si>
  <si>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</si>
  <si>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</si>
  <si>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</si>
  <si>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</si>
  <si>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</si>
  <si>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</si>
  <si>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</si>
  <si>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</si>
  <si>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</si>
  <si>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</si>
  <si>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</si>
  <si>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</si>
  <si>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</si>
  <si>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</si>
  <si>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</si>
  <si>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</si>
  <si>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</si>
  <si>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</si>
  <si>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</si>
  <si>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</si>
  <si>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</si>
  <si>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</si>
  <si>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</si>
  <si>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</si>
  <si>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</si>
  <si>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</si>
  <si>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</si>
  <si>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</si>
  <si>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</si>
  <si>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</si>
  <si>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</si>
  <si>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</si>
  <si>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</si>
  <si>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</si>
  <si>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</si>
  <si>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</si>
  <si>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</si>
  <si>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</si>
  <si>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</si>
  <si>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</si>
  <si>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</si>
  <si>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</si>
  <si>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</si>
  <si>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</si>
  <si>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</si>
  <si>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</si>
  <si>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</si>
  <si>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</si>
  <si>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</si>
  <si>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</si>
  <si>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</si>
  <si>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</si>
  <si>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</si>
  <si>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</si>
  <si>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</si>
  <si>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</si>
  <si>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 предназначенных для определения сметной стоимости строительства ресурсно-индексным методом»</t>
  </si>
  <si>
    <t>Справочная информация</t>
  </si>
  <si>
    <t>Приказ ПАО 'РОССЕТИ'</t>
  </si>
  <si>
    <t>_OBSM_</t>
  </si>
  <si>
    <t>4-100-00</t>
  </si>
  <si>
    <t>Затраты труда машинистов</t>
  </si>
  <si>
    <t>ФСЭМ-2022, 91.05.05-015, приказ Минстроя России от 18.05.2022 г. № 378/пр</t>
  </si>
  <si>
    <t>ФСЭМ-2022 доп.7, 91.14.02-001, приказ Минстроя России от 02.08.2023 г. № 551/пр</t>
  </si>
  <si>
    <t>ФСБЦ-2022, 01.7.15.03-0042, приказ Минстроя России от 18.05.2022 г. № 378/пр</t>
  </si>
  <si>
    <t>ФСБЦ-2022 доп.4, 08.3.07.01-0052, приказ Минстроя России от 27.12.2022 г. № 1133/пр</t>
  </si>
  <si>
    <t>ФСБЦ-2022, 14.4.02.04-0142, приказ Минстроя России от 18.05.2022 г. № 378/пр</t>
  </si>
  <si>
    <t>ФСЭМ-2022, 91.05.04-010, приказ Минстроя России от 18.05.2022 г. № 378/пр</t>
  </si>
  <si>
    <t>ФСЭМ-2022 доп.11, 91.21.01-012, приказ Минстроя России от 09.08.2024 г. № 524/пр</t>
  </si>
  <si>
    <t>ФСБЦ-2022, 01.7.03.01-0001, приказ Минстроя России от 18.05.2022 г. № 378/пр</t>
  </si>
  <si>
    <t>ФСБЦ-2022 доп.8, 01.7.07.08-0003, приказ Минстроя России от 14.11.2023 г. № 817/пр</t>
  </si>
  <si>
    <t>ФСБЦ-2022 доп.8, 01.7.20.08-0051, приказ Минстроя России от 14.11.2023 г. № 817/пр</t>
  </si>
  <si>
    <t>ФСЭМ-2022 доп.11, 91.04.01-041, приказ Минстроя России от 07.11.2024 г. № 747/пр</t>
  </si>
  <si>
    <t>ФСЭМ-2022, 91.17.04-233, приказ Минстроя России от 18.05.2022 г. № 378/пр</t>
  </si>
  <si>
    <t>ФСЭМ-2022 доп.13, 91.18.01-007, приказ Минстроя России от 07.02.2025 г. № 69/пр</t>
  </si>
  <si>
    <t>ФСБЦ-2022, 01.7.11.07-0227, приказ Минстроя России от 18.05.2022 г. № 378/пр</t>
  </si>
  <si>
    <t>ФСЭМ-2022, 91.06.01-003, приказ Минстроя России от 18.05.2022 г. № 378/пр</t>
  </si>
  <si>
    <t>ФСЭМ-2022, 91.06.03-062, приказ Минстроя России от 18.05.2022 г. № 378/пр</t>
  </si>
  <si>
    <t>ФСБЦ-2022, 01.7.06.07-0002, приказ Минстроя России от 18.05.2022 г. № 378/пр</t>
  </si>
  <si>
    <t>ФСБЦ-2022, 10.3.02.03-0011, приказ Минстроя России от 18.05.2022 г. № 378/пр</t>
  </si>
  <si>
    <t>ФСБЦ-2022 доп.4, 14.4.03.03-0002, приказ Минстроя России от 27.12.2022 г. № 1133/пр</t>
  </si>
  <si>
    <t>ФСЭМ-2022, 91.06.03-061, приказ Минстроя России от 18.05.2022 г. № 378/пр</t>
  </si>
  <si>
    <t>ФСБЦ-2022 доп.2, 01.7.15.14-0165, приказ Минстроя России от 26.08.2022 г. № 703/пр</t>
  </si>
  <si>
    <t>ФСБЦ-2022 доп.6, 01.3.01.01-0001, приказ Минстроя России от 11.05.2023 г. № 335/пр</t>
  </si>
  <si>
    <t>ФСБЦ-2022 доп.8, 01.3.01.05-0009, приказ Минстроя России от 14.11.2023 г. № 817/пр</t>
  </si>
  <si>
    <t>ФСБЦ-2022 доп.3, 01.3.02.09-0022, приказ Минстроя России от 26.10.2022 г. № 905/пр</t>
  </si>
  <si>
    <t>ФСБЦ-2022 доп.8, 14.4.01.09-0427, приказ Минстроя России от 14.11.2023 г. № 817/пр</t>
  </si>
  <si>
    <t>ФСБЦ-2022, 01.7.03.04-0001, приказ Минстроя России от 18.05.2022 г. № 378/пр</t>
  </si>
  <si>
    <t>ФСБЦ-2022, 01.7.15.07-0014, приказ Минстроя России от 18.05.2022 г. № 378/пр</t>
  </si>
  <si>
    <t>ФСБЦ-2022 доп.12, 01.7.15.14-0043, приказ Минстроя России от 07.11.2024 г. № 747/пр</t>
  </si>
  <si>
    <t>ФСБЦ-2022, 01.7.15.07-0031, приказ Минстроя России от 18.05.2022 г. № 378/пр</t>
  </si>
  <si>
    <t>ФСБЦ-2022, 02.3.01.02-1118, приказ Минстроя России от 18.05.2022 г. № 378/пр</t>
  </si>
  <si>
    <t>ФСБЦ-2022 доп.14, 03.2.01.01-0003, приказ Минстроя России от 19.05.2025 г. № 299/пр</t>
  </si>
  <si>
    <t>ФСБЦ-2022, 07.2.07.04-0007, приказ Минстроя России от 18.05.2022 г. № 378/пр</t>
  </si>
  <si>
    <t>ФСБЦ-2022, 01.7.15.10-0053, приказ Минстроя России от 18.05.2022 г. № 378/пр</t>
  </si>
  <si>
    <t>ФСБЦ-2022, 25.1.01.04-0012, приказ Минстроя России от 18.05.2022 г. № 378/пр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</si>
  <si>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</si>
  <si>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</si>
  <si>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Конъюнктурный анализ</t>
  </si>
  <si>
    <t>24.10.62.213</t>
  </si>
  <si>
    <t>ООО "КОМПАНИЯ АЛЬЯНС-КАБЕЛЬ"</t>
  </si>
  <si>
    <t>Москва</t>
  </si>
  <si>
    <t>5001055273</t>
  </si>
  <si>
    <t>501201001</t>
  </si>
  <si>
    <t>www.a-cab.ru</t>
  </si>
  <si>
    <t>50</t>
  </si>
  <si>
    <t>РФ</t>
  </si>
  <si>
    <t>*1</t>
  </si>
  <si>
    <t>ТЦ_24.10.62.213_77_7719546987_12.03.2026_02_1.2</t>
  </si>
  <si>
    <t>ООО Торговая компания "Норма-кабель"</t>
  </si>
  <si>
    <t>7719546987</t>
  </si>
  <si>
    <t>504101001</t>
  </si>
  <si>
    <t>www.sip2a.ru</t>
  </si>
  <si>
    <t>77</t>
  </si>
  <si>
    <t>ТЦ_24.10.62.213_50_5036090504_12.03.2026_02_1.3</t>
  </si>
  <si>
    <t>ООО "АРМАТЕХ"</t>
  </si>
  <si>
    <t>5036090504</t>
  </si>
  <si>
    <t>503601001</t>
  </si>
  <si>
    <t>www.armatech.group</t>
  </si>
  <si>
    <t>101</t>
  </si>
  <si>
    <t>ООО "ЭЛТКОМ"</t>
  </si>
  <si>
    <t>7718230405</t>
  </si>
  <si>
    <t>771801001</t>
  </si>
  <si>
    <t>www.eltkom.ru</t>
  </si>
  <si>
    <t>ТЦ_101_77_7719651413_12.02.2026_02_65.2</t>
  </si>
  <si>
    <t>ООО "ДАРТЕХ"</t>
  </si>
  <si>
    <t>7719651413</t>
  </si>
  <si>
    <t>www.tdmetz.ru</t>
  </si>
  <si>
    <t>ТЦ_101_77_9727030220_12.02.2026_02_65.3</t>
  </si>
  <si>
    <t>ООО "РЭМВАЭР"</t>
  </si>
  <si>
    <t>9727030220</t>
  </si>
  <si>
    <t>772701001</t>
  </si>
  <si>
    <t>www.checko.ru</t>
  </si>
  <si>
    <t>14.00.00.00</t>
  </si>
  <si>
    <t>ТЦ_14.00.00.00_77_7719546987_12.03.2026_02_231.2</t>
  </si>
  <si>
    <t>ТЦ_14.00.00.00_77_5036090504_12.03.2026_02_231.3</t>
  </si>
  <si>
    <t>27.32.14.112</t>
  </si>
  <si>
    <t>ТЦ_27.32.14.112_77_7719546987_12.03.2026_02_233.2</t>
  </si>
  <si>
    <t>ТЦ_27.32.14.112_77_5036090504_12.03.2026_02_233.3</t>
  </si>
  <si>
    <t>27.33.13.120</t>
  </si>
  <si>
    <t>ТЦ_27.33.13.120_77_7719546987_12.03.2026_02_315.2</t>
  </si>
  <si>
    <t>ТЦ_27.33.13.120_77_5036090504_12.03.2026_02_315.3</t>
  </si>
  <si>
    <t>ТЦ_27.33.13.120_77_7719546987_12.03.2026_02_337.2</t>
  </si>
  <si>
    <t>ТЦ_27.33.13.120_77_5036090504_12.03.2026_02_337.3</t>
  </si>
  <si>
    <t>27.33.13.130</t>
  </si>
  <si>
    <t>ТЦ_27.33.13.130_77_7719546987_12.03.2026_02_338.2</t>
  </si>
  <si>
    <t>ТЦ_27.33.13.130_77_5036090504_12.03.2026_02_338.3</t>
  </si>
  <si>
    <t>ТЦ_27.33.13.130_77_7719546987_12.03.2026_02_339.2</t>
  </si>
  <si>
    <t>ТЦ_27.33.13.130_77_5036090504_12.03.2026_02_339.3</t>
  </si>
  <si>
    <t>ТЦ_101_77_3663146899_12.03.2026_02_341.2</t>
  </si>
  <si>
    <t>ООО "ЭЛПРО"</t>
  </si>
  <si>
    <t>3663146899</t>
  </si>
  <si>
    <t>366601001</t>
  </si>
  <si>
    <t>www.zelpro.ru</t>
  </si>
  <si>
    <t>ТЦ_27.33.13.120_77_7719546987_12.03.2026_02_341.2</t>
  </si>
  <si>
    <t>ТЦ_27.33.13.120_77_5036090504_12.03.2026_02_341.3</t>
  </si>
  <si>
    <t>ТЦ_101_77_7719651413_12.03.2026_02_341.3</t>
  </si>
  <si>
    <t>ТЦ_101_77_3663146899_12.03.2026_02_342.2</t>
  </si>
  <si>
    <t>ТЦ_101_77_7719651413_12.03.2026_02_342.3</t>
  </si>
  <si>
    <t>ТЦ_101_77_3663146899_12.03.2026_02_344.2</t>
  </si>
  <si>
    <t>ТЦ_101_77_7719651413_12.03.2026_02_344.3</t>
  </si>
  <si>
    <t>27.32.13.135</t>
  </si>
  <si>
    <t>ТЦ_27.32.13.135_77_7719546987_12.03.2026_02_358.2</t>
  </si>
  <si>
    <t>ТЦ_27.32.13.135_50_5036090504_12.03.2026_02_358.3</t>
  </si>
  <si>
    <t>ТЦ_27.32.13.135_77_7719546987_12.03.2026_02_362.2</t>
  </si>
  <si>
    <t>ТЦ_27.32.13.135_50_5036090504_12.03.2026_02_362.3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</si>
  <si>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</si>
  <si>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(разобранный бетонный фундамент)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</si>
</sst>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#,##0.00"/>
    <numFmt numFmtId="166" formatCode="#,##0.00_ ;[Red]\-#,##0.00\ "/>
    <numFmt numFmtId="167" formatCode="#,##0.0000_ ;\-#,##0.0000\ "/>
    <numFmt numFmtId="168" formatCode="#,##0.00;[Red]\-\ #,##0.00"/>
    <numFmt numFmtId="169" formatCode="* #,##0.00;* \-#,##0.00;* &quot;-&quot;??;@"/>
    <numFmt numFmtId="170" formatCode="_-* #,##0.00&quot;р.&quot;_-;\-* #,##0.00&quot;р.&quot;_-;_-* &quot;-&quot;??&quot;р.&quot;_-;_-@_-"/>
    <numFmt numFmtId="171" formatCode="_-* #,##0.00000_р_._-;\-* #,##0.00000_р_._-;_-* &quot;-&quot;??_р_._-;_-@_-"/>
    <numFmt numFmtId="172" formatCode="_-* #,##0.00000\ _₽_-;\-* #,##0.00000\ _₽_-;_-* &quot;-&quot;?????\ _₽_-;_-@_-"/>
    <numFmt numFmtId="173" formatCode="_-* #,##0.00_р_._-;\-* #,##0.00_р_._-;_-* &quot;-&quot;_р_._-;_-@_-"/>
    <numFmt numFmtId="174" formatCode="#,##0.000"/>
    <numFmt numFmtId="175" formatCode="#,##0.00_р_."/>
    <numFmt numFmtId="176" formatCode="0.00000"/>
    <numFmt numFmtId="177" formatCode="#,##0.00#####;[Red]\-\ #,##0.00#####"/>
    <numFmt numFmtId="178" formatCode="0.000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7030A0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Courier"/>
      <family val="3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Arial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6" fillId="0" borderId="0"/>
    <xf numFmtId="168" fontId="18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" fillId="0" borderId="0">
      <alignment horizontal="left" vertical="center"/>
    </xf>
    <xf numFmtId="0" fontId="22" fillId="0" borderId="0">
      <alignment horizontal="right" vertical="center"/>
    </xf>
    <xf numFmtId="0" fontId="23" fillId="0" borderId="0">
      <alignment horizontal="center" vertical="center"/>
    </xf>
    <xf numFmtId="0" fontId="24" fillId="0" borderId="0">
      <alignment horizontal="center" vertical="top"/>
    </xf>
    <xf numFmtId="0" fontId="24" fillId="0" borderId="11">
      <alignment horizontal="center" vertical="top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24" fillId="0" borderId="1">
      <alignment horizontal="center" vertical="center"/>
    </xf>
    <xf numFmtId="0" fontId="24" fillId="0" borderId="1">
      <alignment horizontal="left" vertical="center"/>
    </xf>
    <xf numFmtId="0" fontId="24" fillId="0" borderId="11">
      <alignment horizontal="left" vertical="top"/>
    </xf>
    <xf numFmtId="0" fontId="24" fillId="0" borderId="1">
      <alignment horizontal="right" vertical="center"/>
    </xf>
    <xf numFmtId="0" fontId="24" fillId="0" borderId="0">
      <alignment horizontal="left" vertical="center"/>
    </xf>
    <xf numFmtId="174" fontId="18" fillId="0" borderId="0" applyFont="0" applyFill="0" applyBorder="0" applyAlignment="0" applyProtection="0"/>
    <xf numFmtId="0" fontId="7" fillId="0" borderId="0"/>
    <xf numFmtId="173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/>
    <xf numFmtId="0" fontId="49" fillId="0" borderId="0"/>
  </cellStyleXfs>
  <cellXfs count="50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15" fillId="0" borderId="7" xfId="2" applyNumberFormat="1" applyFont="1" applyBorder="1" applyAlignment="1">
      <alignment horizontal="center"/>
    </xf>
    <xf numFmtId="43" fontId="1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43" fontId="1" fillId="0" borderId="8" xfId="3" applyNumberFormat="1" applyFont="1" applyFill="1" applyBorder="1" applyAlignment="1">
      <alignment horizontal="center" vertical="center"/>
    </xf>
    <xf numFmtId="43" fontId="1" fillId="0" borderId="9" xfId="3" applyNumberFormat="1" applyFont="1" applyFill="1" applyBorder="1" applyAlignment="1">
      <alignment horizontal="center" vertical="center"/>
    </xf>
    <xf numFmtId="4" fontId="15" fillId="0" borderId="8" xfId="2" applyNumberFormat="1" applyFont="1" applyBorder="1" applyAlignment="1">
      <alignment horizontal="center"/>
    </xf>
    <xf numFmtId="165" fontId="15" fillId="0" borderId="8" xfId="2" applyNumberFormat="1" applyFont="1" applyBorder="1"/>
    <xf numFmtId="166" fontId="15" fillId="0" borderId="8" xfId="2" applyNumberFormat="1" applyFont="1" applyBorder="1"/>
    <xf numFmtId="43" fontId="2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/>
    </xf>
    <xf numFmtId="167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7" fillId="3" borderId="0" xfId="4" applyFont="1" applyFill="1"/>
    <xf numFmtId="169" fontId="19" fillId="3" borderId="0" xfId="5" applyNumberFormat="1" applyFont="1" applyFill="1"/>
    <xf numFmtId="171" fontId="0" fillId="0" borderId="1" xfId="1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>
      <alignment horizontal="center" vertical="center"/>
    </xf>
    <xf numFmtId="171" fontId="3" fillId="0" borderId="1" xfId="1" applyNumberFormat="1" applyFont="1" applyBorder="1" applyAlignment="1">
      <alignment horizontal="center" vertical="center"/>
    </xf>
    <xf numFmtId="171" fontId="0" fillId="0" borderId="1" xfId="1" applyNumberFormat="1" applyFont="1" applyBorder="1" applyAlignment="1">
      <alignment horizontal="center" vertical="center"/>
    </xf>
    <xf numFmtId="171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6"/>
    <xf numFmtId="0" fontId="6" fillId="0" borderId="0" xfId="6" applyFont="1" applyAlignment="1"/>
    <xf numFmtId="0" fontId="7" fillId="0" borderId="0" xfId="6" applyFont="1"/>
    <xf numFmtId="0" fontId="8" fillId="0" borderId="0" xfId="6" applyFont="1" applyAlignment="1"/>
    <xf numFmtId="0" fontId="8" fillId="0" borderId="0" xfId="6" applyFont="1" applyAlignment="1">
      <alignment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75" fontId="7" fillId="0" borderId="1" xfId="6" applyNumberFormat="1" applyFont="1" applyBorder="1" applyAlignment="1">
      <alignment horizontal="center" vertical="center" wrapText="1"/>
    </xf>
    <xf numFmtId="175" fontId="7" fillId="0" borderId="1" xfId="6" applyNumberFormat="1" applyFont="1" applyBorder="1" applyAlignment="1">
      <alignment horizontal="right" vertical="center" wrapText="1"/>
    </xf>
    <xf numFmtId="0" fontId="25" fillId="0" borderId="0" xfId="6" applyFont="1"/>
    <xf numFmtId="0" fontId="7" fillId="0" borderId="3" xfId="6" applyFont="1" applyBorder="1" applyAlignment="1">
      <alignment horizontal="left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6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center" vertical="center" wrapText="1"/>
    </xf>
    <xf numFmtId="175" fontId="18" fillId="0" borderId="1" xfId="6" applyNumberFormat="1" applyFont="1" applyBorder="1" applyAlignment="1">
      <alignment horizontal="right" vertical="center" wrapText="1"/>
    </xf>
    <xf numFmtId="0" fontId="25" fillId="0" borderId="0" xfId="6" applyFont="1" applyAlignment="1">
      <alignment wrapText="1"/>
    </xf>
    <xf numFmtId="0" fontId="28" fillId="0" borderId="0" xfId="6" applyFont="1" applyAlignment="1">
      <alignment horizontal="left"/>
    </xf>
    <xf numFmtId="0" fontId="19" fillId="0" borderId="0" xfId="6" applyFont="1" applyAlignment="1"/>
    <xf numFmtId="0" fontId="25" fillId="0" borderId="0" xfId="6" applyFont="1" applyAlignment="1">
      <alignment horizontal="right"/>
    </xf>
    <xf numFmtId="0" fontId="25" fillId="0" borderId="0" xfId="6" applyFont="1" applyAlignment="1"/>
    <xf numFmtId="0" fontId="25" fillId="0" borderId="0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left" vertical="top" wrapText="1"/>
    </xf>
    <xf numFmtId="4" fontId="19" fillId="0" borderId="0" xfId="6" applyNumberFormat="1" applyFont="1" applyBorder="1" applyAlignment="1">
      <alignment horizontal="right" vertical="top" wrapText="1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right"/>
    </xf>
    <xf numFmtId="0" fontId="29" fillId="0" borderId="0" xfId="6" applyFont="1"/>
    <xf numFmtId="0" fontId="29" fillId="0" borderId="0" xfId="6" applyFont="1" applyAlignment="1">
      <alignment horizontal="right"/>
    </xf>
    <xf numFmtId="0" fontId="29" fillId="0" borderId="4" xfId="6" applyFont="1" applyBorder="1"/>
    <xf numFmtId="0" fontId="29" fillId="0" borderId="0" xfId="6" applyFont="1" applyAlignment="1">
      <alignment horizontal="left"/>
    </xf>
    <xf numFmtId="4" fontId="30" fillId="0" borderId="0" xfId="6" applyNumberFormat="1" applyFont="1" applyBorder="1" applyAlignment="1">
      <alignment horizontal="right"/>
    </xf>
    <xf numFmtId="0" fontId="31" fillId="0" borderId="0" xfId="6" applyFont="1" applyBorder="1"/>
    <xf numFmtId="4" fontId="29" fillId="0" borderId="0" xfId="6" applyNumberFormat="1" applyFont="1" applyBorder="1" applyAlignment="1">
      <alignment horizontal="left"/>
    </xf>
    <xf numFmtId="0" fontId="7" fillId="0" borderId="0" xfId="6" applyFont="1" applyBorder="1" applyAlignment="1"/>
    <xf numFmtId="0" fontId="7" fillId="0" borderId="0" xfId="6" applyFont="1" applyAlignment="1">
      <alignment horizontal="left"/>
    </xf>
    <xf numFmtId="4" fontId="18" fillId="0" borderId="0" xfId="6" applyNumberFormat="1" applyFont="1"/>
    <xf numFmtId="0" fontId="18" fillId="0" borderId="0" xfId="6" applyFont="1" applyAlignment="1">
      <alignment horizontal="center"/>
    </xf>
    <xf numFmtId="0" fontId="7" fillId="0" borderId="0" xfId="6" applyFont="1" applyBorder="1" applyAlignment="1">
      <alignment horizontal="right" wrapText="1"/>
    </xf>
    <xf numFmtId="0" fontId="7" fillId="0" borderId="0" xfId="6" applyFont="1" applyBorder="1" applyAlignment="1">
      <alignment horizontal="left"/>
    </xf>
    <xf numFmtId="0" fontId="7" fillId="0" borderId="4" xfId="6" applyFont="1" applyBorder="1"/>
    <xf numFmtId="0" fontId="7" fillId="0" borderId="0" xfId="6" applyFont="1" applyBorder="1"/>
    <xf numFmtId="0" fontId="7" fillId="0" borderId="0" xfId="6" applyFont="1" applyAlignment="1">
      <alignment horizontal="center"/>
    </xf>
    <xf numFmtId="4" fontId="7" fillId="0" borderId="0" xfId="6" applyNumberFormat="1" applyFont="1"/>
    <xf numFmtId="0" fontId="7" fillId="0" borderId="0" xfId="6" applyFont="1" applyBorder="1" applyAlignment="1">
      <alignment horizontal="left" wrapText="1"/>
    </xf>
    <xf numFmtId="0" fontId="16" fillId="0" borderId="0" xfId="6" applyAlignment="1">
      <alignment horizontal="center"/>
    </xf>
    <xf numFmtId="0" fontId="7" fillId="0" borderId="1" xfId="6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4" fontId="25" fillId="0" borderId="0" xfId="6" applyNumberFormat="1" applyFont="1" applyAlignment="1">
      <alignment wrapText="1"/>
    </xf>
    <xf numFmtId="49" fontId="7" fillId="0" borderId="1" xfId="6" applyNumberFormat="1" applyFont="1" applyBorder="1" applyAlignment="1">
      <alignment horizontal="center" vertical="center" wrapText="1"/>
    </xf>
    <xf numFmtId="0" fontId="25" fillId="0" borderId="0" xfId="6" applyFont="1" applyAlignment="1">
      <alignment horizontal="right" vertical="center"/>
    </xf>
    <xf numFmtId="0" fontId="25" fillId="0" borderId="1" xfId="6" applyFont="1" applyBorder="1" applyAlignment="1">
      <alignment horizontal="left" vertical="center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4" fillId="0" borderId="1" xfId="16" quotePrefix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/>
    <xf numFmtId="176" fontId="24" fillId="0" borderId="1" xfId="19" applyNumberFormat="1" applyFont="1" applyAlignment="1">
      <alignment horizontal="right" vertical="center" wrapText="1"/>
    </xf>
    <xf numFmtId="176" fontId="24" fillId="0" borderId="1" xfId="19" applyNumberFormat="1" applyFont="1" applyBorder="1" applyAlignment="1">
      <alignment horizontal="right" vertical="center" wrapText="1"/>
    </xf>
    <xf numFmtId="176" fontId="2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center" vertical="center" wrapText="1"/>
    </xf>
    <xf numFmtId="175" fontId="7" fillId="0" borderId="1" xfId="6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2" fontId="24" fillId="0" borderId="1" xfId="19" applyNumberFormat="1" applyFont="1" applyAlignment="1">
      <alignment horizontal="right" vertical="center" wrapText="1"/>
    </xf>
    <xf numFmtId="0" fontId="36" fillId="0" borderId="0" xfId="25"/>
    <xf numFmtId="0" fontId="37" fillId="0" borderId="0" xfId="25" applyFont="1"/>
    <xf numFmtId="0" fontId="46" fillId="0" borderId="0" xfId="25" applyFont="1"/>
    <xf numFmtId="0" fontId="47" fillId="0" borderId="0" xfId="25" applyFont="1" applyAlignment="1">
      <alignment vertical="center"/>
    </xf>
    <xf numFmtId="0" fontId="47" fillId="0" borderId="0" xfId="25" applyFont="1"/>
    <xf numFmtId="0" fontId="46" fillId="0" borderId="0" xfId="25" applyFont="1" applyAlignment="1">
      <alignment vertical="center"/>
    </xf>
    <xf numFmtId="0" fontId="46" fillId="0" borderId="0" xfId="25" applyFont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7" fillId="0" borderId="0" xfId="25" applyFont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7" fillId="0" borderId="0" xfId="25" applyFont="1" applyBorder="1"/>
    <xf numFmtId="0" fontId="36" fillId="0" borderId="0" xfId="25" applyBorder="1"/>
    <xf numFmtId="0" fontId="46" fillId="6" borderId="1" xfId="25" applyFont="1" applyFill="1" applyBorder="1" applyAlignment="1">
      <alignment horizontal="center" vertical="center"/>
    </xf>
    <xf numFmtId="0" fontId="46" fillId="0" borderId="0" xfId="25" applyFont="1" applyFill="1" applyBorder="1" applyAlignment="1">
      <alignment vertical="center"/>
    </xf>
    <xf numFmtId="0" fontId="46" fillId="7" borderId="1" xfId="25" applyFont="1" applyFill="1" applyBorder="1" applyAlignment="1">
      <alignment horizontal="center" vertical="center"/>
    </xf>
    <xf numFmtId="0" fontId="46" fillId="0" borderId="0" xfId="25" applyFont="1" applyBorder="1" applyAlignment="1">
      <alignment vertical="center" wrapText="1"/>
    </xf>
    <xf numFmtId="0" fontId="48" fillId="8" borderId="1" xfId="25" applyFont="1" applyFill="1" applyBorder="1"/>
    <xf numFmtId="0" fontId="7" fillId="0" borderId="3" xfId="6" applyFont="1" applyBorder="1" applyAlignment="1">
      <alignment horizontal="left" vertical="center" wrapText="1"/>
    </xf>
    <xf numFmtId="0" fontId="8" fillId="0" borderId="0" xfId="6" applyFont="1" applyBorder="1" applyAlignment="1">
      <alignment wrapText="1"/>
    </xf>
    <xf numFmtId="0" fontId="25" fillId="0" borderId="0" xfId="6" applyFont="1" applyBorder="1" applyAlignment="1">
      <alignment horizontal="right" vertical="center"/>
    </xf>
    <xf numFmtId="0" fontId="25" fillId="0" borderId="0" xfId="6" applyFont="1" applyBorder="1" applyAlignment="1">
      <alignment horizontal="left" vertical="center"/>
    </xf>
    <xf numFmtId="0" fontId="25" fillId="0" borderId="0" xfId="6" applyFont="1" applyBorder="1"/>
    <xf numFmtId="0" fontId="34" fillId="0" borderId="1" xfId="0" applyFont="1" applyBorder="1" applyAlignment="1">
      <alignment vertical="center" wrapText="1"/>
    </xf>
    <xf numFmtId="0" fontId="7" fillId="0" borderId="3" xfId="6" applyFont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49" fillId="0" borderId="0" xfId="26"/>
    <xf numFmtId="0" fontId="50" fillId="0" borderId="0" xfId="26" applyNumberFormat="1" applyFont="1" applyAlignment="1">
      <alignment vertical="top" wrapText="1"/>
    </xf>
    <xf numFmtId="0" fontId="50" fillId="0" borderId="11" xfId="26" applyNumberFormat="1" applyFont="1" applyBorder="1" applyAlignment="1">
      <alignment vertical="top"/>
    </xf>
    <xf numFmtId="0" fontId="50" fillId="0" borderId="4" xfId="26" applyNumberFormat="1" applyFont="1" applyBorder="1" applyAlignment="1">
      <alignment horizontal="left" vertical="top" wrapText="1"/>
    </xf>
    <xf numFmtId="0" fontId="50" fillId="0" borderId="0" xfId="26" applyNumberFormat="1" applyFont="1" applyAlignment="1">
      <alignment horizontal="left" vertical="top" wrapText="1"/>
    </xf>
    <xf numFmtId="0" fontId="50" fillId="0" borderId="11" xfId="26" applyNumberFormat="1" applyFont="1" applyBorder="1" applyAlignment="1">
      <alignment horizontal="left" vertical="top" wrapText="1"/>
    </xf>
    <xf numFmtId="0" fontId="51" fillId="0" borderId="0" xfId="26" applyNumberFormat="1" applyFont="1" applyAlignment="1"/>
    <xf numFmtId="0" fontId="51" fillId="0" borderId="11" xfId="26" applyNumberFormat="1" applyFont="1" applyBorder="1" applyAlignment="1"/>
    <xf numFmtId="0" fontId="52" fillId="0" borderId="4" xfId="26" applyNumberFormat="1" applyFont="1" applyBorder="1" applyAlignment="1">
      <alignment horizontal="center" wrapText="1"/>
    </xf>
    <xf numFmtId="0" fontId="54" fillId="0" borderId="0" xfId="26" applyNumberFormat="1" applyFont="1" applyAlignment="1"/>
    <xf numFmtId="0" fontId="55" fillId="0" borderId="0" xfId="26" applyNumberFormat="1" applyFont="1" applyAlignment="1">
      <alignment vertical="center" wrapText="1"/>
    </xf>
    <xf numFmtId="0" fontId="55" fillId="0" borderId="0" xfId="26" applyNumberFormat="1" applyFont="1" applyAlignment="1">
      <alignment horizontal="center" wrapText="1"/>
    </xf>
    <xf numFmtId="0" fontId="50" fillId="0" borderId="0" xfId="26" applyNumberFormat="1" applyFont="1" applyAlignment="1"/>
    <xf numFmtId="0" fontId="50" fillId="0" borderId="4" xfId="26" applyNumberFormat="1" applyFont="1" applyBorder="1" applyAlignment="1">
      <alignment horizontal="center"/>
    </xf>
    <xf numFmtId="0" fontId="50" fillId="0" borderId="11" xfId="26" applyNumberFormat="1" applyFont="1" applyBorder="1" applyAlignment="1"/>
    <xf numFmtId="0" fontId="50" fillId="0" borderId="0" xfId="26" applyNumberFormat="1" applyFont="1" applyAlignment="1">
      <alignment horizontal="left" wrapText="1"/>
    </xf>
    <xf numFmtId="0" fontId="50" fillId="0" borderId="0" xfId="26" applyNumberFormat="1" applyFont="1" applyAlignment="1">
      <alignment wrapText="1"/>
    </xf>
    <xf numFmtId="0" fontId="57" fillId="0" borderId="0" xfId="26" applyNumberFormat="1" applyFont="1" applyAlignment="1"/>
    <xf numFmtId="14" fontId="54" fillId="0" borderId="0" xfId="26" applyNumberFormat="1" applyFont="1" applyAlignment="1"/>
    <xf numFmtId="168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/>
    </xf>
    <xf numFmtId="168" fontId="51" fillId="0" borderId="0" xfId="26" applyNumberFormat="1" applyFont="1" applyAlignment="1"/>
    <xf numFmtId="0" fontId="58" fillId="0" borderId="0" xfId="26" applyNumberFormat="1" applyFont="1" applyAlignment="1"/>
    <xf numFmtId="168" fontId="50" fillId="0" borderId="0" xfId="26" applyNumberFormat="1" applyFont="1" applyAlignment="1"/>
    <xf numFmtId="177" fontId="51" fillId="0" borderId="0" xfId="26" applyNumberFormat="1" applyFont="1" applyAlignment="1"/>
    <xf numFmtId="178" fontId="50" fillId="0" borderId="0" xfId="26" applyNumberFormat="1" applyFont="1" applyAlignment="1">
      <alignment horizontal="right"/>
    </xf>
    <xf numFmtId="0" fontId="54" fillId="0" borderId="4" xfId="26" applyNumberFormat="1" applyFont="1" applyBorder="1" applyAlignment="1"/>
    <xf numFmtId="0" fontId="50" fillId="0" borderId="1" xfId="26" applyNumberFormat="1" applyFont="1" applyBorder="1" applyAlignment="1">
      <alignment horizontal="center" vertical="center" wrapText="1"/>
    </xf>
    <xf numFmtId="0" fontId="7" fillId="0" borderId="1" xfId="26" applyNumberFormat="1" applyFont="1" applyBorder="1" applyAlignment="1">
      <alignment horizontal="center" vertical="center" wrapText="1"/>
    </xf>
    <xf numFmtId="0" fontId="50" fillId="0" borderId="1" xfId="26" applyNumberFormat="1" applyFont="1" applyBorder="1" applyAlignment="1">
      <alignment horizontal="center"/>
    </xf>
    <xf numFmtId="0" fontId="54" fillId="0" borderId="1" xfId="26" applyNumberFormat="1" applyFont="1" applyBorder="1" applyAlignment="1">
      <alignment horizontal="center"/>
    </xf>
    <xf numFmtId="0" fontId="25" fillId="0" borderId="0" xfId="26" quotePrefix="1" applyFont="1" applyAlignment="1">
      <alignment horizontal="left" vertical="top" wrapText="1"/>
    </xf>
    <xf numFmtId="0" fontId="60" fillId="0" borderId="0" xfId="26" applyFont="1" applyAlignment="1">
      <alignment horizontal="right" vertical="top" wrapText="1"/>
    </xf>
    <xf numFmtId="0" fontId="25" fillId="0" borderId="0" xfId="26" applyFont="1" applyAlignment="1">
      <alignment horizontal="right" vertical="top"/>
    </xf>
    <xf numFmtId="168" fontId="25" fillId="0" borderId="0" xfId="26" applyNumberFormat="1" applyFont="1" applyAlignment="1">
      <alignment horizontal="right" vertical="top"/>
    </xf>
    <xf numFmtId="0" fontId="61" fillId="0" borderId="0" xfId="26" applyFont="1" applyAlignment="1">
      <alignment vertical="top" wrapText="1"/>
    </xf>
    <xf numFmtId="0" fontId="61" fillId="0" borderId="0" xfId="26" quotePrefix="1" applyFont="1" applyAlignment="1">
      <alignment vertical="top" wrapText="1"/>
    </xf>
    <xf numFmtId="0" fontId="25" fillId="0" borderId="0" xfId="26" applyFont="1" applyAlignment="1">
      <alignment horizontal="left" vertical="top"/>
    </xf>
    <xf numFmtId="177" fontId="25" fillId="0" borderId="0" xfId="26" applyNumberFormat="1" applyFont="1" applyAlignment="1">
      <alignment horizontal="right" vertical="top"/>
    </xf>
    <xf numFmtId="168" fontId="19" fillId="0" borderId="0" xfId="26" applyNumberFormat="1" applyFont="1" applyAlignment="1">
      <alignment horizontal="right" vertical="top"/>
    </xf>
    <xf numFmtId="0" fontId="25" fillId="0" borderId="4" xfId="26" applyFont="1" applyBorder="1" applyAlignment="1">
      <alignment horizontal="left" vertical="top" wrapText="1"/>
    </xf>
    <xf numFmtId="0" fontId="60" fillId="0" borderId="4" xfId="26" applyFont="1" applyBorder="1" applyAlignment="1">
      <alignment horizontal="right" vertical="top" wrapText="1"/>
    </xf>
    <xf numFmtId="0" fontId="25" fillId="0" borderId="4" xfId="26" applyFont="1" applyBorder="1" applyAlignment="1">
      <alignment horizontal="right" vertical="top"/>
    </xf>
    <xf numFmtId="168" fontId="25" fillId="0" borderId="4" xfId="26" applyNumberFormat="1" applyFont="1" applyBorder="1" applyAlignment="1">
      <alignment horizontal="right" vertical="top"/>
    </xf>
    <xf numFmtId="0" fontId="25" fillId="0" borderId="4" xfId="26" applyFont="1" applyBorder="1" applyAlignment="1">
      <alignment horizontal="right" vertical="top" wrapText="1"/>
    </xf>
    <xf numFmtId="168" fontId="49" fillId="0" borderId="0" xfId="26" applyNumberFormat="1"/>
    <xf numFmtId="0" fontId="7" fillId="0" borderId="0" xfId="26" applyFont="1" applyAlignment="1">
      <alignment vertical="top" wrapText="1"/>
    </xf>
    <xf numFmtId="0" fontId="19" fillId="0" borderId="0" xfId="26" applyFont="1" applyAlignment="1">
      <alignment vertical="top"/>
    </xf>
    <xf numFmtId="0" fontId="18" fillId="0" borderId="0" xfId="26" applyFont="1" applyAlignment="1">
      <alignment horizontal="left" vertical="top" wrapText="1"/>
    </xf>
    <xf numFmtId="0" fontId="19" fillId="0" borderId="0" xfId="26" applyFont="1" applyAlignment="1">
      <alignment horizontal="left" vertical="top" wrapText="1"/>
    </xf>
    <xf numFmtId="0" fontId="19" fillId="0" borderId="0" xfId="26" applyFont="1" applyAlignment="1">
      <alignment horizontal="right" vertical="top"/>
    </xf>
    <xf numFmtId="0" fontId="25" fillId="0" borderId="0" xfId="26" applyFont="1" applyAlignment="1">
      <alignment vertical="top"/>
    </xf>
    <xf numFmtId="0" fontId="7" fillId="0" borderId="0" xfId="26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19" fillId="0" borderId="11" xfId="26" applyFont="1" applyBorder="1" applyAlignment="1">
      <alignment vertical="top"/>
    </xf>
    <xf numFmtId="0" fontId="18" fillId="0" borderId="11" xfId="26" applyFont="1" applyBorder="1" applyAlignment="1">
      <alignment horizontal="left" vertical="top" wrapText="1"/>
    </xf>
    <xf numFmtId="168" fontId="19" fillId="0" borderId="11" xfId="26" applyNumberFormat="1" applyFont="1" applyBorder="1" applyAlignment="1">
      <alignment horizontal="right" vertical="top"/>
    </xf>
    <xf numFmtId="0" fontId="19" fillId="0" borderId="11" xfId="26" applyFont="1" applyBorder="1" applyAlignment="1">
      <alignment horizontal="right" vertical="top"/>
    </xf>
    <xf numFmtId="0" fontId="51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 vertical="center"/>
    </xf>
    <xf numFmtId="0" fontId="54" fillId="0" borderId="4" xfId="26" applyNumberFormat="1" applyFont="1" applyBorder="1" applyAlignment="1">
      <alignment horizontal="left"/>
    </xf>
    <xf numFmtId="0" fontId="54" fillId="0" borderId="0" xfId="26" applyNumberFormat="1" applyFont="1" applyAlignment="1">
      <alignment horizontal="left"/>
    </xf>
    <xf numFmtId="0" fontId="50" fillId="0" borderId="0" xfId="26" applyNumberFormat="1" applyFont="1" applyAlignment="1">
      <alignment horizontal="center"/>
    </xf>
    <xf numFmtId="0" fontId="54" fillId="0" borderId="0" xfId="26" applyNumberFormat="1" applyFont="1" applyAlignment="1">
      <alignment horizontal="center"/>
    </xf>
    <xf numFmtId="0" fontId="54" fillId="0" borderId="0" xfId="26" applyNumberFormat="1" applyFont="1" applyAlignment="1">
      <alignment horizontal="right"/>
    </xf>
    <xf numFmtId="0" fontId="60" fillId="0" borderId="0" xfId="26" applyFont="1" applyAlignment="1">
      <alignment vertical="top" wrapText="1"/>
    </xf>
    <xf numFmtId="0" fontId="25" fillId="0" borderId="4" xfId="26" quotePrefix="1" applyFont="1" applyBorder="1" applyAlignment="1">
      <alignment horizontal="left" vertical="top" wrapText="1"/>
    </xf>
    <xf numFmtId="0" fontId="49" fillId="0" borderId="4" xfId="26" applyBorder="1"/>
    <xf numFmtId="0" fontId="7" fillId="0" borderId="4" xfId="26" applyFont="1" applyBorder="1" applyAlignment="1">
      <alignment vertical="top" wrapText="1"/>
    </xf>
    <xf numFmtId="0" fontId="63" fillId="0" borderId="4" xfId="26" quotePrefix="1" applyFont="1" applyBorder="1" applyAlignment="1">
      <alignment horizontal="left" vertical="top" wrapText="1"/>
    </xf>
    <xf numFmtId="0" fontId="63" fillId="0" borderId="4" xfId="26" applyFont="1" applyBorder="1" applyAlignment="1">
      <alignment horizontal="left" vertical="top" wrapText="1"/>
    </xf>
    <xf numFmtId="0" fontId="64" fillId="0" borderId="4" xfId="26" applyFont="1" applyBorder="1" applyAlignment="1">
      <alignment horizontal="right" vertical="top" wrapText="1"/>
    </xf>
    <xf numFmtId="0" fontId="63" fillId="0" borderId="4" xfId="26" applyFont="1" applyBorder="1" applyAlignment="1">
      <alignment horizontal="right" vertical="top"/>
    </xf>
    <xf numFmtId="168" fontId="63" fillId="0" borderId="4" xfId="26" applyNumberFormat="1" applyFont="1" applyBorder="1" applyAlignment="1">
      <alignment horizontal="right" vertical="top"/>
    </xf>
    <xf numFmtId="0" fontId="63" fillId="0" borderId="4" xfId="26" applyFont="1" applyBorder="1" applyAlignment="1">
      <alignment horizontal="right" vertical="top" wrapText="1"/>
    </xf>
    <xf numFmtId="0" fontId="65" fillId="0" borderId="0" xfId="26" applyFont="1"/>
    <xf numFmtId="0" fontId="52" fillId="0" borderId="0" xfId="26" applyNumberFormat="1" applyFont="1" applyAlignment="1">
      <alignment horizontal="center" vertical="top" wrapText="1"/>
    </xf>
    <xf numFmtId="0" fontId="50" fillId="0" borderId="0" xfId="26" applyNumberFormat="1" applyFont="1" applyAlignment="1">
      <alignment horizontal="right" vertical="top"/>
    </xf>
    <xf numFmtId="0" fontId="50" fillId="0" borderId="4" xfId="26" applyNumberFormat="1" applyFont="1" applyBorder="1" applyAlignment="1"/>
    <xf numFmtId="0" fontId="54" fillId="0" borderId="1" xfId="26" applyNumberFormat="1" applyFont="1" applyBorder="1" applyAlignment="1">
      <alignment horizontal="center" vertical="center"/>
    </xf>
    <xf numFmtId="0" fontId="19" fillId="0" borderId="1" xfId="26" quotePrefix="1" applyFont="1" applyBorder="1" applyAlignment="1">
      <alignment horizontal="left" vertical="top" wrapText="1"/>
    </xf>
    <xf numFmtId="0" fontId="19" fillId="0" borderId="1" xfId="26" applyFont="1" applyBorder="1" applyAlignment="1">
      <alignment horizontal="left" vertical="top" wrapText="1"/>
    </xf>
    <xf numFmtId="0" fontId="19" fillId="0" borderId="1" xfId="26" applyFont="1" applyBorder="1" applyAlignment="1">
      <alignment horizontal="center" vertical="top" wrapText="1"/>
    </xf>
    <xf numFmtId="168" fontId="19" fillId="0" borderId="1" xfId="26" applyNumberFormat="1" applyFont="1" applyBorder="1" applyAlignment="1">
      <alignment horizontal="right" vertical="top" wrapText="1"/>
    </xf>
    <xf numFmtId="0" fontId="19" fillId="0" borderId="1" xfId="26" applyFont="1" applyBorder="1" applyAlignment="1">
      <alignment horizontal="right" vertical="top" wrapText="1"/>
    </xf>
    <xf numFmtId="0" fontId="25" fillId="0" borderId="1" xfId="26" quotePrefix="1" applyFont="1" applyBorder="1" applyAlignment="1">
      <alignment horizontal="left" vertical="top" wrapText="1"/>
    </xf>
    <xf numFmtId="0" fontId="25" fillId="0" borderId="1" xfId="26" applyFont="1" applyBorder="1" applyAlignment="1">
      <alignment horizontal="left" vertical="top" wrapText="1"/>
    </xf>
    <xf numFmtId="0" fontId="25" fillId="0" borderId="1" xfId="26" applyFont="1" applyBorder="1" applyAlignment="1">
      <alignment horizontal="center" vertical="top" wrapText="1"/>
    </xf>
    <xf numFmtId="168" fontId="25" fillId="0" borderId="1" xfId="26" applyNumberFormat="1" applyFont="1" applyBorder="1" applyAlignment="1">
      <alignment horizontal="right" vertical="top" wrapText="1"/>
    </xf>
    <xf numFmtId="0" fontId="25" fillId="0" borderId="1" xfId="26" applyFont="1" applyBorder="1" applyAlignment="1">
      <alignment horizontal="right" vertical="top" wrapText="1"/>
    </xf>
    <xf numFmtId="0" fontId="54" fillId="0" borderId="0" xfId="26" applyNumberFormat="1" applyFont="1" applyAlignment="1">
      <alignment horizontal="right" vertical="center"/>
    </xf>
    <xf numFmtId="0" fontId="50" fillId="0" borderId="0" xfId="26" applyNumberFormat="1" applyFont="1" applyAlignment="1">
      <alignment horizontal="left"/>
    </xf>
    <xf numFmtId="0" fontId="50" fillId="0" borderId="0" xfId="26" applyNumberFormat="1" applyFont="1" applyAlignment="1">
      <alignment vertical="center"/>
    </xf>
    <xf numFmtId="0" fontId="54" fillId="0" borderId="0" xfId="26" applyNumberFormat="1" applyFont="1" applyAlignment="1">
      <alignment horizontal="right" vertical="center" wrapText="1"/>
    </xf>
    <xf numFmtId="0" fontId="69" fillId="0" borderId="0" xfId="26" applyFont="1"/>
    <xf numFmtId="0" fontId="70" fillId="0" borderId="0" xfId="26" applyFont="1"/>
    <xf numFmtId="0" fontId="71" fillId="0" borderId="0" xfId="26" applyFont="1"/>
    <xf numFmtId="0" fontId="72" fillId="0" borderId="0" xfId="26" applyFont="1"/>
    <xf numFmtId="0" fontId="73" fillId="0" borderId="0" xfId="26" applyFont="1"/>
    <xf numFmtId="0" fontId="74" fillId="0" borderId="0" xfId="26" applyFont="1"/>
    <xf numFmtId="0" fontId="75" fillId="0" borderId="0" xfId="26" applyFont="1"/>
    <xf numFmtId="0" fontId="0" fillId="0" borderId="1" xfId="3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50" fillId="0" borderId="0" xfId="26" applyNumberFormat="1" applyFont="1" applyAlignment="1">
      <alignment horizontal="left" vertical="top" wrapText="1"/>
    </xf>
    <xf numFmtId="0" fontId="50" fillId="0" borderId="4" xfId="26" applyNumberFormat="1" applyFont="1" applyBorder="1" applyAlignment="1">
      <alignment horizontal="left" vertical="top" wrapText="1"/>
    </xf>
    <xf numFmtId="0" fontId="52" fillId="0" borderId="0" xfId="26" applyNumberFormat="1" applyFont="1" applyAlignment="1">
      <alignment horizontal="center" wrapText="1"/>
    </xf>
    <xf numFmtId="0" fontId="56" fillId="0" borderId="4" xfId="26" applyNumberFormat="1" applyFont="1" applyBorder="1" applyAlignment="1">
      <alignment horizontal="center" wrapText="1"/>
    </xf>
    <xf numFmtId="0" fontId="53" fillId="0" borderId="11" xfId="26" applyNumberFormat="1" applyFont="1" applyBorder="1" applyAlignment="1">
      <alignment horizontal="center" vertical="top" wrapText="1"/>
    </xf>
    <xf numFmtId="0" fontId="50" fillId="0" borderId="4" xfId="26" applyNumberFormat="1" applyFont="1" applyBorder="1" applyAlignment="1">
      <alignment horizontal="left" wrapText="1"/>
    </xf>
    <xf numFmtId="0" fontId="52" fillId="0" borderId="4" xfId="26" applyNumberFormat="1" applyFont="1" applyBorder="1" applyAlignment="1">
      <alignment horizontal="center" wrapText="1"/>
    </xf>
    <xf numFmtId="0" fontId="50" fillId="0" borderId="6" xfId="26" applyNumberFormat="1" applyFont="1" applyBorder="1" applyAlignment="1">
      <alignment horizontal="center" vertical="center" wrapText="1"/>
    </xf>
    <xf numFmtId="0" fontId="50" fillId="0" borderId="17" xfId="26" applyNumberFormat="1" applyFont="1" applyBorder="1" applyAlignment="1">
      <alignment horizontal="center" vertical="center" wrapText="1"/>
    </xf>
    <xf numFmtId="0" fontId="50" fillId="0" borderId="18" xfId="26" applyNumberFormat="1" applyFont="1" applyBorder="1" applyAlignment="1">
      <alignment horizontal="center" vertical="center" wrapText="1"/>
    </xf>
    <xf numFmtId="0" fontId="50" fillId="0" borderId="10" xfId="26" applyNumberFormat="1" applyFont="1" applyBorder="1" applyAlignment="1">
      <alignment horizontal="center" vertical="center" wrapText="1"/>
    </xf>
    <xf numFmtId="0" fontId="50" fillId="0" borderId="11" xfId="26" applyNumberFormat="1" applyFont="1" applyBorder="1" applyAlignment="1">
      <alignment horizontal="center" vertical="center" wrapText="1"/>
    </xf>
    <xf numFmtId="0" fontId="50" fillId="0" borderId="12" xfId="26" applyNumberFormat="1" applyFont="1" applyBorder="1" applyAlignment="1">
      <alignment horizontal="center" vertical="center" wrapText="1"/>
    </xf>
    <xf numFmtId="0" fontId="50" fillId="0" borderId="13" xfId="26" applyNumberFormat="1" applyFont="1" applyBorder="1" applyAlignment="1">
      <alignment horizontal="center" vertical="center" wrapText="1"/>
    </xf>
    <xf numFmtId="0" fontId="50" fillId="0" borderId="0" xfId="26" applyNumberFormat="1" applyFont="1" applyBorder="1" applyAlignment="1">
      <alignment horizontal="center" vertical="center" wrapText="1"/>
    </xf>
    <xf numFmtId="0" fontId="50" fillId="0" borderId="14" xfId="26" applyNumberFormat="1" applyFont="1" applyBorder="1" applyAlignment="1">
      <alignment horizontal="center" vertical="center" wrapText="1"/>
    </xf>
    <xf numFmtId="0" fontId="50" fillId="0" borderId="15" xfId="26" applyNumberFormat="1" applyFont="1" applyBorder="1" applyAlignment="1">
      <alignment horizontal="center" vertical="center" wrapText="1"/>
    </xf>
    <xf numFmtId="0" fontId="50" fillId="0" borderId="4" xfId="26" applyNumberFormat="1" applyFont="1" applyBorder="1" applyAlignment="1">
      <alignment horizontal="center" vertical="center" wrapText="1"/>
    </xf>
    <xf numFmtId="0" fontId="50" fillId="0" borderId="16" xfId="26" applyNumberFormat="1" applyFont="1" applyBorder="1" applyAlignment="1">
      <alignment horizontal="center" vertical="center" wrapText="1"/>
    </xf>
    <xf numFmtId="168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/>
    </xf>
    <xf numFmtId="168" fontId="19" fillId="0" borderId="0" xfId="26" applyNumberFormat="1" applyFont="1" applyAlignment="1">
      <alignment horizontal="left" vertical="top"/>
    </xf>
    <xf numFmtId="168" fontId="19" fillId="0" borderId="11" xfId="26" applyNumberFormat="1" applyFont="1" applyBorder="1" applyAlignment="1">
      <alignment horizontal="right" vertical="top"/>
    </xf>
    <xf numFmtId="0" fontId="59" fillId="0" borderId="0" xfId="26" applyFont="1" applyAlignment="1">
      <alignment horizontal="left" vertical="top" wrapText="1"/>
    </xf>
    <xf numFmtId="0" fontId="61" fillId="0" borderId="0" xfId="26" applyFont="1" applyAlignment="1">
      <alignment vertical="top" wrapText="1"/>
    </xf>
    <xf numFmtId="0" fontId="60" fillId="0" borderId="0" xfId="26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19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62" fillId="0" borderId="11" xfId="26" applyNumberFormat="1" applyFont="1" applyBorder="1" applyAlignment="1">
      <alignment horizontal="center"/>
    </xf>
    <xf numFmtId="168" fontId="66" fillId="0" borderId="0" xfId="26" applyNumberFormat="1" applyFont="1" applyAlignment="1">
      <alignment horizontal="left" vertical="top"/>
    </xf>
    <xf numFmtId="168" fontId="66" fillId="0" borderId="11" xfId="26" applyNumberFormat="1" applyFont="1" applyBorder="1" applyAlignment="1">
      <alignment horizontal="right" vertical="top"/>
    </xf>
    <xf numFmtId="0" fontId="50" fillId="0" borderId="0" xfId="26" applyNumberFormat="1" applyFont="1" applyAlignment="1">
      <alignment horizontal="center" vertical="top" wrapText="1"/>
    </xf>
    <xf numFmtId="0" fontId="67" fillId="0" borderId="0" xfId="26" applyNumberFormat="1" applyFont="1" applyAlignment="1">
      <alignment horizontal="center" vertical="top" wrapText="1"/>
    </xf>
    <xf numFmtId="0" fontId="68" fillId="0" borderId="4" xfId="26" applyNumberFormat="1" applyFont="1" applyBorder="1" applyAlignment="1">
      <alignment horizontal="center" vertical="top" wrapText="1"/>
    </xf>
    <xf numFmtId="0" fontId="58" fillId="0" borderId="11" xfId="26" applyNumberFormat="1" applyFont="1" applyBorder="1" applyAlignment="1">
      <alignment horizontal="center" vertical="top" wrapText="1"/>
    </xf>
    <xf numFmtId="0" fontId="54" fillId="0" borderId="6" xfId="26" applyNumberFormat="1" applyFont="1" applyBorder="1" applyAlignment="1">
      <alignment horizontal="center" vertical="center" wrapText="1"/>
    </xf>
    <xf numFmtId="0" fontId="54" fillId="0" borderId="17" xfId="26" applyNumberFormat="1" applyFont="1" applyBorder="1" applyAlignment="1">
      <alignment horizontal="center" vertical="center" wrapText="1"/>
    </xf>
    <xf numFmtId="0" fontId="54" fillId="0" borderId="1" xfId="26" applyNumberFormat="1" applyFont="1" applyBorder="1" applyAlignment="1">
      <alignment horizontal="center" vertical="center" wrapText="1"/>
    </xf>
    <xf numFmtId="0" fontId="54" fillId="0" borderId="6" xfId="26" applyNumberFormat="1" applyFont="1" applyBorder="1" applyAlignment="1">
      <alignment horizontal="center" vertical="top" wrapText="1"/>
    </xf>
    <xf numFmtId="0" fontId="54" fillId="0" borderId="17" xfId="26" applyNumberFormat="1" applyFont="1" applyBorder="1" applyAlignment="1">
      <alignment horizontal="center" vertical="top" wrapText="1"/>
    </xf>
    <xf numFmtId="0" fontId="54" fillId="0" borderId="1" xfId="26" applyNumberFormat="1" applyFont="1" applyBorder="1" applyAlignment="1">
      <alignment horizontal="center" vertical="top" wrapText="1"/>
    </xf>
    <xf numFmtId="0" fontId="54" fillId="0" borderId="10" xfId="26" applyNumberFormat="1" applyFont="1" applyBorder="1" applyAlignment="1">
      <alignment horizontal="center" vertical="center" wrapText="1"/>
    </xf>
    <xf numFmtId="0" fontId="54" fillId="0" borderId="12" xfId="26" applyNumberFormat="1" applyFont="1" applyBorder="1" applyAlignment="1">
      <alignment horizontal="center" vertical="center" wrapText="1"/>
    </xf>
    <xf numFmtId="0" fontId="54" fillId="0" borderId="13" xfId="26" applyNumberFormat="1" applyFont="1" applyBorder="1" applyAlignment="1">
      <alignment horizontal="center" vertical="center" wrapText="1"/>
    </xf>
    <xf numFmtId="0" fontId="54" fillId="0" borderId="14" xfId="26" applyNumberFormat="1" applyFont="1" applyBorder="1" applyAlignment="1">
      <alignment horizontal="center" vertical="center" wrapText="1"/>
    </xf>
    <xf numFmtId="0" fontId="54" fillId="0" borderId="16" xfId="26" applyNumberFormat="1" applyFont="1" applyBorder="1" applyAlignment="1">
      <alignment horizontal="center" vertical="center" wrapText="1"/>
    </xf>
    <xf numFmtId="0" fontId="54" fillId="0" borderId="11" xfId="26" applyNumberFormat="1" applyFont="1" applyBorder="1" applyAlignment="1">
      <alignment horizontal="center" vertical="center" wrapText="1"/>
    </xf>
    <xf numFmtId="0" fontId="54" fillId="0" borderId="19" xfId="26" applyNumberFormat="1" applyFont="1" applyBorder="1" applyAlignment="1">
      <alignment horizontal="center" vertical="center" wrapText="1"/>
    </xf>
    <xf numFmtId="0" fontId="54" fillId="0" borderId="0" xfId="26" applyNumberFormat="1" applyFont="1" applyBorder="1" applyAlignment="1">
      <alignment horizontal="center" vertical="center" wrapText="1"/>
    </xf>
    <xf numFmtId="0" fontId="54" fillId="0" borderId="21" xfId="26" applyNumberFormat="1" applyFont="1" applyBorder="1" applyAlignment="1">
      <alignment horizontal="center" vertical="center" wrapText="1"/>
    </xf>
    <xf numFmtId="0" fontId="54" fillId="0" borderId="4" xfId="26" applyNumberFormat="1" applyFont="1" applyBorder="1" applyAlignment="1">
      <alignment horizontal="center" vertical="center" wrapText="1"/>
    </xf>
    <xf numFmtId="0" fontId="54" fillId="0" borderId="23" xfId="26" applyNumberFormat="1" applyFont="1" applyBorder="1" applyAlignment="1">
      <alignment horizontal="center" vertical="center" wrapText="1"/>
    </xf>
    <xf numFmtId="0" fontId="59" fillId="0" borderId="1" xfId="26" quotePrefix="1" applyFont="1" applyBorder="1" applyAlignment="1">
      <alignment horizontal="left" vertical="top" wrapText="1"/>
    </xf>
    <xf numFmtId="0" fontId="50" fillId="0" borderId="11" xfId="26" applyNumberFormat="1" applyFont="1" applyBorder="1" applyAlignment="1">
      <alignment horizontal="center"/>
    </xf>
    <xf numFmtId="0" fontId="54" fillId="0" borderId="18" xfId="26" applyNumberFormat="1" applyFont="1" applyBorder="1" applyAlignment="1">
      <alignment horizontal="center" vertical="center" wrapText="1"/>
    </xf>
    <xf numFmtId="0" fontId="54" fillId="0" borderId="24" xfId="26" applyNumberFormat="1" applyFont="1" applyBorder="1" applyAlignment="1">
      <alignment horizontal="center" vertical="center" wrapText="1"/>
    </xf>
    <xf numFmtId="0" fontId="54" fillId="0" borderId="25" xfId="26" applyNumberFormat="1" applyFont="1" applyBorder="1" applyAlignment="1">
      <alignment horizontal="center" vertical="center" wrapText="1"/>
    </xf>
    <xf numFmtId="0" fontId="54" fillId="0" borderId="26" xfId="26" applyNumberFormat="1" applyFont="1" applyBorder="1" applyAlignment="1">
      <alignment horizontal="center" vertical="center" wrapText="1"/>
    </xf>
    <xf numFmtId="0" fontId="54" fillId="0" borderId="20" xfId="26" applyNumberFormat="1" applyFont="1" applyBorder="1" applyAlignment="1">
      <alignment horizontal="center" vertical="center" wrapText="1"/>
    </xf>
    <xf numFmtId="0" fontId="54" fillId="0" borderId="22" xfId="26" applyNumberFormat="1" applyFont="1" applyBorder="1" applyAlignment="1">
      <alignment horizontal="center" vertical="center" wrapText="1"/>
    </xf>
    <xf numFmtId="0" fontId="54" fillId="0" borderId="27" xfId="26" applyNumberFormat="1" applyFont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left" vertical="center" wrapText="1"/>
    </xf>
    <xf numFmtId="0" fontId="18" fillId="0" borderId="5" xfId="6" applyFont="1" applyFill="1" applyBorder="1" applyAlignment="1">
      <alignment horizontal="left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 vertical="center"/>
    </xf>
    <xf numFmtId="0" fontId="25" fillId="0" borderId="0" xfId="6" applyNumberFormat="1" applyFont="1" applyFill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4" xfId="6" applyFont="1" applyFill="1" applyBorder="1" applyAlignment="1">
      <alignment horizontal="center" wrapText="1"/>
    </xf>
    <xf numFmtId="0" fontId="18" fillId="0" borderId="3" xfId="6" applyFont="1" applyBorder="1" applyAlignment="1">
      <alignment horizontal="left" vertical="center"/>
    </xf>
    <xf numFmtId="0" fontId="18" fillId="0" borderId="5" xfId="6" applyFont="1" applyBorder="1" applyAlignment="1">
      <alignment horizontal="left" vertical="center"/>
    </xf>
    <xf numFmtId="0" fontId="18" fillId="0" borderId="2" xfId="6" applyFont="1" applyBorder="1" applyAlignment="1">
      <alignment horizontal="left" vertical="center"/>
    </xf>
    <xf numFmtId="0" fontId="24" fillId="0" borderId="6" xfId="17" quotePrefix="1" applyFont="1" applyBorder="1" applyAlignment="1">
      <alignment horizontal="left" vertical="center" wrapText="1"/>
    </xf>
    <xf numFmtId="0" fontId="24" fillId="0" borderId="17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0" xfId="17" quotePrefix="1" applyFont="1" applyBorder="1" applyAlignment="1">
      <alignment horizontal="left" vertic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4" xfId="0" applyFont="1" applyBorder="1" applyAlignment="1">
      <alignment wrapText="1"/>
    </xf>
    <xf numFmtId="0" fontId="24" fillId="0" borderId="15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0" xfId="18" quotePrefix="1" applyFont="1" applyBorder="1" applyAlignment="1">
      <alignment horizontal="left" vertical="top" wrapText="1"/>
    </xf>
    <xf numFmtId="176" fontId="24" fillId="0" borderId="6" xfId="19" applyNumberFormat="1" applyFont="1" applyBorder="1" applyAlignment="1">
      <alignment horizontal="right" vertical="center" wrapText="1"/>
    </xf>
    <xf numFmtId="176" fontId="24" fillId="0" borderId="17" xfId="0" applyNumberFormat="1" applyFont="1" applyBorder="1" applyAlignment="1">
      <alignment wrapText="1"/>
    </xf>
    <xf numFmtId="176" fontId="24" fillId="0" borderId="18" xfId="0" applyNumberFormat="1" applyFont="1" applyBorder="1" applyAlignment="1">
      <alignment wrapText="1"/>
    </xf>
    <xf numFmtId="0" fontId="24" fillId="0" borderId="13" xfId="15" quotePrefix="1" applyFont="1" applyBorder="1" applyAlignment="1">
      <alignment horizontal="left" vertical="top" wrapText="1"/>
    </xf>
    <xf numFmtId="0" fontId="33" fillId="0" borderId="15" xfId="15" quotePrefix="1" applyFont="1" applyBorder="1" applyAlignment="1">
      <alignment horizontal="left" vertical="top" wrapText="1"/>
    </xf>
    <xf numFmtId="0" fontId="33" fillId="0" borderId="16" xfId="0" applyFont="1" applyBorder="1" applyAlignment="1">
      <alignment wrapText="1"/>
    </xf>
    <xf numFmtId="0" fontId="24" fillId="0" borderId="0" xfId="20" quotePrefix="1" applyFont="1" applyAlignment="1">
      <alignment horizontal="left" vertical="center" wrapText="1"/>
    </xf>
    <xf numFmtId="0" fontId="24" fillId="0" borderId="0" xfId="15" quotePrefix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0" xfId="15" quotePrefix="1" applyAlignment="1">
      <alignment horizontal="left" vertical="top" wrapText="1"/>
    </xf>
    <xf numFmtId="0" fontId="0" fillId="0" borderId="0" xfId="0" applyAlignment="1">
      <alignment wrapText="1"/>
    </xf>
    <xf numFmtId="0" fontId="24" fillId="0" borderId="3" xfId="17" quotePrefix="1" applyFont="1" applyBorder="1" applyAlignment="1">
      <alignment horizontal="left" vertical="center" wrapText="1"/>
    </xf>
    <xf numFmtId="0" fontId="24" fillId="0" borderId="5" xfId="0" applyFont="1" applyBorder="1" applyAlignment="1">
      <alignment wrapText="1"/>
    </xf>
    <xf numFmtId="0" fontId="24" fillId="0" borderId="2" xfId="0" applyFont="1" applyBorder="1" applyAlignment="1">
      <alignment wrapText="1"/>
    </xf>
    <xf numFmtId="0" fontId="24" fillId="0" borderId="3" xfId="16" quotePrefix="1" applyFont="1" applyBorder="1" applyAlignment="1">
      <alignment horizontal="center" vertical="center" wrapText="1"/>
    </xf>
    <xf numFmtId="0" fontId="24" fillId="0" borderId="1" xfId="16" quotePrefix="1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24" fillId="0" borderId="2" xfId="16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176" fontId="24" fillId="0" borderId="17" xfId="19" applyNumberFormat="1" applyFont="1" applyBorder="1" applyAlignment="1">
      <alignment horizontal="right" vertical="center" wrapText="1"/>
    </xf>
    <xf numFmtId="176" fontId="24" fillId="0" borderId="18" xfId="19" applyNumberFormat="1" applyFont="1" applyBorder="1" applyAlignment="1">
      <alignment horizontal="right" vertical="center" wrapText="1"/>
    </xf>
    <xf numFmtId="0" fontId="24" fillId="0" borderId="15" xfId="15" quotePrefix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2" fillId="0" borderId="0" xfId="14" quotePrefix="1" applyAlignment="1">
      <alignment horizontal="left" vertical="top" wrapText="1"/>
    </xf>
    <xf numFmtId="0" fontId="24" fillId="0" borderId="4" xfId="15" quotePrefix="1" applyBorder="1" applyAlignment="1">
      <alignment horizontal="left" wrapText="1"/>
    </xf>
    <xf numFmtId="0" fontId="0" fillId="0" borderId="4" xfId="0" applyBorder="1" applyAlignment="1">
      <alignment wrapText="1"/>
    </xf>
    <xf numFmtId="0" fontId="24" fillId="0" borderId="11" xfId="13" quotePrefix="1" applyAlignment="1">
      <alignment horizontal="center" vertical="top" wrapText="1"/>
    </xf>
    <xf numFmtId="0" fontId="0" fillId="0" borderId="11" xfId="0" applyBorder="1" applyAlignment="1">
      <alignment wrapText="1"/>
    </xf>
    <xf numFmtId="0" fontId="21" fillId="0" borderId="0" xfId="9" quotePrefix="1" applyAlignment="1">
      <alignment horizontal="left" vertical="center" wrapText="1"/>
    </xf>
    <xf numFmtId="0" fontId="22" fillId="0" borderId="0" xfId="10" quotePrefix="1" applyAlignment="1">
      <alignment horizontal="right" vertical="center" wrapText="1"/>
    </xf>
    <xf numFmtId="0" fontId="23" fillId="0" borderId="0" xfId="11" quotePrefix="1" applyAlignment="1">
      <alignment horizontal="center" vertical="center" wrapText="1"/>
    </xf>
    <xf numFmtId="0" fontId="24" fillId="0" borderId="0" xfId="12" quotePrefix="1" applyAlignment="1">
      <alignment horizontal="center" vertical="top" wrapText="1"/>
    </xf>
    <xf numFmtId="0" fontId="24" fillId="0" borderId="4" xfId="12" quotePrefix="1" applyBorder="1" applyAlignment="1">
      <alignment horizontal="center" wrapText="1"/>
    </xf>
    <xf numFmtId="0" fontId="41" fillId="0" borderId="4" xfId="25" applyFont="1" applyBorder="1" applyAlignment="1">
      <alignment horizontal="center" vertical="center"/>
    </xf>
    <xf numFmtId="0" fontId="35" fillId="0" borderId="0" xfId="11" quotePrefix="1" applyFont="1" applyAlignment="1">
      <alignment horizontal="center" vertical="center" wrapText="1"/>
    </xf>
    <xf numFmtId="0" fontId="37" fillId="0" borderId="0" xfId="25" applyFont="1" applyAlignment="1">
      <alignment wrapText="1"/>
    </xf>
    <xf numFmtId="0" fontId="38" fillId="0" borderId="0" xfId="12" quotePrefix="1" applyFont="1" applyAlignment="1">
      <alignment horizontal="center" vertical="top" wrapText="1"/>
    </xf>
    <xf numFmtId="0" fontId="38" fillId="0" borderId="4" xfId="12" quotePrefix="1" applyFont="1" applyBorder="1" applyAlignment="1">
      <alignment horizontal="center" wrapText="1"/>
    </xf>
    <xf numFmtId="0" fontId="37" fillId="0" borderId="4" xfId="25" applyFont="1" applyBorder="1" applyAlignment="1">
      <alignment wrapText="1"/>
    </xf>
    <xf numFmtId="0" fontId="38" fillId="0" borderId="11" xfId="13" quotePrefix="1" applyFont="1" applyAlignment="1">
      <alignment horizontal="center" vertical="top" wrapText="1"/>
    </xf>
    <xf numFmtId="0" fontId="37" fillId="0" borderId="11" xfId="25" applyFont="1" applyBorder="1" applyAlignment="1">
      <alignment wrapText="1"/>
    </xf>
    <xf numFmtId="0" fontId="35" fillId="0" borderId="0" xfId="14" quotePrefix="1" applyFont="1" applyAlignment="1">
      <alignment horizontal="left" vertical="top" wrapText="1"/>
    </xf>
    <xf numFmtId="0" fontId="38" fillId="0" borderId="4" xfId="15" quotePrefix="1" applyFont="1" applyBorder="1" applyAlignment="1">
      <alignment horizontal="left" wrapText="1"/>
    </xf>
    <xf numFmtId="0" fontId="39" fillId="0" borderId="0" xfId="14" quotePrefix="1" applyFont="1" applyAlignment="1">
      <alignment horizontal="left" vertical="top" wrapText="1"/>
    </xf>
    <xf numFmtId="0" fontId="40" fillId="0" borderId="0" xfId="25" applyFont="1" applyAlignment="1">
      <alignment wrapText="1"/>
    </xf>
    <xf numFmtId="0" fontId="38" fillId="0" borderId="0" xfId="15" quotePrefix="1" applyFont="1" applyAlignment="1">
      <alignment horizontal="left" vertical="top" wrapText="1"/>
    </xf>
    <xf numFmtId="0" fontId="41" fillId="0" borderId="10" xfId="25" applyFont="1" applyBorder="1" applyAlignment="1">
      <alignment horizontal="center" vertical="center" wrapText="1"/>
    </xf>
    <xf numFmtId="0" fontId="41" fillId="0" borderId="11" xfId="25" applyFont="1" applyBorder="1" applyAlignment="1">
      <alignment horizontal="center" vertical="center" wrapText="1"/>
    </xf>
    <xf numFmtId="0" fontId="41" fillId="0" borderId="12" xfId="25" applyFont="1" applyBorder="1" applyAlignment="1">
      <alignment horizontal="center" vertical="center" wrapText="1"/>
    </xf>
    <xf numFmtId="0" fontId="41" fillId="0" borderId="15" xfId="25" applyFont="1" applyBorder="1" applyAlignment="1">
      <alignment horizontal="center" vertical="center" wrapText="1"/>
    </xf>
    <xf numFmtId="0" fontId="41" fillId="0" borderId="4" xfId="25" applyFont="1" applyBorder="1" applyAlignment="1">
      <alignment horizontal="center" vertical="center" wrapText="1"/>
    </xf>
    <xf numFmtId="0" fontId="41" fillId="0" borderId="16" xfId="25" applyFont="1" applyBorder="1" applyAlignment="1">
      <alignment horizontal="center" vertical="center" wrapText="1"/>
    </xf>
    <xf numFmtId="0" fontId="41" fillId="0" borderId="3" xfId="25" applyFont="1" applyBorder="1" applyAlignment="1">
      <alignment horizontal="center" vertical="center"/>
    </xf>
    <xf numFmtId="0" fontId="41" fillId="0" borderId="5" xfId="25" applyFont="1" applyBorder="1" applyAlignment="1">
      <alignment horizontal="center" vertical="center"/>
    </xf>
    <xf numFmtId="0" fontId="41" fillId="0" borderId="2" xfId="25" applyFont="1" applyBorder="1" applyAlignment="1">
      <alignment horizontal="center" vertical="center"/>
    </xf>
    <xf numFmtId="0" fontId="42" fillId="0" borderId="10" xfId="25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12" xfId="25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0" fontId="42" fillId="0" borderId="0" xfId="25" applyFont="1" applyBorder="1" applyAlignment="1">
      <alignment horizontal="center" vertical="center"/>
    </xf>
    <xf numFmtId="0" fontId="42" fillId="0" borderId="14" xfId="25" applyFont="1" applyBorder="1" applyAlignment="1">
      <alignment horizontal="center" vertical="center"/>
    </xf>
    <xf numFmtId="0" fontId="42" fillId="0" borderId="15" xfId="25" applyFont="1" applyBorder="1" applyAlignment="1">
      <alignment horizontal="center" vertical="center"/>
    </xf>
    <xf numFmtId="0" fontId="42" fillId="0" borderId="4" xfId="25" applyFont="1" applyBorder="1" applyAlignment="1">
      <alignment horizontal="center" vertical="center"/>
    </xf>
    <xf numFmtId="0" fontId="42" fillId="0" borderId="16" xfId="25" applyFont="1" applyBorder="1" applyAlignment="1">
      <alignment horizontal="center" vertical="center"/>
    </xf>
    <xf numFmtId="0" fontId="43" fillId="0" borderId="10" xfId="25" applyFont="1" applyBorder="1" applyAlignment="1">
      <alignment horizontal="center" vertical="center" wrapText="1"/>
    </xf>
    <xf numFmtId="0" fontId="43" fillId="0" borderId="11" xfId="25" applyFont="1" applyBorder="1" applyAlignment="1">
      <alignment horizontal="center" vertical="center" wrapText="1"/>
    </xf>
    <xf numFmtId="0" fontId="43" fillId="0" borderId="12" xfId="25" applyFont="1" applyBorder="1" applyAlignment="1">
      <alignment horizontal="center" vertical="center" wrapText="1"/>
    </xf>
    <xf numFmtId="0" fontId="43" fillId="0" borderId="13" xfId="25" applyFont="1" applyBorder="1" applyAlignment="1">
      <alignment horizontal="center" vertical="center" wrapText="1"/>
    </xf>
    <xf numFmtId="0" fontId="43" fillId="0" borderId="0" xfId="25" applyFont="1" applyBorder="1" applyAlignment="1">
      <alignment horizontal="center" vertical="center" wrapText="1"/>
    </xf>
    <xf numFmtId="0" fontId="43" fillId="0" borderId="14" xfId="25" applyFont="1" applyBorder="1" applyAlignment="1">
      <alignment horizontal="center" vertical="center" wrapText="1"/>
    </xf>
    <xf numFmtId="0" fontId="43" fillId="0" borderId="15" xfId="25" applyFont="1" applyBorder="1" applyAlignment="1">
      <alignment horizontal="center" vertical="center" wrapText="1"/>
    </xf>
    <xf numFmtId="0" fontId="43" fillId="0" borderId="4" xfId="25" applyFont="1" applyBorder="1" applyAlignment="1">
      <alignment horizontal="center" vertical="center" wrapText="1"/>
    </xf>
    <xf numFmtId="0" fontId="43" fillId="0" borderId="16" xfId="25" applyFont="1" applyBorder="1" applyAlignment="1">
      <alignment horizontal="center" vertical="center" wrapText="1"/>
    </xf>
    <xf numFmtId="0" fontId="43" fillId="0" borderId="1" xfId="25" applyFont="1" applyBorder="1" applyAlignment="1">
      <alignment horizontal="center" vertical="center"/>
    </xf>
    <xf numFmtId="4" fontId="42" fillId="0" borderId="1" xfId="25" applyNumberFormat="1" applyFont="1" applyBorder="1" applyAlignment="1">
      <alignment horizontal="center" vertical="center"/>
    </xf>
    <xf numFmtId="0" fontId="43" fillId="0" borderId="3" xfId="25" applyFont="1" applyBorder="1" applyAlignment="1">
      <alignment horizontal="left" vertical="center" wrapText="1"/>
    </xf>
    <xf numFmtId="0" fontId="43" fillId="0" borderId="5" xfId="25" applyFont="1" applyBorder="1" applyAlignment="1">
      <alignment horizontal="left" vertical="center" wrapText="1"/>
    </xf>
    <xf numFmtId="0" fontId="43" fillId="0" borderId="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center" vertical="center"/>
    </xf>
    <xf numFmtId="0" fontId="36" fillId="0" borderId="0" xfId="25" applyAlignment="1">
      <alignment wrapText="1"/>
    </xf>
    <xf numFmtId="0" fontId="36" fillId="0" borderId="4" xfId="25" applyBorder="1" applyAlignment="1">
      <alignment wrapText="1"/>
    </xf>
    <xf numFmtId="0" fontId="36" fillId="0" borderId="11" xfId="25" applyBorder="1" applyAlignment="1">
      <alignment wrapText="1"/>
    </xf>
    <xf numFmtId="0" fontId="46" fillId="0" borderId="6" xfId="25" applyFont="1" applyBorder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1" fillId="4" borderId="1" xfId="25" applyFont="1" applyFill="1" applyBorder="1" applyAlignment="1">
      <alignment horizontal="center" vertical="center"/>
    </xf>
    <xf numFmtId="0" fontId="46" fillId="0" borderId="1" xfId="25" applyFont="1" applyBorder="1" applyAlignment="1">
      <alignment horizontal="left" vertical="center"/>
    </xf>
    <xf numFmtId="4" fontId="46" fillId="4" borderId="3" xfId="25" applyNumberFormat="1" applyFont="1" applyFill="1" applyBorder="1" applyAlignment="1">
      <alignment horizontal="right" vertical="center"/>
    </xf>
    <xf numFmtId="4" fontId="46" fillId="4" borderId="2" xfId="25" applyNumberFormat="1" applyFont="1" applyFill="1" applyBorder="1" applyAlignment="1">
      <alignment horizontal="right" vertical="center"/>
    </xf>
    <xf numFmtId="0" fontId="46" fillId="0" borderId="6" xfId="25" applyFont="1" applyBorder="1" applyAlignment="1">
      <alignment horizontal="left" vertical="center"/>
    </xf>
    <xf numFmtId="0" fontId="46" fillId="5" borderId="1" xfId="25" applyFont="1" applyFill="1" applyBorder="1" applyAlignment="1">
      <alignment horizontal="center" vertical="center"/>
    </xf>
    <xf numFmtId="0" fontId="46" fillId="6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right" vertical="center"/>
    </xf>
    <xf numFmtId="0" fontId="46" fillId="7" borderId="3" xfId="25" applyFont="1" applyFill="1" applyBorder="1" applyAlignment="1">
      <alignment horizontal="center" vertical="center"/>
    </xf>
    <xf numFmtId="0" fontId="46" fillId="7" borderId="2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left" vertical="center"/>
    </xf>
    <xf numFmtId="4" fontId="46" fillId="7" borderId="3" xfId="25" applyNumberFormat="1" applyFont="1" applyFill="1" applyBorder="1" applyAlignment="1">
      <alignment horizontal="right" vertical="center"/>
    </xf>
    <xf numFmtId="4" fontId="46" fillId="7" borderId="2" xfId="25" applyNumberFormat="1" applyFont="1" applyFill="1" applyBorder="1" applyAlignment="1">
      <alignment horizontal="right" vertical="center"/>
    </xf>
    <xf numFmtId="4" fontId="47" fillId="6" borderId="3" xfId="25" applyNumberFormat="1" applyFont="1" applyFill="1" applyBorder="1" applyAlignment="1">
      <alignment horizontal="right" vertical="center"/>
    </xf>
    <xf numFmtId="4" fontId="47" fillId="6" borderId="2" xfId="25" applyNumberFormat="1" applyFont="1" applyFill="1" applyBorder="1" applyAlignment="1">
      <alignment horizontal="right" vertical="center"/>
    </xf>
    <xf numFmtId="0" fontId="46" fillId="0" borderId="0" xfId="25" applyFont="1" applyBorder="1" applyAlignment="1">
      <alignment horizontal="center" vertical="center" wrapText="1"/>
    </xf>
    <xf numFmtId="4" fontId="47" fillId="0" borderId="5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 wrapText="1"/>
    </xf>
    <xf numFmtId="4" fontId="47" fillId="0" borderId="3" xfId="25" applyNumberFormat="1" applyFont="1" applyFill="1" applyBorder="1" applyAlignment="1">
      <alignment horizontal="center" vertical="center"/>
    </xf>
    <xf numFmtId="4" fontId="47" fillId="0" borderId="2" xfId="25" applyNumberFormat="1" applyFont="1" applyFill="1" applyBorder="1" applyAlignment="1">
      <alignment horizontal="center" vertical="center"/>
    </xf>
    <xf numFmtId="0" fontId="46" fillId="0" borderId="10" xfId="25" applyFont="1" applyBorder="1" applyAlignment="1">
      <alignment horizontal="left" vertical="center" wrapText="1"/>
    </xf>
    <xf numFmtId="0" fontId="46" fillId="0" borderId="11" xfId="25" applyFont="1" applyBorder="1" applyAlignment="1">
      <alignment horizontal="left" vertical="center" wrapText="1"/>
    </xf>
    <xf numFmtId="0" fontId="46" fillId="0" borderId="1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left" vertical="center" wrapText="1"/>
    </xf>
    <xf numFmtId="0" fontId="24" fillId="0" borderId="14" xfId="15" quotePrefix="1" applyFont="1" applyBorder="1" applyAlignment="1">
      <alignment horizontal="left" vertical="top" wrapText="1"/>
    </xf>
    <xf numFmtId="0" fontId="24" fillId="0" borderId="6" xfId="17" quotePrefix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wrapText="1"/>
    </xf>
    <xf numFmtId="0" fontId="24" fillId="0" borderId="10" xfId="17" quotePrefix="1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2" fontId="24" fillId="0" borderId="6" xfId="19" applyNumberFormat="1" applyFont="1" applyBorder="1" applyAlignment="1">
      <alignment horizontal="right" vertical="center" wrapText="1"/>
    </xf>
    <xf numFmtId="2" fontId="24" fillId="0" borderId="17" xfId="0" applyNumberFormat="1" applyFont="1" applyBorder="1" applyAlignment="1">
      <alignment wrapText="1"/>
    </xf>
    <xf numFmtId="0" fontId="25" fillId="0" borderId="0" xfId="6" applyNumberFormat="1" applyFont="1" applyAlignment="1">
      <alignment horizontal="center" vertical="center" wrapText="1"/>
    </xf>
    <xf numFmtId="0" fontId="25" fillId="0" borderId="4" xfId="6" applyFont="1" applyBorder="1" applyAlignment="1">
      <alignment horizont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</cellXfs>
  <cellStyles count="27">
    <cellStyle name="S0" xfId="10"/>
    <cellStyle name="S1" xfId="9"/>
    <cellStyle name="S10" xfId="18"/>
    <cellStyle name="S11" xfId="20"/>
    <cellStyle name="S2" xfId="11"/>
    <cellStyle name="S3" xfId="12"/>
    <cellStyle name="S4" xfId="13"/>
    <cellStyle name="S5" xfId="14"/>
    <cellStyle name="S6" xfId="15"/>
    <cellStyle name="S7" xfId="16"/>
    <cellStyle name="S8" xfId="17"/>
    <cellStyle name="S9" xfId="19"/>
    <cellStyle name="Денежный 2" xfId="8"/>
    <cellStyle name="Обычный" xfId="0" builtinId="0"/>
    <cellStyle name="Обычный 2" xfId="25"/>
    <cellStyle name="Обычный 2 2" xfId="2"/>
    <cellStyle name="Обычный 2 2 2" xfId="6"/>
    <cellStyle name="Обычный 2 2 2 2" xfId="22"/>
    <cellStyle name="Обычный 3" xfId="26"/>
    <cellStyle name="Обычный 5 2" xfId="3"/>
    <cellStyle name="Обычный_Сводный сметный расчет МКС коллектор испр" xfId="4"/>
    <cellStyle name="Процентный 2" xfId="24"/>
    <cellStyle name="Финансовый" xfId="1" builtinId="3"/>
    <cellStyle name="Финансовый 2 4 2 3" xfId="23"/>
    <cellStyle name="Финансовый 2 4 2 3 2" xfId="21"/>
    <cellStyle name="Финансовый 3" xfId="7"/>
    <cellStyle name="Финансов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11</xdr:col>
      <xdr:colOff>451114</xdr:colOff>
      <xdr:row>13</xdr:row>
      <xdr:rowOff>21884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74219"/>
          <a:ext cx="1534583" cy="402884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10</xdr:row>
      <xdr:rowOff>476250</xdr:rowOff>
    </xdr:from>
    <xdr:to>
      <xdr:col>13</xdr:col>
      <xdr:colOff>593990</xdr:colOff>
      <xdr:row>13</xdr:row>
      <xdr:rowOff>21570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5563" y="3143250"/>
          <a:ext cx="1058333" cy="53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359833</xdr:colOff>
      <xdr:row>6</xdr:row>
      <xdr:rowOff>42333</xdr:rowOff>
    </xdr:from>
    <xdr:to>
      <xdr:col>32</xdr:col>
      <xdr:colOff>158750</xdr:colOff>
      <xdr:row>23</xdr:row>
      <xdr:rowOff>413807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0" y="2116666"/>
          <a:ext cx="7164917" cy="790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52918</xdr:colOff>
      <xdr:row>13</xdr:row>
      <xdr:rowOff>651763</xdr:rowOff>
    </xdr:from>
    <xdr:to>
      <xdr:col>5</xdr:col>
      <xdr:colOff>1714501</xdr:colOff>
      <xdr:row>13</xdr:row>
      <xdr:rowOff>1130299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5488346"/>
          <a:ext cx="1661583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74086</xdr:colOff>
      <xdr:row>13</xdr:row>
      <xdr:rowOff>2715442</xdr:rowOff>
    </xdr:from>
    <xdr:to>
      <xdr:col>5</xdr:col>
      <xdr:colOff>1682753</xdr:colOff>
      <xdr:row>13</xdr:row>
      <xdr:rowOff>3112561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919" y="7552025"/>
          <a:ext cx="1608667" cy="39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31751</xdr:colOff>
      <xdr:row>13</xdr:row>
      <xdr:rowOff>723550</xdr:rowOff>
    </xdr:from>
    <xdr:to>
      <xdr:col>6</xdr:col>
      <xdr:colOff>10583</xdr:colOff>
      <xdr:row>13</xdr:row>
      <xdr:rowOff>1112308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4" y="5560133"/>
          <a:ext cx="1788582" cy="38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69;&#1057;/&#1040;&#1085;&#1072;&#1093;&#1080;&#1085;&#1072;/&#1047;&#1069;&#1057;-60_24%20&#1086;&#1090;%2019.08.2024%20(SAP%20I-321776,%20&#1056;&#1059;&#1047;&#1040;,%20&#1072;&#1073;.%20&#1042;&#1086;&#1083;&#1086;&#1096;&#1080;&#1085;%20&#1048;.&#1042;.)%20-%20&#1044;&#1045;&#1051;&#1040;&#1070;%20+%20&#1058;&#1052;/&#1047;&#1069;&#1057;-60_24%20&#1086;&#1090;%2019.08.2024%20(SAP%20I-321776,%20&#1056;&#1059;&#1047;&#1040;,%20&#1072;&#1073;.%20&#1042;&#1086;&#1083;&#1086;&#1096;&#1080;&#1085;%20&#1048;.&#1042;.)%20+%20&#1058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"/>
      <sheetName val="ЛС"/>
      <sheetName val="перебаз ТС своим ходом"/>
      <sheetName val="перебаз ТС на прицепе (ГНБ)"/>
      <sheetName val="вынос осей КТП"/>
      <sheetName val="вынос осей ГРЩ"/>
      <sheetName val="вынос осей КРУН"/>
      <sheetName val="вынос осей ВЛ-0,4кВ до 0,5"/>
      <sheetName val="АСУТП"/>
      <sheetName val="вынос осей ВЛ-10кВ до 0,5"/>
      <sheetName val="вынос осей ВЛ-0,4кВ св.0,5 до 1"/>
      <sheetName val="вынос осей ВЛ-10кВ св.0,5 до 1"/>
      <sheetName val="вынос осей КЛ-0,4кВ до 0,5"/>
      <sheetName val="вынос осей КЛ-10кВ до 0,5"/>
      <sheetName val="вынос осей КЛ-0,4кВ св.0,5 до 1"/>
      <sheetName val="вынос осей КЛ-10кВ св.0,5 до 1"/>
      <sheetName val="КГС ВЛ-0,4кВ"/>
      <sheetName val="КГС ВЛ-10кВ"/>
      <sheetName val="КГС КЛ-0,4кВ"/>
      <sheetName val="КГС КЛ-10кВ"/>
    </sheetNames>
    <sheetDataSet>
      <sheetData sheetId="0">
        <row r="11">
          <cell r="B11" t="str">
            <v>Строительство ВЛ-10 кВ, отпайка от существующей опоры №25 ВЛ-10 кВ ф.8 ПС 110 кВ №418 "Руза", установка реклоузера, РЛР-10 кВ, прибор учета, в тч.ч.ПИР, МО, г.Руза, д.Городилово, 50:19:0050502:66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23" zoomScale="80" zoomScaleNormal="80" zoomScaleSheetLayoutView="80" workbookViewId="0">
      <selection activeCell="I50" sqref="I50"/>
    </sheetView>
  </sheetViews>
  <sheetFormatPr defaultRowHeight="15" x14ac:dyDescent="0.25"/>
  <cols>
    <col min="1" max="1" width="5.140625" customWidth="1"/>
    <col min="2" max="2" width="18.140625" customWidth="1"/>
    <col min="3" max="3" width="34.5703125" customWidth="1"/>
    <col min="4" max="8" width="17" customWidth="1"/>
    <col min="9" max="9" width="16.5703125" customWidth="1"/>
    <col min="11" max="14" width="16.28515625" customWidth="1"/>
  </cols>
  <sheetData>
    <row r="1" spans="1:14" s="11" customFormat="1" ht="15.75" x14ac:dyDescent="0.25">
      <c r="B1" s="280" t="s">
        <v>5</v>
      </c>
      <c r="C1" s="280"/>
      <c r="D1" s="280"/>
      <c r="E1" s="280"/>
      <c r="F1" s="7"/>
      <c r="G1" s="280"/>
      <c r="H1" s="280"/>
    </row>
    <row r="2" spans="1:14" s="11" customFormat="1" ht="15.75" x14ac:dyDescent="0.25">
      <c r="B2" s="281"/>
      <c r="C2" s="281"/>
      <c r="D2" s="281"/>
      <c r="E2" s="281"/>
      <c r="F2" s="12"/>
      <c r="G2" s="281"/>
      <c r="H2" s="281"/>
    </row>
    <row r="3" spans="1:14" s="11" customFormat="1" ht="15" customHeight="1" x14ac:dyDescent="0.25">
      <c r="B3" s="283" t="str">
        <f>L3</f>
        <v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v>
      </c>
      <c r="C3" s="283"/>
      <c r="D3" s="283"/>
      <c r="E3" s="283"/>
      <c r="F3" s="13"/>
      <c r="G3" s="282"/>
      <c r="H3" s="282"/>
      <c r="L3" s="11" t="s">
        <v>74</v>
      </c>
    </row>
    <row r="4" spans="1:14" s="11" customFormat="1" ht="35.25" customHeight="1" x14ac:dyDescent="0.25">
      <c r="B4" s="283"/>
      <c r="C4" s="283"/>
      <c r="D4" s="283"/>
      <c r="E4" s="283"/>
      <c r="F4" s="14"/>
      <c r="G4" s="277"/>
      <c r="H4" s="277"/>
      <c r="L4" s="11" t="s">
        <v>36</v>
      </c>
    </row>
    <row r="5" spans="1:14" s="11" customFormat="1" ht="33.75" customHeight="1" x14ac:dyDescent="0.25">
      <c r="B5" s="277" t="str">
        <f>L4</f>
        <v>_______________________А.В. Рогожин</v>
      </c>
      <c r="C5" s="277"/>
      <c r="D5" s="277"/>
      <c r="E5" s="277"/>
      <c r="F5" s="14"/>
      <c r="G5" s="277"/>
      <c r="H5" s="277"/>
      <c r="L5" s="11" t="s">
        <v>67</v>
      </c>
    </row>
    <row r="6" spans="1:14" s="11" customFormat="1" ht="25.5" customHeight="1" x14ac:dyDescent="0.25">
      <c r="B6" s="278" t="s">
        <v>297</v>
      </c>
      <c r="C6" s="278"/>
      <c r="D6" s="278"/>
      <c r="E6" s="278"/>
      <c r="F6" s="9"/>
      <c r="G6" s="278"/>
      <c r="H6" s="278"/>
      <c r="L6" s="11" t="s">
        <v>68</v>
      </c>
    </row>
    <row r="7" spans="1:14" s="11" customFormat="1" ht="15.75" x14ac:dyDescent="0.25">
      <c r="B7" s="15" t="s">
        <v>4</v>
      </c>
      <c r="F7" s="15"/>
      <c r="L7" s="11" t="s">
        <v>69</v>
      </c>
    </row>
    <row r="8" spans="1:14" s="11" customFormat="1" ht="15.75" x14ac:dyDescent="0.25">
      <c r="B8" s="15"/>
      <c r="F8" s="15"/>
      <c r="L8" s="11" t="s">
        <v>70</v>
      </c>
    </row>
    <row r="9" spans="1:14" s="11" customFormat="1" ht="21" x14ac:dyDescent="0.35">
      <c r="B9" s="279" t="s">
        <v>20</v>
      </c>
      <c r="C9" s="279"/>
      <c r="D9" s="279"/>
      <c r="E9" s="279"/>
      <c r="F9" s="279"/>
      <c r="G9" s="279"/>
      <c r="H9" s="279"/>
      <c r="L9" s="11" t="s">
        <v>72</v>
      </c>
    </row>
    <row r="10" spans="1:14" s="11" customFormat="1" ht="15.75" x14ac:dyDescent="0.25">
      <c r="B10" s="15"/>
      <c r="F10" s="15"/>
      <c r="L10" s="11" t="s">
        <v>73</v>
      </c>
    </row>
    <row r="11" spans="1:14" s="11" customFormat="1" ht="48" customHeight="1" x14ac:dyDescent="0.25">
      <c r="A11" s="9"/>
      <c r="B11" s="273" t="s">
        <v>365</v>
      </c>
      <c r="C11" s="273"/>
      <c r="D11" s="273"/>
      <c r="E11" s="273"/>
      <c r="F11" s="273"/>
      <c r="G11" s="273"/>
      <c r="H11" s="273"/>
    </row>
    <row r="12" spans="1:14" s="11" customFormat="1" ht="15" customHeight="1" x14ac:dyDescent="0.25">
      <c r="A12" s="16"/>
      <c r="B12" s="274" t="s">
        <v>21</v>
      </c>
      <c r="C12" s="274"/>
      <c r="D12" s="274"/>
      <c r="E12" s="274"/>
      <c r="F12" s="274"/>
      <c r="G12" s="274"/>
      <c r="H12" s="274"/>
    </row>
    <row r="13" spans="1:14" s="11" customFormat="1" ht="15.6" x14ac:dyDescent="0.3">
      <c r="D13" s="275"/>
      <c r="E13" s="275"/>
      <c r="F13" s="275"/>
    </row>
    <row r="14" spans="1:14" s="11" customFormat="1" ht="21" x14ac:dyDescent="0.35">
      <c r="A14" s="17"/>
      <c r="B14" s="29"/>
      <c r="C14" s="29"/>
      <c r="D14" s="29"/>
      <c r="E14" s="29"/>
      <c r="F14" s="29"/>
      <c r="G14" s="29"/>
      <c r="H14" s="29"/>
    </row>
    <row r="15" spans="1:14" s="11" customFormat="1" ht="21" x14ac:dyDescent="0.35">
      <c r="A15" s="17" t="s">
        <v>27</v>
      </c>
      <c r="C15" s="22"/>
      <c r="D15" s="30">
        <v>45717</v>
      </c>
      <c r="E15" s="29"/>
      <c r="F15" s="29"/>
      <c r="G15" s="29"/>
      <c r="H15" s="29"/>
      <c r="N15" s="11" t="s">
        <v>75</v>
      </c>
    </row>
    <row r="16" spans="1:14" s="2" customFormat="1" ht="22.5" customHeight="1" x14ac:dyDescent="0.25">
      <c r="A16" s="276" t="s">
        <v>0</v>
      </c>
      <c r="B16" s="276" t="s">
        <v>1</v>
      </c>
      <c r="C16" s="276" t="s">
        <v>2</v>
      </c>
      <c r="D16" s="276" t="s">
        <v>34</v>
      </c>
      <c r="E16" s="276"/>
      <c r="F16" s="276"/>
      <c r="G16" s="276"/>
      <c r="H16" s="276" t="s">
        <v>18</v>
      </c>
      <c r="I16" s="1"/>
      <c r="J16" s="1"/>
    </row>
    <row r="17" spans="1:10" s="2" customFormat="1" ht="33" customHeight="1" x14ac:dyDescent="0.25">
      <c r="A17" s="276"/>
      <c r="B17" s="276"/>
      <c r="C17" s="276"/>
      <c r="D17" s="62" t="s">
        <v>28</v>
      </c>
      <c r="E17" s="62" t="s">
        <v>29</v>
      </c>
      <c r="F17" s="62" t="s">
        <v>30</v>
      </c>
      <c r="G17" s="62" t="s">
        <v>31</v>
      </c>
      <c r="H17" s="276"/>
      <c r="J17" s="2" t="s">
        <v>35</v>
      </c>
    </row>
    <row r="18" spans="1:10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6.25" customHeight="1" x14ac:dyDescent="0.25">
      <c r="A19" s="18"/>
      <c r="B19" s="271" t="s">
        <v>26</v>
      </c>
      <c r="C19" s="271"/>
      <c r="D19" s="271"/>
      <c r="E19" s="271"/>
      <c r="F19" s="271"/>
      <c r="G19" s="271"/>
      <c r="H19" s="28"/>
    </row>
    <row r="20" spans="1:10" s="6" customFormat="1" ht="27" customHeight="1" x14ac:dyDescent="0.25">
      <c r="A20" s="32">
        <v>1</v>
      </c>
      <c r="B20" s="33" t="s">
        <v>37</v>
      </c>
      <c r="C20" s="34" t="s">
        <v>366</v>
      </c>
      <c r="D20" s="56"/>
      <c r="E20" s="56"/>
      <c r="F20" s="56"/>
      <c r="G20" s="56"/>
      <c r="H20" s="56">
        <f>D20+E20+F20+G20</f>
        <v>0</v>
      </c>
    </row>
    <row r="21" spans="1:10" s="8" customFormat="1" ht="18" customHeight="1" x14ac:dyDescent="0.25">
      <c r="A21" s="264" t="s">
        <v>25</v>
      </c>
      <c r="B21" s="265"/>
      <c r="C21" s="266"/>
      <c r="D21" s="57">
        <f>SUM(D20:D20)</f>
        <v>0</v>
      </c>
      <c r="E21" s="57">
        <f>SUM(E20:E20)</f>
        <v>0</v>
      </c>
      <c r="F21" s="57">
        <f>SUM(F20:F20)</f>
        <v>0</v>
      </c>
      <c r="G21" s="57">
        <f>SUM(G20:G20)</f>
        <v>0</v>
      </c>
      <c r="H21" s="57">
        <f>SUM(H20:H20)</f>
        <v>0</v>
      </c>
    </row>
    <row r="22" spans="1:10" s="6" customFormat="1" ht="26.25" customHeight="1" x14ac:dyDescent="0.25">
      <c r="A22" s="35"/>
      <c r="B22" s="272" t="s">
        <v>3</v>
      </c>
      <c r="C22" s="272"/>
      <c r="D22" s="272"/>
      <c r="E22" s="272"/>
      <c r="F22" s="272"/>
      <c r="G22" s="272"/>
      <c r="H22" s="36"/>
    </row>
    <row r="23" spans="1:10" s="6" customFormat="1" ht="27" customHeight="1" x14ac:dyDescent="0.25">
      <c r="A23" s="32">
        <v>2</v>
      </c>
      <c r="B23" s="33" t="s">
        <v>38</v>
      </c>
      <c r="C23" s="34" t="s">
        <v>367</v>
      </c>
      <c r="D23" s="56"/>
      <c r="E23" s="56"/>
      <c r="F23" s="56"/>
      <c r="G23" s="56"/>
      <c r="H23" s="56">
        <f t="shared" ref="H23:H24" si="0">D23+E23+F23+G23</f>
        <v>0</v>
      </c>
    </row>
    <row r="24" spans="1:10" s="6" customFormat="1" ht="27" customHeight="1" x14ac:dyDescent="0.25">
      <c r="A24" s="32">
        <v>3</v>
      </c>
      <c r="B24" s="33" t="s">
        <v>39</v>
      </c>
      <c r="C24" s="34" t="s">
        <v>49</v>
      </c>
      <c r="D24" s="56">
        <f>'02-01-02'!M37</f>
        <v>0</v>
      </c>
      <c r="E24" s="56">
        <f>'02-01-02'!M38</f>
        <v>51.539270000000002</v>
      </c>
      <c r="F24" s="56">
        <f>'02-01-02'!M39</f>
        <v>551.40844000000004</v>
      </c>
      <c r="G24" s="56"/>
      <c r="H24" s="56">
        <f t="shared" si="0"/>
        <v>602.94771000000003</v>
      </c>
    </row>
    <row r="25" spans="1:10" s="8" customFormat="1" ht="18" customHeight="1" x14ac:dyDescent="0.25">
      <c r="A25" s="264" t="s">
        <v>6</v>
      </c>
      <c r="B25" s="265"/>
      <c r="C25" s="266"/>
      <c r="D25" s="57">
        <f>SUM(D23:D24)</f>
        <v>0</v>
      </c>
      <c r="E25" s="57">
        <f>SUM(E23:E24)</f>
        <v>51.539270000000002</v>
      </c>
      <c r="F25" s="57">
        <f>SUM(F23:F24)</f>
        <v>551.40844000000004</v>
      </c>
      <c r="G25" s="57">
        <f>SUM(G23:G24)</f>
        <v>0</v>
      </c>
      <c r="H25" s="57">
        <f>SUM(H23:H24)</f>
        <v>602.94771000000003</v>
      </c>
    </row>
    <row r="26" spans="1:10" s="8" customFormat="1" ht="18" customHeight="1" x14ac:dyDescent="0.25">
      <c r="A26" s="267" t="s">
        <v>7</v>
      </c>
      <c r="B26" s="268"/>
      <c r="C26" s="269"/>
      <c r="D26" s="58">
        <f>SUM(D25,D21)</f>
        <v>0</v>
      </c>
      <c r="E26" s="58">
        <f>SUM(E25,E21)</f>
        <v>51.539270000000002</v>
      </c>
      <c r="F26" s="58">
        <f>SUM(F25,F21)</f>
        <v>551.40844000000004</v>
      </c>
      <c r="G26" s="58">
        <f>SUM(G25,G21)</f>
        <v>0</v>
      </c>
      <c r="H26" s="58">
        <f>SUM(H25+H21)</f>
        <v>602.94771000000003</v>
      </c>
    </row>
    <row r="27" spans="1:10" s="6" customFormat="1" ht="26.25" customHeight="1" x14ac:dyDescent="0.25">
      <c r="A27" s="37"/>
      <c r="B27" s="270" t="s">
        <v>24</v>
      </c>
      <c r="C27" s="270"/>
      <c r="D27" s="270"/>
      <c r="E27" s="270"/>
      <c r="F27" s="270"/>
      <c r="G27" s="270"/>
      <c r="H27" s="36"/>
    </row>
    <row r="28" spans="1:10" s="6" customFormat="1" ht="26.25" customHeight="1" x14ac:dyDescent="0.25">
      <c r="A28" s="32">
        <v>4</v>
      </c>
      <c r="B28" s="38" t="s">
        <v>295</v>
      </c>
      <c r="C28" s="39" t="s">
        <v>296</v>
      </c>
      <c r="D28" s="56"/>
      <c r="E28" s="56"/>
      <c r="F28" s="56"/>
      <c r="G28" s="56"/>
      <c r="H28" s="56">
        <f>D28+E28+F28+G28</f>
        <v>0</v>
      </c>
    </row>
    <row r="29" spans="1:10" s="6" customFormat="1" ht="18" customHeight="1" x14ac:dyDescent="0.25">
      <c r="A29" s="264" t="s">
        <v>22</v>
      </c>
      <c r="B29" s="265"/>
      <c r="C29" s="266"/>
      <c r="D29" s="57">
        <f>D28</f>
        <v>0</v>
      </c>
      <c r="E29" s="57">
        <f t="shared" ref="E29:G29" si="1">E28</f>
        <v>0</v>
      </c>
      <c r="F29" s="57">
        <f t="shared" si="1"/>
        <v>0</v>
      </c>
      <c r="G29" s="57">
        <f t="shared" si="1"/>
        <v>0</v>
      </c>
      <c r="H29" s="57">
        <f>SUM(H28)</f>
        <v>0</v>
      </c>
    </row>
    <row r="30" spans="1:10" s="6" customFormat="1" ht="18" customHeight="1" x14ac:dyDescent="0.25">
      <c r="A30" s="267" t="s">
        <v>23</v>
      </c>
      <c r="B30" s="268"/>
      <c r="C30" s="269"/>
      <c r="D30" s="58">
        <f>D26+D29</f>
        <v>0</v>
      </c>
      <c r="E30" s="58">
        <f t="shared" ref="E30:G30" si="2">E26+E29</f>
        <v>51.539270000000002</v>
      </c>
      <c r="F30" s="58">
        <f t="shared" si="2"/>
        <v>551.40844000000004</v>
      </c>
      <c r="G30" s="58">
        <f t="shared" si="2"/>
        <v>0</v>
      </c>
      <c r="H30" s="58">
        <f>H26+H29</f>
        <v>602.94771000000003</v>
      </c>
    </row>
    <row r="31" spans="1:10" s="6" customFormat="1" ht="26.25" customHeight="1" x14ac:dyDescent="0.25">
      <c r="A31" s="37"/>
      <c r="B31" s="270" t="s">
        <v>8</v>
      </c>
      <c r="C31" s="270"/>
      <c r="D31" s="270"/>
      <c r="E31" s="270"/>
      <c r="F31" s="270"/>
      <c r="G31" s="270"/>
      <c r="H31" s="36"/>
    </row>
    <row r="32" spans="1:10" s="6" customFormat="1" ht="26.25" customHeight="1" x14ac:dyDescent="0.25">
      <c r="A32" s="32">
        <v>5</v>
      </c>
      <c r="B32" s="33" t="s">
        <v>40</v>
      </c>
      <c r="C32" s="40" t="s">
        <v>368</v>
      </c>
      <c r="D32" s="56"/>
      <c r="E32" s="56"/>
      <c r="F32" s="56"/>
      <c r="G32" s="56">
        <f>'09-01-01'!M40</f>
        <v>86.001980000000003</v>
      </c>
      <c r="H32" s="56">
        <f>D32+E32+F32+G32</f>
        <v>86.001980000000003</v>
      </c>
    </row>
    <row r="33" spans="1:14" s="6" customFormat="1" ht="26.25" customHeight="1" x14ac:dyDescent="0.25">
      <c r="A33" s="32">
        <v>6</v>
      </c>
      <c r="B33" s="33" t="s">
        <v>41</v>
      </c>
      <c r="C33" s="40" t="s">
        <v>53</v>
      </c>
      <c r="D33" s="56"/>
      <c r="E33" s="56"/>
      <c r="F33" s="56"/>
      <c r="G33" s="56">
        <f>'09-01-02'!M40</f>
        <v>23.348030000000001</v>
      </c>
      <c r="H33" s="56">
        <f t="shared" ref="H33" si="3">D33+E33+F33+G33</f>
        <v>23.348030000000001</v>
      </c>
    </row>
    <row r="34" spans="1:14" s="6" customFormat="1" ht="45" customHeight="1" x14ac:dyDescent="0.25">
      <c r="A34" s="32">
        <v>7</v>
      </c>
      <c r="B34" s="33" t="s">
        <v>50</v>
      </c>
      <c r="C34" s="41" t="s">
        <v>51</v>
      </c>
      <c r="D34" s="56"/>
      <c r="E34" s="56"/>
      <c r="F34" s="56"/>
      <c r="G34" s="56"/>
      <c r="H34" s="56">
        <f t="shared" ref="H34:H35" si="4">D34+E34+F34+G34</f>
        <v>0</v>
      </c>
    </row>
    <row r="35" spans="1:14" s="6" customFormat="1" ht="45" customHeight="1" x14ac:dyDescent="0.25">
      <c r="A35" s="32">
        <v>8</v>
      </c>
      <c r="B35" s="33" t="s">
        <v>50</v>
      </c>
      <c r="C35" s="41" t="s">
        <v>52</v>
      </c>
      <c r="D35" s="56"/>
      <c r="E35" s="56"/>
      <c r="F35" s="56"/>
      <c r="G35" s="56"/>
      <c r="H35" s="56">
        <f t="shared" si="4"/>
        <v>0</v>
      </c>
    </row>
    <row r="36" spans="1:14" s="6" customFormat="1" ht="18" customHeight="1" x14ac:dyDescent="0.25">
      <c r="A36" s="264" t="s">
        <v>9</v>
      </c>
      <c r="B36" s="265"/>
      <c r="C36" s="266"/>
      <c r="D36" s="57">
        <f>SUM(D32:D35)</f>
        <v>0</v>
      </c>
      <c r="E36" s="57">
        <f>SUM(E32:E35)</f>
        <v>0</v>
      </c>
      <c r="F36" s="57">
        <f>SUM(F32:F35)</f>
        <v>0</v>
      </c>
      <c r="G36" s="57">
        <f>SUM(G32:G35)</f>
        <v>109.35001</v>
      </c>
      <c r="H36" s="57">
        <f>SUM(H32:H35)</f>
        <v>109.35001</v>
      </c>
    </row>
    <row r="37" spans="1:14" s="6" customFormat="1" ht="18" customHeight="1" x14ac:dyDescent="0.25">
      <c r="A37" s="267" t="s">
        <v>10</v>
      </c>
      <c r="B37" s="268"/>
      <c r="C37" s="269"/>
      <c r="D37" s="58">
        <f>D30+D36</f>
        <v>0</v>
      </c>
      <c r="E37" s="58">
        <f>E30+E36</f>
        <v>51.539270000000002</v>
      </c>
      <c r="F37" s="58">
        <f>F30+F36</f>
        <v>551.40844000000004</v>
      </c>
      <c r="G37" s="58">
        <f>G30+G36</f>
        <v>109.35001</v>
      </c>
      <c r="H37" s="58">
        <f>H30+H36</f>
        <v>712.29772000000003</v>
      </c>
      <c r="I37" s="63">
        <f>H37-H35-H34-H28</f>
        <v>712.29772000000003</v>
      </c>
    </row>
    <row r="38" spans="1:14" s="6" customFormat="1" ht="26.25" customHeight="1" x14ac:dyDescent="0.25">
      <c r="A38" s="37"/>
      <c r="B38" s="270" t="s">
        <v>11</v>
      </c>
      <c r="C38" s="270"/>
      <c r="D38" s="270"/>
      <c r="E38" s="270"/>
      <c r="F38" s="270"/>
      <c r="G38" s="270"/>
      <c r="H38" s="32"/>
    </row>
    <row r="39" spans="1:14" s="6" customFormat="1" ht="57" customHeight="1" x14ac:dyDescent="0.25">
      <c r="A39" s="32">
        <v>9</v>
      </c>
      <c r="B39" s="41" t="s">
        <v>42</v>
      </c>
      <c r="C39" s="41" t="s">
        <v>43</v>
      </c>
      <c r="D39" s="56"/>
      <c r="E39" s="56"/>
      <c r="F39" s="56"/>
      <c r="G39" s="56">
        <f>H37*0.0214</f>
        <v>15.243171208</v>
      </c>
      <c r="H39" s="56">
        <f>D39+E39+F39+G39</f>
        <v>15.243171208</v>
      </c>
    </row>
    <row r="40" spans="1:14" s="6" customFormat="1" ht="57" customHeight="1" x14ac:dyDescent="0.25">
      <c r="A40" s="32">
        <v>10</v>
      </c>
      <c r="B40" s="41" t="s">
        <v>364</v>
      </c>
      <c r="C40" s="41" t="s">
        <v>363</v>
      </c>
      <c r="D40" s="56"/>
      <c r="E40" s="56"/>
      <c r="F40" s="56"/>
      <c r="G40" s="56">
        <f>(H37+G45)*0.0393</f>
        <v>27.993300396000002</v>
      </c>
      <c r="H40" s="56">
        <f>D40+E40+F40+G40</f>
        <v>27.993300396000002</v>
      </c>
    </row>
    <row r="41" spans="1:14" s="6" customFormat="1" ht="18" customHeight="1" x14ac:dyDescent="0.25">
      <c r="A41" s="264" t="s">
        <v>12</v>
      </c>
      <c r="B41" s="265"/>
      <c r="C41" s="266"/>
      <c r="D41" s="57">
        <f>SUM(D39:D40)</f>
        <v>0</v>
      </c>
      <c r="E41" s="57">
        <f>SUM(E39:E40)</f>
        <v>0</v>
      </c>
      <c r="F41" s="57">
        <f>SUM(F39:F40)</f>
        <v>0</v>
      </c>
      <c r="G41" s="57">
        <f>SUM(G39:G40)</f>
        <v>43.236471604000002</v>
      </c>
      <c r="H41" s="57">
        <f>SUM(H39:H40)</f>
        <v>43.236471604000002</v>
      </c>
    </row>
    <row r="42" spans="1:14" s="6" customFormat="1" ht="18" customHeight="1" x14ac:dyDescent="0.25">
      <c r="A42" s="267" t="s">
        <v>13</v>
      </c>
      <c r="B42" s="268"/>
      <c r="C42" s="269"/>
      <c r="D42" s="58">
        <f t="shared" ref="D42:F42" si="5">D37+D41</f>
        <v>0</v>
      </c>
      <c r="E42" s="58">
        <f t="shared" si="5"/>
        <v>51.539270000000002</v>
      </c>
      <c r="F42" s="58">
        <f t="shared" si="5"/>
        <v>551.40844000000004</v>
      </c>
      <c r="G42" s="58">
        <f>G37+G41</f>
        <v>152.586481604</v>
      </c>
      <c r="H42" s="58">
        <f>H41+H37</f>
        <v>755.53419160400006</v>
      </c>
    </row>
    <row r="43" spans="1:14" s="6" customFormat="1" ht="26.25" customHeight="1" x14ac:dyDescent="0.25">
      <c r="A43" s="37"/>
      <c r="B43" s="270" t="s">
        <v>14</v>
      </c>
      <c r="C43" s="270"/>
      <c r="D43" s="270"/>
      <c r="E43" s="270"/>
      <c r="F43" s="270"/>
      <c r="G43" s="270"/>
      <c r="H43" s="32"/>
      <c r="K43" s="64" t="s">
        <v>71</v>
      </c>
    </row>
    <row r="44" spans="1:14" s="6" customFormat="1" ht="45" customHeight="1" x14ac:dyDescent="0.25">
      <c r="A44" s="32">
        <v>11</v>
      </c>
      <c r="B44" s="159" t="s">
        <v>369</v>
      </c>
      <c r="C44" s="40" t="s">
        <v>44</v>
      </c>
      <c r="D44" s="56"/>
      <c r="E44" s="56"/>
      <c r="F44" s="56"/>
      <c r="G44" s="56"/>
      <c r="H44" s="56">
        <f>D44+E44+F44+G44</f>
        <v>0</v>
      </c>
    </row>
    <row r="45" spans="1:14" s="6" customFormat="1" ht="18" customHeight="1" x14ac:dyDescent="0.25">
      <c r="A45" s="264" t="s">
        <v>15</v>
      </c>
      <c r="B45" s="265"/>
      <c r="C45" s="266"/>
      <c r="D45" s="57">
        <f t="shared" ref="D45:F45" si="6">SUM(D44:D44)</f>
        <v>0</v>
      </c>
      <c r="E45" s="57">
        <f t="shared" si="6"/>
        <v>0</v>
      </c>
      <c r="F45" s="57">
        <f t="shared" si="6"/>
        <v>0</v>
      </c>
      <c r="G45" s="57">
        <f>SUM(G44:G44)</f>
        <v>0</v>
      </c>
      <c r="H45" s="57">
        <f>SUM(H44:H44)</f>
        <v>0</v>
      </c>
    </row>
    <row r="46" spans="1:14" s="6" customFormat="1" ht="18" customHeight="1" thickBot="1" x14ac:dyDescent="0.3">
      <c r="A46" s="267" t="s">
        <v>16</v>
      </c>
      <c r="B46" s="268"/>
      <c r="C46" s="269"/>
      <c r="D46" s="58">
        <f t="shared" ref="D46:F46" si="7">D42+D45</f>
        <v>0</v>
      </c>
      <c r="E46" s="58">
        <f t="shared" si="7"/>
        <v>51.539270000000002</v>
      </c>
      <c r="F46" s="58">
        <f t="shared" si="7"/>
        <v>551.40844000000004</v>
      </c>
      <c r="G46" s="58">
        <f>G42+G45</f>
        <v>152.586481604</v>
      </c>
      <c r="H46" s="58">
        <f>H45+H42</f>
        <v>755.53419160400006</v>
      </c>
    </row>
    <row r="47" spans="1:14" s="6" customFormat="1" ht="26.25" customHeight="1" thickBot="1" x14ac:dyDescent="0.3">
      <c r="A47" s="37"/>
      <c r="B47" s="270" t="s">
        <v>17</v>
      </c>
      <c r="C47" s="270"/>
      <c r="D47" s="270"/>
      <c r="E47" s="270"/>
      <c r="F47" s="270"/>
      <c r="G47" s="270"/>
      <c r="H47" s="32"/>
      <c r="K47" s="42" t="s">
        <v>54</v>
      </c>
      <c r="L47" s="43"/>
      <c r="M47" s="43"/>
      <c r="N47" s="44"/>
    </row>
    <row r="48" spans="1:14" s="6" customFormat="1" ht="45" customHeight="1" thickBot="1" x14ac:dyDescent="0.3">
      <c r="A48" s="32">
        <v>12</v>
      </c>
      <c r="B48" s="41" t="s">
        <v>45</v>
      </c>
      <c r="C48" s="41" t="s">
        <v>46</v>
      </c>
      <c r="D48" s="56">
        <f>D46*0.03</f>
        <v>0</v>
      </c>
      <c r="E48" s="56">
        <f>E46*0.03</f>
        <v>1.5461781000000001</v>
      </c>
      <c r="F48" s="56">
        <f>F46*0.03+0.00001</f>
        <v>16.542263200000001</v>
      </c>
      <c r="G48" s="56">
        <f>G46*0.03+0.00001</f>
        <v>4.5776044481199998</v>
      </c>
      <c r="H48" s="56">
        <f>D48+E48+F48+G48-0.000001</f>
        <v>22.666044748119997</v>
      </c>
      <c r="K48" s="45">
        <v>1440598.84</v>
      </c>
      <c r="L48" s="45">
        <f>H50*1000</f>
        <v>778200.22635212017</v>
      </c>
      <c r="M48" s="46">
        <f>L48-K48</f>
        <v>-662398.61364787992</v>
      </c>
      <c r="N48" s="44"/>
    </row>
    <row r="49" spans="1:14" s="6" customFormat="1" ht="18.75" customHeight="1" thickBot="1" x14ac:dyDescent="0.3">
      <c r="A49" s="23"/>
      <c r="B49" s="23"/>
      <c r="C49" s="24" t="s">
        <v>32</v>
      </c>
      <c r="D49" s="59">
        <f t="shared" ref="D49:H49" si="8">SUM(D48:D48)</f>
        <v>0</v>
      </c>
      <c r="E49" s="59">
        <f t="shared" si="8"/>
        <v>1.5461781000000001</v>
      </c>
      <c r="F49" s="59">
        <f t="shared" si="8"/>
        <v>16.542263200000001</v>
      </c>
      <c r="G49" s="59">
        <f t="shared" si="8"/>
        <v>4.5776044481199998</v>
      </c>
      <c r="H49" s="59">
        <f t="shared" si="8"/>
        <v>22.666044748119997</v>
      </c>
      <c r="K49" s="47" t="s">
        <v>55</v>
      </c>
      <c r="L49" s="47" t="s">
        <v>56</v>
      </c>
      <c r="M49" s="47" t="s">
        <v>57</v>
      </c>
      <c r="N49" s="47" t="s">
        <v>58</v>
      </c>
    </row>
    <row r="50" spans="1:14" s="10" customFormat="1" ht="18" customHeight="1" thickBot="1" x14ac:dyDescent="0.3">
      <c r="A50" s="23"/>
      <c r="B50" s="23"/>
      <c r="C50" s="23" t="s">
        <v>33</v>
      </c>
      <c r="D50" s="61">
        <f>D46+D49</f>
        <v>0</v>
      </c>
      <c r="E50" s="61">
        <f>E46+E49</f>
        <v>53.085448100000001</v>
      </c>
      <c r="F50" s="61">
        <f>F46+F49</f>
        <v>567.95070320000002</v>
      </c>
      <c r="G50" s="61">
        <f>G46+G49-0.00001</f>
        <v>157.16407605212001</v>
      </c>
      <c r="H50" s="61">
        <f>H46+H49-0.00001</f>
        <v>778.20022635212013</v>
      </c>
      <c r="K50" s="48">
        <f>1547485.92/1.2</f>
        <v>1289571.6000000001</v>
      </c>
      <c r="L50" s="48">
        <f>(H21+H25+H29+H36+H45)*L52*1000</f>
        <v>706100.72983600001</v>
      </c>
      <c r="M50" s="49">
        <f>(L50-K50)/L52</f>
        <v>-588591.61723393539</v>
      </c>
      <c r="N50" s="49">
        <v>416000</v>
      </c>
    </row>
    <row r="51" spans="1:14" s="10" customFormat="1" ht="47.25" x14ac:dyDescent="0.25">
      <c r="A51" s="25"/>
      <c r="B51" s="25"/>
      <c r="C51" s="26" t="s">
        <v>371</v>
      </c>
      <c r="D51" s="60">
        <f>D50*0.22</f>
        <v>0</v>
      </c>
      <c r="E51" s="60">
        <f>E50*0.22</f>
        <v>11.678798582000001</v>
      </c>
      <c r="F51" s="60">
        <f>F50*0.22</f>
        <v>124.94915470400001</v>
      </c>
      <c r="G51" s="60">
        <f>G50*0.22</f>
        <v>34.5760967314664</v>
      </c>
      <c r="H51" s="56">
        <f>D51+E51+F51+G51</f>
        <v>171.20405001746641</v>
      </c>
      <c r="K51" s="50" t="s">
        <v>59</v>
      </c>
      <c r="L51" s="43"/>
      <c r="M51" s="43"/>
      <c r="N51" s="44"/>
    </row>
    <row r="52" spans="1:14" s="10" customFormat="1" ht="31.5" x14ac:dyDescent="0.25">
      <c r="A52" s="25"/>
      <c r="B52" s="25"/>
      <c r="C52" s="27" t="s">
        <v>19</v>
      </c>
      <c r="D52" s="61">
        <f>D50+D51</f>
        <v>0</v>
      </c>
      <c r="E52" s="61">
        <f t="shared" ref="E52:H52" si="9">E50+E51</f>
        <v>64.764246682000007</v>
      </c>
      <c r="F52" s="61">
        <f>F50+F51-0.00001</f>
        <v>692.89984790400001</v>
      </c>
      <c r="G52" s="61">
        <f>G50+G51+0.00001</f>
        <v>191.74018278358642</v>
      </c>
      <c r="H52" s="61">
        <f t="shared" si="9"/>
        <v>949.40427636958657</v>
      </c>
      <c r="K52" s="51">
        <v>8.6999999999999994E-3</v>
      </c>
      <c r="L52" s="52">
        <f>1-K52</f>
        <v>0.99129999999999996</v>
      </c>
      <c r="M52" s="43"/>
      <c r="N52" s="44"/>
    </row>
    <row r="53" spans="1:14" s="6" customFormat="1" ht="26.25" customHeight="1" x14ac:dyDescent="0.25">
      <c r="K53" s="53" t="s">
        <v>60</v>
      </c>
      <c r="L53" s="53"/>
      <c r="M53" s="53"/>
      <c r="N53" s="44"/>
    </row>
    <row r="54" spans="1:14" s="19" customFormat="1" ht="26.25" customHeight="1" x14ac:dyDescent="0.3">
      <c r="B54" s="20"/>
      <c r="C54" s="263" t="s">
        <v>47</v>
      </c>
      <c r="D54" s="263"/>
      <c r="E54" s="21"/>
      <c r="F54" s="31" t="s">
        <v>48</v>
      </c>
      <c r="K54" s="262" t="s">
        <v>369</v>
      </c>
      <c r="L54" s="262"/>
      <c r="M54" s="262"/>
      <c r="N54" s="44"/>
    </row>
    <row r="55" spans="1:14" s="6" customFormat="1" ht="26.25" customHeight="1" x14ac:dyDescent="0.25">
      <c r="B55" s="19" t="s">
        <v>4</v>
      </c>
      <c r="K55" s="262" t="s">
        <v>370</v>
      </c>
      <c r="L55" s="262"/>
      <c r="M55" s="262"/>
      <c r="N55" s="44"/>
    </row>
    <row r="56" spans="1:14" s="6" customFormat="1" x14ac:dyDescent="0.25">
      <c r="K56" s="54" t="s">
        <v>61</v>
      </c>
      <c r="L56" s="54"/>
      <c r="M56" s="54"/>
      <c r="N56" s="55"/>
    </row>
    <row r="57" spans="1:14" s="6" customFormat="1" x14ac:dyDescent="0.25">
      <c r="K57" s="54" t="s">
        <v>62</v>
      </c>
      <c r="L57" s="54"/>
      <c r="M57" s="54"/>
      <c r="N57" s="55"/>
    </row>
    <row r="58" spans="1:14" s="6" customFormat="1" x14ac:dyDescent="0.25">
      <c r="K58" s="54" t="s">
        <v>63</v>
      </c>
      <c r="L58" s="54"/>
      <c r="M58" s="54"/>
      <c r="N58" s="55"/>
    </row>
    <row r="59" spans="1:14" s="6" customFormat="1" x14ac:dyDescent="0.25">
      <c r="K59" s="54" t="s">
        <v>64</v>
      </c>
      <c r="L59" s="54"/>
      <c r="M59" s="54"/>
      <c r="N59" s="55"/>
    </row>
  </sheetData>
  <mergeCells count="41">
    <mergeCell ref="B1:E1"/>
    <mergeCell ref="G1:H1"/>
    <mergeCell ref="B2:E2"/>
    <mergeCell ref="G2:H2"/>
    <mergeCell ref="G3:H3"/>
    <mergeCell ref="B3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38:G38"/>
    <mergeCell ref="B19:G19"/>
    <mergeCell ref="A21:C21"/>
    <mergeCell ref="B22:G22"/>
    <mergeCell ref="A25:C25"/>
    <mergeCell ref="A26:C26"/>
    <mergeCell ref="B27:G27"/>
    <mergeCell ref="A29:C29"/>
    <mergeCell ref="A30:C30"/>
    <mergeCell ref="B31:G31"/>
    <mergeCell ref="A36:C36"/>
    <mergeCell ref="A37:C37"/>
    <mergeCell ref="K55:M55"/>
    <mergeCell ref="K54:M54"/>
    <mergeCell ref="C54:D54"/>
    <mergeCell ref="A41:C41"/>
    <mergeCell ref="A42:C42"/>
    <mergeCell ref="B43:G43"/>
    <mergeCell ref="A45:C45"/>
    <mergeCell ref="A46:C46"/>
    <mergeCell ref="B47:G47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3"/>
  <sheetViews>
    <sheetView view="pageBreakPreview" topLeftCell="A10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3" width="14.42578125" style="160" customWidth="1"/>
    <col min="14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0" width="0" style="160" hidden="1" customWidth="1"/>
    <col min="101" max="101" width="173.7109375" style="160" hidden="1" customWidth="1"/>
    <col min="102" max="16384" width="9.140625" style="160"/>
  </cols>
  <sheetData>
    <row r="1" spans="1:93" ht="12.75" customHeight="1" x14ac:dyDescent="0.2">
      <c r="A1" s="284" t="s">
        <v>372</v>
      </c>
      <c r="B1" s="284"/>
      <c r="C1" s="284"/>
      <c r="D1" s="284"/>
      <c r="E1" s="284"/>
      <c r="F1" s="285" t="s">
        <v>373</v>
      </c>
      <c r="G1" s="285"/>
      <c r="H1" s="285"/>
      <c r="I1" s="285"/>
      <c r="J1" s="285"/>
      <c r="K1" s="285"/>
      <c r="L1" s="28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284" t="s">
        <v>374</v>
      </c>
      <c r="B3" s="284"/>
      <c r="C3" s="284"/>
      <c r="D3" s="284"/>
      <c r="E3" s="284"/>
      <c r="F3" s="28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85"/>
      <c r="H3" s="285"/>
      <c r="I3" s="285"/>
      <c r="J3" s="285"/>
      <c r="K3" s="285"/>
      <c r="L3" s="28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284" t="s">
        <v>375</v>
      </c>
      <c r="B5" s="284"/>
      <c r="C5" s="284"/>
      <c r="D5" s="284"/>
      <c r="E5" s="284"/>
      <c r="F5" s="28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85"/>
      <c r="H5" s="285"/>
      <c r="I5" s="285"/>
      <c r="J5" s="285"/>
      <c r="K5" s="285"/>
      <c r="L5" s="28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284" t="s">
        <v>376</v>
      </c>
      <c r="B7" s="284"/>
      <c r="C7" s="284"/>
      <c r="D7" s="284"/>
      <c r="E7" s="284"/>
      <c r="F7" s="285" t="s">
        <v>377</v>
      </c>
      <c r="G7" s="285"/>
      <c r="H7" s="285"/>
      <c r="I7" s="285"/>
      <c r="J7" s="285"/>
      <c r="K7" s="285"/>
      <c r="L7" s="28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284" t="s">
        <v>378</v>
      </c>
      <c r="B9" s="284"/>
      <c r="C9" s="284"/>
      <c r="D9" s="284"/>
      <c r="E9" s="284"/>
      <c r="F9" s="285" t="s">
        <v>379</v>
      </c>
      <c r="G9" s="285"/>
      <c r="H9" s="285"/>
      <c r="I9" s="285"/>
      <c r="J9" s="285"/>
      <c r="K9" s="285"/>
      <c r="L9" s="28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284" t="s">
        <v>380</v>
      </c>
      <c r="B11" s="284"/>
      <c r="C11" s="284"/>
      <c r="D11" s="284"/>
      <c r="E11" s="284"/>
      <c r="F11" s="285" t="s">
        <v>381</v>
      </c>
      <c r="G11" s="285"/>
      <c r="H11" s="285"/>
      <c r="I11" s="285"/>
      <c r="J11" s="285"/>
      <c r="K11" s="285"/>
      <c r="L11" s="28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284" t="s">
        <v>382</v>
      </c>
      <c r="B13" s="284"/>
      <c r="C13" s="284"/>
      <c r="D13" s="284"/>
      <c r="E13" s="284"/>
      <c r="F13" s="285" t="str">
        <f>IF(Source!CZ12 &lt;&gt; "", Source!CZ12, "")</f>
        <v/>
      </c>
      <c r="G13" s="285"/>
      <c r="H13" s="285"/>
      <c r="I13" s="285"/>
      <c r="J13" s="285"/>
      <c r="K13" s="285"/>
      <c r="L13" s="28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284" t="s">
        <v>383</v>
      </c>
      <c r="B15" s="284"/>
      <c r="C15" s="284"/>
      <c r="D15" s="284"/>
      <c r="E15" s="284"/>
      <c r="F15" s="285" t="str">
        <f>IF(Source!DA12 &lt;&gt; "", Source!DA12, "")</f>
        <v/>
      </c>
      <c r="G15" s="285"/>
      <c r="H15" s="285"/>
      <c r="I15" s="285"/>
      <c r="J15" s="285"/>
      <c r="K15" s="285"/>
      <c r="L15" s="28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290" t="s">
        <v>365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CN18" s="168" t="s">
        <v>365</v>
      </c>
    </row>
    <row r="19" spans="1:92" ht="14.25" customHeight="1" x14ac:dyDescent="0.2">
      <c r="A19" s="288" t="s">
        <v>80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customHeight="1" x14ac:dyDescent="0.25">
      <c r="A21" s="286" t="str">
        <f>CONCATENATE( "ЛОКАЛЬНАЯ СМЕТА № ", Source!L20, " ",Source!CM20)</f>
        <v xml:space="preserve">ЛОКАЛЬНАЯ СМЕТА № 01-01-01 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92" ht="1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0"/>
    </row>
    <row r="23" spans="1:92" ht="18" customHeight="1" x14ac:dyDescent="0.25">
      <c r="A23" s="287" t="str">
        <f>IF(Source!G20&lt;&gt;"Новая локальная смета", Source!G20, "")</f>
        <v>Демонтажные работы ТП-1238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</row>
    <row r="24" spans="1:92" ht="14.25" customHeight="1" x14ac:dyDescent="0.2">
      <c r="A24" s="288" t="s">
        <v>385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</row>
    <row r="25" spans="1:92" ht="14.25" customHeight="1" x14ac:dyDescent="0.2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1:92" ht="14.2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92" ht="12.75" customHeight="1" x14ac:dyDescent="0.2">
      <c r="A27" s="172" t="s">
        <v>386</v>
      </c>
      <c r="B27" s="172"/>
      <c r="C27" s="173" t="s">
        <v>387</v>
      </c>
      <c r="D27" s="172" t="s">
        <v>388</v>
      </c>
      <c r="E27" s="172"/>
      <c r="F27" s="172"/>
      <c r="G27" s="172"/>
      <c r="H27" s="172"/>
      <c r="I27" s="172"/>
      <c r="J27" s="172"/>
      <c r="K27" s="172"/>
      <c r="L27" s="172"/>
    </row>
    <row r="28" spans="1:92" ht="12.75" customHeight="1" x14ac:dyDescent="0.2">
      <c r="A28" s="172"/>
      <c r="B28" s="172"/>
      <c r="C28" s="174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92" ht="12.75" customHeight="1" x14ac:dyDescent="0.2">
      <c r="A29" s="172" t="s">
        <v>389</v>
      </c>
      <c r="B29" s="172"/>
      <c r="C29" s="289"/>
      <c r="D29" s="289"/>
      <c r="E29" s="289"/>
      <c r="F29" s="289"/>
      <c r="G29" s="289"/>
      <c r="H29" s="289"/>
      <c r="I29" s="289"/>
      <c r="J29" s="289"/>
      <c r="K29" s="289"/>
      <c r="L29" s="289"/>
    </row>
    <row r="30" spans="1:92" ht="12.75" customHeight="1" x14ac:dyDescent="0.2">
      <c r="A30" s="175"/>
      <c r="B30" s="176"/>
      <c r="C30" s="288" t="s">
        <v>390</v>
      </c>
      <c r="D30" s="288"/>
      <c r="E30" s="288"/>
      <c r="F30" s="288"/>
      <c r="G30" s="288"/>
      <c r="H30" s="288"/>
      <c r="I30" s="288"/>
      <c r="J30" s="288"/>
      <c r="K30" s="288"/>
      <c r="L30" s="288"/>
    </row>
    <row r="31" spans="1:92" ht="14.25" customHeight="1" x14ac:dyDescent="0.2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1:92" ht="14.25" customHeight="1" x14ac:dyDescent="0.2">
      <c r="A32" s="177" t="s">
        <v>391</v>
      </c>
      <c r="B32" s="169"/>
      <c r="C32" s="169"/>
      <c r="D32" s="178"/>
      <c r="E32" s="169"/>
      <c r="F32" s="169"/>
      <c r="G32" s="169"/>
      <c r="H32" s="169"/>
      <c r="I32" s="169"/>
      <c r="J32" s="169"/>
      <c r="K32" s="169"/>
      <c r="L32" s="169"/>
    </row>
    <row r="33" spans="1:13" ht="14.25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1:13" ht="14.25" customHeight="1" x14ac:dyDescent="0.2">
      <c r="A34" s="177" t="s">
        <v>392</v>
      </c>
      <c r="B34" s="169"/>
      <c r="C34" s="303">
        <f>C37+C38+C39+C40</f>
        <v>20.631139999999998</v>
      </c>
      <c r="D34" s="304"/>
      <c r="E34" s="172" t="s">
        <v>393</v>
      </c>
      <c r="F34" s="166"/>
      <c r="G34" s="166"/>
      <c r="H34" s="166"/>
      <c r="I34" s="166"/>
      <c r="J34" s="166"/>
      <c r="K34" s="166"/>
      <c r="L34" s="169"/>
    </row>
    <row r="35" spans="1:13" ht="14.25" customHeight="1" x14ac:dyDescent="0.2">
      <c r="A35" s="177"/>
      <c r="B35" s="169"/>
      <c r="C35" s="179"/>
      <c r="D35" s="180"/>
      <c r="E35" s="172"/>
      <c r="F35" s="166"/>
      <c r="G35" s="172" t="s">
        <v>394</v>
      </c>
      <c r="H35" s="169"/>
      <c r="I35" s="172"/>
      <c r="J35" s="172"/>
      <c r="K35" s="181">
        <f>ROUND(SUM(AR48:AR236)/1000, 2)</f>
        <v>6.88</v>
      </c>
      <c r="L35" s="172" t="s">
        <v>393</v>
      </c>
    </row>
    <row r="36" spans="1:13" ht="14.25" customHeight="1" x14ac:dyDescent="0.2">
      <c r="A36" s="169"/>
      <c r="B36" s="182" t="s">
        <v>395</v>
      </c>
      <c r="C36" s="183"/>
      <c r="D36" s="169"/>
      <c r="E36" s="172"/>
      <c r="F36" s="166"/>
      <c r="G36" s="172" t="s">
        <v>396</v>
      </c>
      <c r="H36" s="169"/>
      <c r="I36" s="172"/>
      <c r="J36" s="172"/>
      <c r="K36" s="181">
        <f>ROUND(SUM(AT48:AT236)/1000, 2)</f>
        <v>0.69</v>
      </c>
      <c r="L36" s="172" t="s">
        <v>393</v>
      </c>
    </row>
    <row r="37" spans="1:13" ht="14.25" customHeight="1" x14ac:dyDescent="0.2">
      <c r="A37" s="169"/>
      <c r="B37" s="177" t="s">
        <v>397</v>
      </c>
      <c r="C37" s="303">
        <f>ROUND((Source!F82)/1000, 5)</f>
        <v>0.49833</v>
      </c>
      <c r="D37" s="304"/>
      <c r="E37" s="172" t="s">
        <v>393</v>
      </c>
      <c r="F37" s="166"/>
      <c r="G37" s="172" t="s">
        <v>398</v>
      </c>
      <c r="H37" s="169"/>
      <c r="I37" s="172"/>
      <c r="J37" s="180"/>
      <c r="K37" s="184">
        <f>Source!F87</f>
        <v>9.27</v>
      </c>
      <c r="L37" s="172" t="s">
        <v>399</v>
      </c>
      <c r="M37" s="205">
        <f>C37</f>
        <v>0.49833</v>
      </c>
    </row>
    <row r="38" spans="1:13" ht="14.25" customHeight="1" x14ac:dyDescent="0.2">
      <c r="A38" s="169"/>
      <c r="B38" s="177" t="s">
        <v>400</v>
      </c>
      <c r="C38" s="303">
        <f>ROUND((Source!F83)/1000, 5)</f>
        <v>20.132809999999999</v>
      </c>
      <c r="D38" s="304"/>
      <c r="E38" s="172" t="s">
        <v>393</v>
      </c>
      <c r="F38" s="166"/>
      <c r="G38" s="172" t="s">
        <v>401</v>
      </c>
      <c r="H38" s="169"/>
      <c r="I38" s="172"/>
      <c r="J38" s="185"/>
      <c r="K38" s="184">
        <f>Source!F88</f>
        <v>0.79500000000000004</v>
      </c>
      <c r="L38" s="172" t="s">
        <v>399</v>
      </c>
      <c r="M38" s="205">
        <f>C38</f>
        <v>20.132809999999999</v>
      </c>
    </row>
    <row r="39" spans="1:13" ht="14.25" customHeight="1" x14ac:dyDescent="0.2">
      <c r="A39" s="169"/>
      <c r="B39" s="177" t="s">
        <v>402</v>
      </c>
      <c r="C39" s="303">
        <f>ROUND((Source!F74)/1000, 5)</f>
        <v>0</v>
      </c>
      <c r="D39" s="304"/>
      <c r="E39" s="172" t="s">
        <v>393</v>
      </c>
      <c r="F39" s="166"/>
      <c r="G39" s="172"/>
      <c r="H39" s="172"/>
      <c r="I39" s="172"/>
      <c r="J39" s="172"/>
      <c r="K39" s="166"/>
      <c r="L39" s="172"/>
      <c r="M39" s="205">
        <f>C39</f>
        <v>0</v>
      </c>
    </row>
    <row r="40" spans="1:13" ht="14.25" customHeight="1" x14ac:dyDescent="0.2">
      <c r="A40" s="169"/>
      <c r="B40" s="177" t="s">
        <v>403</v>
      </c>
      <c r="C40" s="303">
        <f>ROUND((Source!F84)/1000, 5)</f>
        <v>0</v>
      </c>
      <c r="D40" s="304"/>
      <c r="E40" s="172" t="s">
        <v>393</v>
      </c>
      <c r="F40" s="166"/>
      <c r="G40" s="172"/>
      <c r="H40" s="172"/>
      <c r="I40" s="172"/>
      <c r="J40" s="172"/>
      <c r="K40" s="166"/>
      <c r="L40" s="172"/>
      <c r="M40" s="205">
        <f>C40</f>
        <v>0</v>
      </c>
    </row>
    <row r="41" spans="1:13" ht="14.2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3" ht="12.75" customHeight="1" x14ac:dyDescent="0.2">
      <c r="A42" s="291" t="s">
        <v>0</v>
      </c>
      <c r="B42" s="291" t="s">
        <v>104</v>
      </c>
      <c r="C42" s="291" t="s">
        <v>404</v>
      </c>
      <c r="D42" s="291" t="s">
        <v>405</v>
      </c>
      <c r="E42" s="294" t="s">
        <v>406</v>
      </c>
      <c r="F42" s="295"/>
      <c r="G42" s="296"/>
      <c r="H42" s="294" t="s">
        <v>407</v>
      </c>
      <c r="I42" s="295"/>
      <c r="J42" s="295"/>
      <c r="K42" s="295"/>
      <c r="L42" s="296"/>
    </row>
    <row r="43" spans="1:13" ht="12.75" customHeight="1" x14ac:dyDescent="0.2">
      <c r="A43" s="292"/>
      <c r="B43" s="292"/>
      <c r="C43" s="292"/>
      <c r="D43" s="292"/>
      <c r="E43" s="297"/>
      <c r="F43" s="298"/>
      <c r="G43" s="299"/>
      <c r="H43" s="297"/>
      <c r="I43" s="298"/>
      <c r="J43" s="298"/>
      <c r="K43" s="298"/>
      <c r="L43" s="299"/>
    </row>
    <row r="44" spans="1:13" ht="12.75" customHeight="1" x14ac:dyDescent="0.2">
      <c r="A44" s="292"/>
      <c r="B44" s="292"/>
      <c r="C44" s="292"/>
      <c r="D44" s="292"/>
      <c r="E44" s="297"/>
      <c r="F44" s="298"/>
      <c r="G44" s="299"/>
      <c r="H44" s="297"/>
      <c r="I44" s="298"/>
      <c r="J44" s="298"/>
      <c r="K44" s="298"/>
      <c r="L44" s="299"/>
    </row>
    <row r="45" spans="1:13" ht="12.75" customHeight="1" x14ac:dyDescent="0.2">
      <c r="A45" s="292"/>
      <c r="B45" s="292"/>
      <c r="C45" s="292"/>
      <c r="D45" s="292"/>
      <c r="E45" s="300"/>
      <c r="F45" s="301"/>
      <c r="G45" s="302"/>
      <c r="H45" s="300"/>
      <c r="I45" s="301"/>
      <c r="J45" s="301"/>
      <c r="K45" s="301"/>
      <c r="L45" s="302"/>
    </row>
    <row r="46" spans="1:13" ht="51" customHeight="1" x14ac:dyDescent="0.2">
      <c r="A46" s="293"/>
      <c r="B46" s="293"/>
      <c r="C46" s="293"/>
      <c r="D46" s="293"/>
      <c r="E46" s="187" t="s">
        <v>408</v>
      </c>
      <c r="F46" s="187" t="s">
        <v>409</v>
      </c>
      <c r="G46" s="188" t="s">
        <v>410</v>
      </c>
      <c r="H46" s="187" t="s">
        <v>411</v>
      </c>
      <c r="I46" s="187" t="s">
        <v>412</v>
      </c>
      <c r="J46" s="187" t="s">
        <v>413</v>
      </c>
      <c r="K46" s="187" t="s">
        <v>409</v>
      </c>
      <c r="L46" s="187" t="s">
        <v>414</v>
      </c>
    </row>
    <row r="47" spans="1:13" ht="14.25" customHeight="1" x14ac:dyDescent="0.2">
      <c r="A47" s="189">
        <v>1</v>
      </c>
      <c r="B47" s="189">
        <v>2</v>
      </c>
      <c r="C47" s="189">
        <v>3</v>
      </c>
      <c r="D47" s="189">
        <v>4</v>
      </c>
      <c r="E47" s="189">
        <v>5</v>
      </c>
      <c r="F47" s="189">
        <v>6</v>
      </c>
      <c r="G47" s="189">
        <v>7</v>
      </c>
      <c r="H47" s="189">
        <v>8</v>
      </c>
      <c r="I47" s="189">
        <v>9</v>
      </c>
      <c r="J47" s="189">
        <v>10</v>
      </c>
      <c r="K47" s="190">
        <v>11</v>
      </c>
      <c r="L47" s="190">
        <v>12</v>
      </c>
    </row>
    <row r="49" spans="1:101" ht="16.5" x14ac:dyDescent="0.2">
      <c r="A49" s="307" t="s">
        <v>415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</row>
    <row r="50" spans="1:101" ht="71.25" x14ac:dyDescent="0.2">
      <c r="A50" s="191" t="s">
        <v>90</v>
      </c>
      <c r="B50" s="213" t="s">
        <v>416</v>
      </c>
      <c r="C50" s="213" t="str">
        <f>Source!G28</f>
        <v>Камера сборных распределительных устройств: трансформатора напряжения, линейного ввода, разрядника или разъединителя (КСО-366)</v>
      </c>
      <c r="D50" s="192" t="str">
        <f>Source!H28</f>
        <v>ШТ</v>
      </c>
      <c r="E50" s="193">
        <f>Source!K28</f>
        <v>1</v>
      </c>
      <c r="F50" s="193"/>
      <c r="G50" s="193">
        <f>Source!I28</f>
        <v>1</v>
      </c>
      <c r="H50" s="194"/>
      <c r="I50" s="214"/>
      <c r="J50" s="194"/>
      <c r="K50" s="214"/>
      <c r="L50" s="194"/>
    </row>
    <row r="51" spans="1:101" ht="25.5" x14ac:dyDescent="0.2">
      <c r="B51" s="195" t="s">
        <v>417</v>
      </c>
      <c r="C51" s="308" t="s">
        <v>418</v>
      </c>
      <c r="D51" s="308"/>
      <c r="E51" s="308"/>
      <c r="F51" s="308"/>
      <c r="G51" s="308"/>
      <c r="H51" s="308"/>
      <c r="I51" s="308"/>
      <c r="J51" s="308"/>
      <c r="K51" s="308"/>
      <c r="L51" s="308"/>
      <c r="CW51" s="196" t="s">
        <v>418</v>
      </c>
    </row>
    <row r="52" spans="1:101" ht="15" x14ac:dyDescent="0.2">
      <c r="A52" s="197"/>
      <c r="B52" s="193">
        <v>1</v>
      </c>
      <c r="C52" s="197" t="s">
        <v>419</v>
      </c>
      <c r="D52" s="192" t="s">
        <v>399</v>
      </c>
      <c r="E52" s="198"/>
      <c r="F52" s="193"/>
      <c r="G52" s="193">
        <f>Source!U28</f>
        <v>5.55</v>
      </c>
      <c r="H52" s="193"/>
      <c r="I52" s="193"/>
      <c r="J52" s="193"/>
      <c r="K52" s="193"/>
      <c r="L52" s="199">
        <f>SUM(L53:L53)-SUMIF(CE53:CE53, 1, L53:L53)</f>
        <v>4121.21</v>
      </c>
    </row>
    <row r="53" spans="1:101" ht="14.25" x14ac:dyDescent="0.2">
      <c r="A53" s="213"/>
      <c r="B53" s="213" t="s">
        <v>420</v>
      </c>
      <c r="C53" s="213" t="s">
        <v>421</v>
      </c>
      <c r="D53" s="192" t="s">
        <v>399</v>
      </c>
      <c r="E53" s="193">
        <v>18.5</v>
      </c>
      <c r="F53" s="193">
        <f>ROUND(0.3,7)</f>
        <v>0.3</v>
      </c>
      <c r="G53" s="193">
        <f>SmtRes!CX1</f>
        <v>5.55</v>
      </c>
      <c r="H53" s="194"/>
      <c r="I53" s="214"/>
      <c r="J53" s="194">
        <f>SmtRes!CZ1</f>
        <v>742.56</v>
      </c>
      <c r="K53" s="214"/>
      <c r="L53" s="194">
        <f>SmtRes!DI1</f>
        <v>4121.21</v>
      </c>
    </row>
    <row r="54" spans="1:101" ht="15" x14ac:dyDescent="0.2">
      <c r="A54" s="197"/>
      <c r="B54" s="193">
        <v>2</v>
      </c>
      <c r="C54" s="197" t="s">
        <v>422</v>
      </c>
      <c r="D54" s="192"/>
      <c r="E54" s="198"/>
      <c r="F54" s="193"/>
      <c r="G54" s="193"/>
      <c r="H54" s="193"/>
      <c r="I54" s="193"/>
      <c r="J54" s="193"/>
      <c r="K54" s="193"/>
      <c r="L54" s="199">
        <f>SUM(L55:L59)-SUMIF(CE55:CE59, 1, L55:L59)</f>
        <v>448.3900000000001</v>
      </c>
    </row>
    <row r="55" spans="1:101" ht="15" x14ac:dyDescent="0.2">
      <c r="A55" s="197"/>
      <c r="B55" s="193"/>
      <c r="C55" s="197" t="s">
        <v>423</v>
      </c>
      <c r="D55" s="192" t="s">
        <v>399</v>
      </c>
      <c r="E55" s="198"/>
      <c r="F55" s="193"/>
      <c r="G55" s="193">
        <f>Source!V28</f>
        <v>0.42</v>
      </c>
      <c r="H55" s="193"/>
      <c r="I55" s="193"/>
      <c r="J55" s="193"/>
      <c r="K55" s="193"/>
      <c r="L55" s="199">
        <f>SUMIF(CE56:CE59, 1, L56:L59)</f>
        <v>365.40999999999997</v>
      </c>
      <c r="CE55" s="160">
        <v>1</v>
      </c>
    </row>
    <row r="56" spans="1:101" ht="28.5" x14ac:dyDescent="0.2">
      <c r="A56" s="213"/>
      <c r="B56" s="213" t="s">
        <v>424</v>
      </c>
      <c r="C56" s="213" t="s">
        <v>425</v>
      </c>
      <c r="D56" s="192" t="s">
        <v>426</v>
      </c>
      <c r="E56" s="193">
        <v>0.7</v>
      </c>
      <c r="F56" s="193">
        <f>ROUND(0.3,7)</f>
        <v>0.3</v>
      </c>
      <c r="G56" s="193">
        <f>SmtRes!CX3</f>
        <v>0.21</v>
      </c>
      <c r="H56" s="194"/>
      <c r="I56" s="214"/>
      <c r="J56" s="194">
        <f>SmtRes!CZ3</f>
        <v>1552.12</v>
      </c>
      <c r="K56" s="214"/>
      <c r="L56" s="194">
        <f>SmtRes!DG3</f>
        <v>325.95</v>
      </c>
    </row>
    <row r="57" spans="1:101" ht="28.5" x14ac:dyDescent="0.2">
      <c r="A57" s="213"/>
      <c r="B57" s="213" t="s">
        <v>427</v>
      </c>
      <c r="C57" s="213" t="s">
        <v>428</v>
      </c>
      <c r="D57" s="192" t="s">
        <v>399</v>
      </c>
      <c r="E57" s="193">
        <f>SmtRes!DO3*SmtRes!AT3</f>
        <v>0.7</v>
      </c>
      <c r="F57" s="193">
        <f>ROUND(0.3,7)</f>
        <v>0.3</v>
      </c>
      <c r="G57" s="193">
        <f>ROUND(E57*F57*G50, 7)</f>
        <v>0.21</v>
      </c>
      <c r="H57" s="194"/>
      <c r="I57" s="214"/>
      <c r="J57" s="194">
        <f>ROUND(SmtRes!AG3/SmtRes!DO3, 2)</f>
        <v>997.47</v>
      </c>
      <c r="K57" s="214"/>
      <c r="L57" s="194">
        <f>SmtRes!DH3</f>
        <v>209.47</v>
      </c>
      <c r="CE57" s="160">
        <v>1</v>
      </c>
    </row>
    <row r="58" spans="1:101" ht="28.5" x14ac:dyDescent="0.2">
      <c r="A58" s="213"/>
      <c r="B58" s="213" t="s">
        <v>429</v>
      </c>
      <c r="C58" s="213" t="s">
        <v>430</v>
      </c>
      <c r="D58" s="192" t="s">
        <v>426</v>
      </c>
      <c r="E58" s="193">
        <v>0.7</v>
      </c>
      <c r="F58" s="193">
        <f>ROUND(0.3,7)</f>
        <v>0.3</v>
      </c>
      <c r="G58" s="193">
        <f>SmtRes!CX4</f>
        <v>0.21</v>
      </c>
      <c r="H58" s="194">
        <f>SmtRes!CZ4</f>
        <v>477.92</v>
      </c>
      <c r="I58" s="214">
        <f>SmtRes!AJ4</f>
        <v>1.22</v>
      </c>
      <c r="J58" s="194">
        <f>ROUND(H58*I58, 2)</f>
        <v>583.05999999999995</v>
      </c>
      <c r="K58" s="214"/>
      <c r="L58" s="194">
        <f>SmtRes!DG4</f>
        <v>122.44</v>
      </c>
    </row>
    <row r="59" spans="1:101" ht="28.5" x14ac:dyDescent="0.2">
      <c r="A59" s="213"/>
      <c r="B59" s="213" t="s">
        <v>431</v>
      </c>
      <c r="C59" s="213" t="s">
        <v>432</v>
      </c>
      <c r="D59" s="192" t="s">
        <v>399</v>
      </c>
      <c r="E59" s="193">
        <f>SmtRes!DO4*SmtRes!AT4</f>
        <v>0.7</v>
      </c>
      <c r="F59" s="193">
        <f>ROUND(0.3,7)</f>
        <v>0.3</v>
      </c>
      <c r="G59" s="193">
        <f>ROUND(E59*F59*G50, 7)</f>
        <v>0.21</v>
      </c>
      <c r="H59" s="194"/>
      <c r="I59" s="214"/>
      <c r="J59" s="194">
        <f>ROUND(SmtRes!AG4/SmtRes!DO4, 2)</f>
        <v>742.56</v>
      </c>
      <c r="K59" s="214"/>
      <c r="L59" s="194">
        <f>SmtRes!DH4</f>
        <v>155.94</v>
      </c>
      <c r="CE59" s="160">
        <v>1</v>
      </c>
    </row>
    <row r="60" spans="1:101" ht="15" x14ac:dyDescent="0.2">
      <c r="A60" s="197"/>
      <c r="B60" s="193">
        <v>4</v>
      </c>
      <c r="C60" s="197" t="s">
        <v>433</v>
      </c>
      <c r="D60" s="192"/>
      <c r="E60" s="198"/>
      <c r="F60" s="193"/>
      <c r="G60" s="193"/>
      <c r="H60" s="193"/>
      <c r="I60" s="193"/>
      <c r="J60" s="193"/>
      <c r="K60" s="193"/>
      <c r="L60" s="199">
        <f>SUM(L61:L63)-SUMIF(CE61:CE63, 1, L61:L63)</f>
        <v>0</v>
      </c>
    </row>
    <row r="61" spans="1:101" ht="28.5" x14ac:dyDescent="0.2">
      <c r="A61" s="213"/>
      <c r="B61" s="213" t="s">
        <v>434</v>
      </c>
      <c r="C61" s="213" t="s">
        <v>435</v>
      </c>
      <c r="D61" s="192" t="s">
        <v>436</v>
      </c>
      <c r="E61" s="193">
        <v>0.42</v>
      </c>
      <c r="F61" s="193">
        <f>ROUND(0,7)</f>
        <v>0</v>
      </c>
      <c r="G61" s="193">
        <f>SmtRes!CX5</f>
        <v>0</v>
      </c>
      <c r="H61" s="194">
        <f>SmtRes!CZ5</f>
        <v>174.93</v>
      </c>
      <c r="I61" s="214">
        <f>SmtRes!AI5</f>
        <v>1.1499999999999999</v>
      </c>
      <c r="J61" s="194">
        <f>ROUND(H61*I61, 2)</f>
        <v>201.17</v>
      </c>
      <c r="K61" s="214"/>
      <c r="L61" s="194">
        <f>SmtRes!DF5</f>
        <v>0</v>
      </c>
    </row>
    <row r="62" spans="1:101" ht="42.75" x14ac:dyDescent="0.2">
      <c r="A62" s="213"/>
      <c r="B62" s="213" t="s">
        <v>437</v>
      </c>
      <c r="C62" s="213" t="s">
        <v>438</v>
      </c>
      <c r="D62" s="192" t="s">
        <v>439</v>
      </c>
      <c r="E62" s="193">
        <v>1E-3</v>
      </c>
      <c r="F62" s="193">
        <f>ROUND(0,7)</f>
        <v>0</v>
      </c>
      <c r="G62" s="193">
        <f>SmtRes!CX6</f>
        <v>0</v>
      </c>
      <c r="H62" s="194">
        <f>SmtRes!CZ6</f>
        <v>70310.45</v>
      </c>
      <c r="I62" s="214">
        <f>SmtRes!AI6</f>
        <v>0.84</v>
      </c>
      <c r="J62" s="194">
        <f>ROUND(H62*I62, 2)</f>
        <v>59060.78</v>
      </c>
      <c r="K62" s="214"/>
      <c r="L62" s="194">
        <f>SmtRes!DF6</f>
        <v>0</v>
      </c>
    </row>
    <row r="63" spans="1:101" ht="28.5" x14ac:dyDescent="0.2">
      <c r="A63" s="213"/>
      <c r="B63" s="213" t="s">
        <v>440</v>
      </c>
      <c r="C63" s="200" t="s">
        <v>441</v>
      </c>
      <c r="D63" s="201" t="s">
        <v>436</v>
      </c>
      <c r="E63" s="202">
        <v>0.3</v>
      </c>
      <c r="F63" s="202">
        <f>ROUND(0,7)</f>
        <v>0</v>
      </c>
      <c r="G63" s="202">
        <f>SmtRes!CX7</f>
        <v>0</v>
      </c>
      <c r="H63" s="203">
        <f>SmtRes!CZ7</f>
        <v>79.88</v>
      </c>
      <c r="I63" s="204">
        <f>SmtRes!AI7</f>
        <v>1.31</v>
      </c>
      <c r="J63" s="203">
        <f>ROUND(H63*I63, 2)</f>
        <v>104.64</v>
      </c>
      <c r="K63" s="204"/>
      <c r="L63" s="203">
        <f>SmtRes!DF7</f>
        <v>0</v>
      </c>
    </row>
    <row r="64" spans="1:101" ht="15" x14ac:dyDescent="0.2">
      <c r="A64" s="213"/>
      <c r="B64" s="213"/>
      <c r="C64" s="209" t="s">
        <v>442</v>
      </c>
      <c r="D64" s="192"/>
      <c r="E64" s="193"/>
      <c r="F64" s="193"/>
      <c r="G64" s="193"/>
      <c r="H64" s="194"/>
      <c r="I64" s="214"/>
      <c r="J64" s="194"/>
      <c r="K64" s="214"/>
      <c r="L64" s="194">
        <f>L52+L54+L55+L60</f>
        <v>4935.01</v>
      </c>
    </row>
    <row r="65" spans="1:83" ht="57" x14ac:dyDescent="0.2">
      <c r="A65" s="191" t="s">
        <v>93</v>
      </c>
      <c r="B65" s="213" t="str">
        <f>Source!F29</f>
        <v>421/пр_2020_п.75_пп.а</v>
      </c>
      <c r="C65" s="213" t="str">
        <f>Source!G29</f>
        <v>Сметная стоимость вспомогательных ненормируемых материальных ресурсов, не учтенная в сметной норме, 2%</v>
      </c>
      <c r="D65" s="192" t="str">
        <f>Source!H29</f>
        <v>%</v>
      </c>
      <c r="E65" s="193">
        <f>SmtRes!AT8</f>
        <v>2</v>
      </c>
      <c r="F65" s="193"/>
      <c r="G65" s="193">
        <f>Source!I29</f>
        <v>2</v>
      </c>
      <c r="H65" s="194"/>
      <c r="I65" s="214"/>
      <c r="J65" s="194"/>
      <c r="K65" s="214"/>
      <c r="L65" s="194">
        <f>Source!P29</f>
        <v>274.75</v>
      </c>
      <c r="AD65" s="160">
        <f>ROUND((Source!AT29/100)*((ROUND(0*Source!I29, 2)+ROUND(0*Source!I29, 2))), 2)</f>
        <v>0</v>
      </c>
      <c r="AE65" s="160">
        <f>ROUND((Source!AU29/100)*((ROUND(0*Source!I29, 2)+ROUND(0*Source!I29, 2))), 2)</f>
        <v>0</v>
      </c>
      <c r="AN65" s="160">
        <f>L65</f>
        <v>274.75</v>
      </c>
      <c r="AW65" s="160">
        <f>L65</f>
        <v>274.75</v>
      </c>
      <c r="AZ65" s="160">
        <f>Source!X29</f>
        <v>0</v>
      </c>
      <c r="BA65" s="160">
        <f>Source!Y29</f>
        <v>0</v>
      </c>
      <c r="CD65" s="160">
        <v>2</v>
      </c>
    </row>
    <row r="66" spans="1:83" ht="14.25" x14ac:dyDescent="0.2">
      <c r="A66" s="213"/>
      <c r="B66" s="213"/>
      <c r="C66" s="213" t="s">
        <v>443</v>
      </c>
      <c r="D66" s="192"/>
      <c r="E66" s="193"/>
      <c r="F66" s="193"/>
      <c r="G66" s="193"/>
      <c r="H66" s="194"/>
      <c r="I66" s="214"/>
      <c r="J66" s="194"/>
      <c r="K66" s="214"/>
      <c r="L66" s="194">
        <f>SUM(AR50:AR69)+SUM(AS50:AS69)+SUM(AT50:AT69)+SUM(AU50:AU69)+SUM(AV50:AV69)</f>
        <v>4486.62</v>
      </c>
    </row>
    <row r="67" spans="1:83" ht="28.5" x14ac:dyDescent="0.2">
      <c r="A67" s="213"/>
      <c r="B67" s="213" t="s">
        <v>444</v>
      </c>
      <c r="C67" s="213" t="s">
        <v>445</v>
      </c>
      <c r="D67" s="192" t="s">
        <v>446</v>
      </c>
      <c r="E67" s="193">
        <f>Source!BZ28</f>
        <v>97</v>
      </c>
      <c r="F67" s="193"/>
      <c r="G67" s="193">
        <f>Source!AT28</f>
        <v>97</v>
      </c>
      <c r="H67" s="194"/>
      <c r="I67" s="214"/>
      <c r="J67" s="194"/>
      <c r="K67" s="214"/>
      <c r="L67" s="194">
        <f>SUM(AZ50:AZ69)</f>
        <v>4352.0200000000004</v>
      </c>
    </row>
    <row r="68" spans="1:83" ht="28.5" x14ac:dyDescent="0.2">
      <c r="A68" s="200"/>
      <c r="B68" s="200" t="s">
        <v>447</v>
      </c>
      <c r="C68" s="200" t="s">
        <v>448</v>
      </c>
      <c r="D68" s="201" t="s">
        <v>446</v>
      </c>
      <c r="E68" s="202">
        <f>Source!CA28</f>
        <v>51</v>
      </c>
      <c r="F68" s="202"/>
      <c r="G68" s="202">
        <f>Source!AU28</f>
        <v>51</v>
      </c>
      <c r="H68" s="203"/>
      <c r="I68" s="204"/>
      <c r="J68" s="203"/>
      <c r="K68" s="204"/>
      <c r="L68" s="203">
        <f>SUM(BA50:BA69)</f>
        <v>2288.1799999999998</v>
      </c>
    </row>
    <row r="69" spans="1:83" ht="15" x14ac:dyDescent="0.2">
      <c r="C69" s="305" t="s">
        <v>449</v>
      </c>
      <c r="D69" s="305"/>
      <c r="E69" s="305"/>
      <c r="F69" s="305"/>
      <c r="G69" s="305"/>
      <c r="H69" s="305"/>
      <c r="I69" s="306">
        <f>IF(E50&lt;&gt;0,K69/E50, 0)</f>
        <v>11849.960000000001</v>
      </c>
      <c r="J69" s="306"/>
      <c r="K69" s="306">
        <f>L52+L54+L60+L67+L68+L55+SUM(L65:L65)</f>
        <v>11849.960000000001</v>
      </c>
      <c r="L69" s="306"/>
      <c r="AD69" s="160">
        <f>ROUND((Source!AT28/100)*((ROUND(SUMIF(SmtRes!AQ1:'SmtRes'!AQ8,"=1",SmtRes!AD1:'SmtRes'!AD8)*Source!I28, 2)+ROUND(SUMIF(SmtRes!AQ1:'SmtRes'!AQ8,"=1",SmtRes!AC1:'SmtRes'!AC8)*Source!I28, 2))), 2)</f>
        <v>2408.11</v>
      </c>
      <c r="AE69" s="160">
        <f>ROUND((Source!AU28/100)*((ROUND(SUMIF(SmtRes!AQ1:'SmtRes'!AQ8,"=1",SmtRes!AD1:'SmtRes'!AD8)*Source!I28, 2)+ROUND(SUMIF(SmtRes!AQ1:'SmtRes'!AQ8,"=1",SmtRes!AC1:'SmtRes'!AC8)*Source!I28, 2))), 2)</f>
        <v>1266.1199999999999</v>
      </c>
      <c r="AN69" s="205">
        <f>L52+L54+L60+L67+L68+L55</f>
        <v>11575.210000000001</v>
      </c>
      <c r="AO69" s="205">
        <f>L54</f>
        <v>448.3900000000001</v>
      </c>
      <c r="AQ69" s="160" t="s">
        <v>450</v>
      </c>
      <c r="AR69" s="205">
        <f>L52</f>
        <v>4121.21</v>
      </c>
      <c r="AT69" s="205">
        <f>L55</f>
        <v>365.40999999999997</v>
      </c>
      <c r="AV69" s="160" t="s">
        <v>450</v>
      </c>
      <c r="AW69" s="205">
        <f>L60</f>
        <v>0</v>
      </c>
      <c r="AZ69" s="160">
        <f>Source!X28</f>
        <v>4352.0200000000004</v>
      </c>
      <c r="BA69" s="160">
        <f>Source!Y28</f>
        <v>2288.1799999999998</v>
      </c>
      <c r="CD69" s="160">
        <v>2</v>
      </c>
    </row>
    <row r="70" spans="1:83" ht="92.25" x14ac:dyDescent="0.2">
      <c r="A70" s="191" t="s">
        <v>270</v>
      </c>
      <c r="B70" s="213" t="s">
        <v>451</v>
      </c>
      <c r="C70" s="213" t="s">
        <v>452</v>
      </c>
      <c r="D70" s="192" t="str">
        <f>Source!H30</f>
        <v>шкаф</v>
      </c>
      <c r="E70" s="193">
        <f>Source!K30</f>
        <v>1</v>
      </c>
      <c r="F70" s="193"/>
      <c r="G70" s="193">
        <f>Source!I30</f>
        <v>1</v>
      </c>
      <c r="H70" s="194"/>
      <c r="I70" s="214"/>
      <c r="J70" s="194"/>
      <c r="K70" s="214"/>
      <c r="L70" s="194"/>
    </row>
    <row r="71" spans="1:83" ht="63.75" x14ac:dyDescent="0.2">
      <c r="B71" s="195" t="str">
        <f>Source!EO30</f>
        <v>Поправка: 571/пр_2022_т.3_п.4</v>
      </c>
      <c r="C71" s="195" t="str">
        <f>Source!CN30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2" spans="1:83" ht="15" x14ac:dyDescent="0.2">
      <c r="A72" s="197"/>
      <c r="B72" s="193">
        <v>1</v>
      </c>
      <c r="C72" s="197" t="s">
        <v>419</v>
      </c>
      <c r="D72" s="192" t="s">
        <v>399</v>
      </c>
      <c r="E72" s="198"/>
      <c r="F72" s="193"/>
      <c r="G72" s="193">
        <f>Source!U30</f>
        <v>3.72</v>
      </c>
      <c r="H72" s="193"/>
      <c r="I72" s="193"/>
      <c r="J72" s="193"/>
      <c r="K72" s="193"/>
      <c r="L72" s="199">
        <f>SUM(L73:L73)-SUMIF(CE73:CE73, 1, L73:L73)</f>
        <v>2762.32</v>
      </c>
    </row>
    <row r="73" spans="1:83" ht="14.25" x14ac:dyDescent="0.2">
      <c r="A73" s="213"/>
      <c r="B73" s="213" t="s">
        <v>420</v>
      </c>
      <c r="C73" s="213" t="s">
        <v>421</v>
      </c>
      <c r="D73" s="192" t="s">
        <v>399</v>
      </c>
      <c r="E73" s="193">
        <v>12.4</v>
      </c>
      <c r="F73" s="193">
        <f>ROUND(0.3,7)</f>
        <v>0.3</v>
      </c>
      <c r="G73" s="193">
        <f>SmtRes!CX9</f>
        <v>3.72</v>
      </c>
      <c r="H73" s="194"/>
      <c r="I73" s="214"/>
      <c r="J73" s="194">
        <f>SmtRes!CZ9</f>
        <v>742.56</v>
      </c>
      <c r="K73" s="214"/>
      <c r="L73" s="194">
        <f>SmtRes!DI9</f>
        <v>2762.32</v>
      </c>
    </row>
    <row r="74" spans="1:83" ht="15" x14ac:dyDescent="0.2">
      <c r="A74" s="197"/>
      <c r="B74" s="193">
        <v>2</v>
      </c>
      <c r="C74" s="197" t="s">
        <v>422</v>
      </c>
      <c r="D74" s="192"/>
      <c r="E74" s="198"/>
      <c r="F74" s="193"/>
      <c r="G74" s="193"/>
      <c r="H74" s="193"/>
      <c r="I74" s="193"/>
      <c r="J74" s="193"/>
      <c r="K74" s="193"/>
      <c r="L74" s="199">
        <f>SUM(L75:L81)-SUMIF(CE75:CE81, 1, L75:L81)</f>
        <v>440.37999999999988</v>
      </c>
    </row>
    <row r="75" spans="1:83" ht="15" x14ac:dyDescent="0.2">
      <c r="A75" s="197"/>
      <c r="B75" s="193"/>
      <c r="C75" s="197" t="s">
        <v>423</v>
      </c>
      <c r="D75" s="192" t="s">
        <v>399</v>
      </c>
      <c r="E75" s="198"/>
      <c r="F75" s="193"/>
      <c r="G75" s="193">
        <f>Source!V30</f>
        <v>0.375</v>
      </c>
      <c r="H75" s="193"/>
      <c r="I75" s="193"/>
      <c r="J75" s="193"/>
      <c r="K75" s="193"/>
      <c r="L75" s="199">
        <f>SUMIF(CE76:CE81, 1, L76:L81)</f>
        <v>325.70999999999998</v>
      </c>
      <c r="CE75" s="160">
        <v>1</v>
      </c>
    </row>
    <row r="76" spans="1:83" ht="28.5" x14ac:dyDescent="0.2">
      <c r="A76" s="213"/>
      <c r="B76" s="213" t="s">
        <v>453</v>
      </c>
      <c r="C76" s="213" t="s">
        <v>454</v>
      </c>
      <c r="D76" s="192" t="s">
        <v>426</v>
      </c>
      <c r="E76" s="193">
        <v>0.11</v>
      </c>
      <c r="F76" s="193">
        <f t="shared" ref="F76:F81" si="0">ROUND(0.3,7)</f>
        <v>0.3</v>
      </c>
      <c r="G76" s="193">
        <f>SmtRes!CX11</f>
        <v>3.3000000000000002E-2</v>
      </c>
      <c r="H76" s="194">
        <f>SmtRes!CZ11</f>
        <v>1689.57</v>
      </c>
      <c r="I76" s="214">
        <f>SmtRes!AJ11</f>
        <v>1.35</v>
      </c>
      <c r="J76" s="194">
        <f>ROUND(H76*I76, 2)</f>
        <v>2280.92</v>
      </c>
      <c r="K76" s="214"/>
      <c r="L76" s="194">
        <f>SmtRes!DG11</f>
        <v>75.27</v>
      </c>
    </row>
    <row r="77" spans="1:83" ht="28.5" x14ac:dyDescent="0.2">
      <c r="A77" s="213"/>
      <c r="B77" s="213" t="s">
        <v>455</v>
      </c>
      <c r="C77" s="213" t="s">
        <v>456</v>
      </c>
      <c r="D77" s="192" t="s">
        <v>399</v>
      </c>
      <c r="E77" s="193">
        <f>SmtRes!DO11*SmtRes!AT11</f>
        <v>0.11</v>
      </c>
      <c r="F77" s="193">
        <f t="shared" si="0"/>
        <v>0.3</v>
      </c>
      <c r="G77" s="193">
        <f>ROUND(E77*F77*G70, 7)</f>
        <v>3.3000000000000002E-2</v>
      </c>
      <c r="H77" s="194"/>
      <c r="I77" s="214"/>
      <c r="J77" s="194">
        <f>ROUND(SmtRes!AG11/SmtRes!DO11, 2)</f>
        <v>853.39</v>
      </c>
      <c r="K77" s="214"/>
      <c r="L77" s="194">
        <f>SmtRes!DH11</f>
        <v>28.16</v>
      </c>
      <c r="CE77" s="160">
        <v>1</v>
      </c>
    </row>
    <row r="78" spans="1:83" ht="28.5" x14ac:dyDescent="0.2">
      <c r="A78" s="213"/>
      <c r="B78" s="213" t="s">
        <v>424</v>
      </c>
      <c r="C78" s="213" t="s">
        <v>425</v>
      </c>
      <c r="D78" s="192" t="s">
        <v>426</v>
      </c>
      <c r="E78" s="193">
        <v>0.56999999999999995</v>
      </c>
      <c r="F78" s="193">
        <f t="shared" si="0"/>
        <v>0.3</v>
      </c>
      <c r="G78" s="193">
        <f>SmtRes!CX12</f>
        <v>0.17100000000000001</v>
      </c>
      <c r="H78" s="194"/>
      <c r="I78" s="214"/>
      <c r="J78" s="194">
        <f>SmtRes!CZ12</f>
        <v>1552.12</v>
      </c>
      <c r="K78" s="214"/>
      <c r="L78" s="194">
        <f>SmtRes!DG12</f>
        <v>265.41000000000003</v>
      </c>
    </row>
    <row r="79" spans="1:83" ht="28.5" x14ac:dyDescent="0.2">
      <c r="A79" s="213"/>
      <c r="B79" s="213" t="s">
        <v>427</v>
      </c>
      <c r="C79" s="213" t="s">
        <v>428</v>
      </c>
      <c r="D79" s="192" t="s">
        <v>399</v>
      </c>
      <c r="E79" s="193">
        <f>SmtRes!DO12*SmtRes!AT12</f>
        <v>0.56999999999999995</v>
      </c>
      <c r="F79" s="193">
        <f t="shared" si="0"/>
        <v>0.3</v>
      </c>
      <c r="G79" s="193">
        <f>ROUND(E79*F79*G70, 7)</f>
        <v>0.17100000000000001</v>
      </c>
      <c r="H79" s="194"/>
      <c r="I79" s="214"/>
      <c r="J79" s="194">
        <f>ROUND(SmtRes!AG12/SmtRes!DO12, 2)</f>
        <v>997.47</v>
      </c>
      <c r="K79" s="214"/>
      <c r="L79" s="194">
        <f>SmtRes!DH12</f>
        <v>170.57</v>
      </c>
      <c r="CE79" s="160">
        <v>1</v>
      </c>
    </row>
    <row r="80" spans="1:83" ht="28.5" x14ac:dyDescent="0.2">
      <c r="A80" s="213"/>
      <c r="B80" s="213" t="s">
        <v>429</v>
      </c>
      <c r="C80" s="213" t="s">
        <v>430</v>
      </c>
      <c r="D80" s="192" t="s">
        <v>426</v>
      </c>
      <c r="E80" s="193">
        <v>0.56999999999999995</v>
      </c>
      <c r="F80" s="193">
        <f t="shared" si="0"/>
        <v>0.3</v>
      </c>
      <c r="G80" s="193">
        <f>SmtRes!CX13</f>
        <v>0.17100000000000001</v>
      </c>
      <c r="H80" s="194">
        <f>SmtRes!CZ13</f>
        <v>477.92</v>
      </c>
      <c r="I80" s="214">
        <f>SmtRes!AJ13</f>
        <v>1.22</v>
      </c>
      <c r="J80" s="194">
        <f>ROUND(H80*I80, 2)</f>
        <v>583.05999999999995</v>
      </c>
      <c r="K80" s="214"/>
      <c r="L80" s="194">
        <f>SmtRes!DG13</f>
        <v>99.7</v>
      </c>
    </row>
    <row r="81" spans="1:83" ht="28.5" x14ac:dyDescent="0.2">
      <c r="A81" s="213"/>
      <c r="B81" s="213" t="s">
        <v>431</v>
      </c>
      <c r="C81" s="213" t="s">
        <v>432</v>
      </c>
      <c r="D81" s="192" t="s">
        <v>399</v>
      </c>
      <c r="E81" s="193">
        <f>SmtRes!DO13*SmtRes!AT13</f>
        <v>0.56999999999999995</v>
      </c>
      <c r="F81" s="193">
        <f t="shared" si="0"/>
        <v>0.3</v>
      </c>
      <c r="G81" s="193">
        <f>ROUND(E81*F81*G70, 7)</f>
        <v>0.17100000000000001</v>
      </c>
      <c r="H81" s="194"/>
      <c r="I81" s="214"/>
      <c r="J81" s="194">
        <f>ROUND(SmtRes!AG13/SmtRes!DO13, 2)</f>
        <v>742.56</v>
      </c>
      <c r="K81" s="214"/>
      <c r="L81" s="194">
        <f>SmtRes!DH13</f>
        <v>126.98</v>
      </c>
      <c r="CE81" s="160">
        <v>1</v>
      </c>
    </row>
    <row r="82" spans="1:83" ht="15" x14ac:dyDescent="0.2">
      <c r="A82" s="197"/>
      <c r="B82" s="193">
        <v>4</v>
      </c>
      <c r="C82" s="197" t="s">
        <v>433</v>
      </c>
      <c r="D82" s="192"/>
      <c r="E82" s="198"/>
      <c r="F82" s="193"/>
      <c r="G82" s="193"/>
      <c r="H82" s="193"/>
      <c r="I82" s="193"/>
      <c r="J82" s="193"/>
      <c r="K82" s="193"/>
      <c r="L82" s="199">
        <f>SUM(L83:L83)-SUMIF(CE83:CE83, 1, L83:L83)</f>
        <v>0</v>
      </c>
    </row>
    <row r="83" spans="1:83" ht="28.5" x14ac:dyDescent="0.2">
      <c r="A83" s="213"/>
      <c r="B83" s="213" t="s">
        <v>434</v>
      </c>
      <c r="C83" s="200" t="s">
        <v>435</v>
      </c>
      <c r="D83" s="201" t="s">
        <v>436</v>
      </c>
      <c r="E83" s="202">
        <v>0.33</v>
      </c>
      <c r="F83" s="202">
        <f>ROUND(0,7)</f>
        <v>0</v>
      </c>
      <c r="G83" s="202">
        <f>SmtRes!CX14</f>
        <v>0</v>
      </c>
      <c r="H83" s="203">
        <f>SmtRes!CZ14</f>
        <v>174.93</v>
      </c>
      <c r="I83" s="204">
        <f>SmtRes!AI14</f>
        <v>1.1499999999999999</v>
      </c>
      <c r="J83" s="203">
        <f>ROUND(H83*I83, 2)</f>
        <v>201.17</v>
      </c>
      <c r="K83" s="204"/>
      <c r="L83" s="203">
        <f>SmtRes!DF14</f>
        <v>0</v>
      </c>
    </row>
    <row r="84" spans="1:83" ht="15" x14ac:dyDescent="0.2">
      <c r="A84" s="213"/>
      <c r="B84" s="213"/>
      <c r="C84" s="209" t="s">
        <v>442</v>
      </c>
      <c r="D84" s="192"/>
      <c r="E84" s="193"/>
      <c r="F84" s="193"/>
      <c r="G84" s="193"/>
      <c r="H84" s="194"/>
      <c r="I84" s="214"/>
      <c r="J84" s="194"/>
      <c r="K84" s="214"/>
      <c r="L84" s="194">
        <f>L72+L74+L75+L82</f>
        <v>3528.41</v>
      </c>
    </row>
    <row r="85" spans="1:83" ht="57" x14ac:dyDescent="0.2">
      <c r="A85" s="191" t="s">
        <v>94</v>
      </c>
      <c r="B85" s="213" t="str">
        <f>Source!F31</f>
        <v>421/пр_2020_п.75_пп.а</v>
      </c>
      <c r="C85" s="213" t="str">
        <f>Source!G31</f>
        <v>Сметная стоимость вспомогательных ненормируемых материальных ресурсов, не учтенная в сметной норме, 2%</v>
      </c>
      <c r="D85" s="192" t="str">
        <f>Source!H31</f>
        <v>%</v>
      </c>
      <c r="E85" s="193">
        <f>SmtRes!AT15</f>
        <v>2</v>
      </c>
      <c r="F85" s="193"/>
      <c r="G85" s="193">
        <f>Source!I31</f>
        <v>2</v>
      </c>
      <c r="H85" s="194"/>
      <c r="I85" s="214"/>
      <c r="J85" s="194"/>
      <c r="K85" s="214"/>
      <c r="L85" s="194">
        <f>Source!P31</f>
        <v>184.15</v>
      </c>
      <c r="AD85" s="160">
        <f>ROUND((Source!AT31/100)*((ROUND(0*Source!I31, 2)+ROUND(0*Source!I31, 2))), 2)</f>
        <v>0</v>
      </c>
      <c r="AE85" s="160">
        <f>ROUND((Source!AU31/100)*((ROUND(0*Source!I31, 2)+ROUND(0*Source!I31, 2))), 2)</f>
        <v>0</v>
      </c>
      <c r="AN85" s="160">
        <f>L85</f>
        <v>184.15</v>
      </c>
      <c r="AW85" s="160">
        <f>L85</f>
        <v>184.15</v>
      </c>
      <c r="AZ85" s="160">
        <f>Source!X31</f>
        <v>0</v>
      </c>
      <c r="BA85" s="160">
        <f>Source!Y31</f>
        <v>0</v>
      </c>
      <c r="CD85" s="160">
        <v>2</v>
      </c>
    </row>
    <row r="86" spans="1:83" ht="14.25" x14ac:dyDescent="0.2">
      <c r="A86" s="213"/>
      <c r="B86" s="213"/>
      <c r="C86" s="213" t="s">
        <v>443</v>
      </c>
      <c r="D86" s="192"/>
      <c r="E86" s="193"/>
      <c r="F86" s="193"/>
      <c r="G86" s="193"/>
      <c r="H86" s="194"/>
      <c r="I86" s="214"/>
      <c r="J86" s="194"/>
      <c r="K86" s="214"/>
      <c r="L86" s="194">
        <f>SUM(AR70:AR89)+SUM(AS70:AS89)+SUM(AT70:AT89)+SUM(AU70:AU89)+SUM(AV70:AV89)</f>
        <v>3088.03</v>
      </c>
    </row>
    <row r="87" spans="1:83" ht="28.5" x14ac:dyDescent="0.2">
      <c r="A87" s="213"/>
      <c r="B87" s="213" t="s">
        <v>444</v>
      </c>
      <c r="C87" s="213" t="s">
        <v>445</v>
      </c>
      <c r="D87" s="192" t="s">
        <v>446</v>
      </c>
      <c r="E87" s="193">
        <f>Source!BZ30</f>
        <v>97</v>
      </c>
      <c r="F87" s="193"/>
      <c r="G87" s="193">
        <f>Source!AT30</f>
        <v>97</v>
      </c>
      <c r="H87" s="194"/>
      <c r="I87" s="214"/>
      <c r="J87" s="194"/>
      <c r="K87" s="214"/>
      <c r="L87" s="194">
        <f>SUM(AZ70:AZ89)</f>
        <v>2995.39</v>
      </c>
    </row>
    <row r="88" spans="1:83" ht="28.5" x14ac:dyDescent="0.2">
      <c r="A88" s="200"/>
      <c r="B88" s="200" t="s">
        <v>447</v>
      </c>
      <c r="C88" s="200" t="s">
        <v>448</v>
      </c>
      <c r="D88" s="201" t="s">
        <v>446</v>
      </c>
      <c r="E88" s="202">
        <f>Source!CA30</f>
        <v>51</v>
      </c>
      <c r="F88" s="202"/>
      <c r="G88" s="202">
        <f>Source!AU30</f>
        <v>51</v>
      </c>
      <c r="H88" s="203"/>
      <c r="I88" s="204"/>
      <c r="J88" s="203"/>
      <c r="K88" s="204"/>
      <c r="L88" s="203">
        <f>SUM(BA70:BA89)</f>
        <v>1574.9</v>
      </c>
    </row>
    <row r="89" spans="1:83" ht="15" x14ac:dyDescent="0.2">
      <c r="C89" s="305" t="s">
        <v>449</v>
      </c>
      <c r="D89" s="305"/>
      <c r="E89" s="305"/>
      <c r="F89" s="305"/>
      <c r="G89" s="305"/>
      <c r="H89" s="305"/>
      <c r="I89" s="306">
        <f>IF(E70&lt;&gt;0,K89/E70, 0)</f>
        <v>8282.85</v>
      </c>
      <c r="J89" s="306"/>
      <c r="K89" s="306">
        <f>L72+L74+L82+L87+L88+L75+SUM(L85:L85)</f>
        <v>8282.85</v>
      </c>
      <c r="L89" s="306"/>
      <c r="AD89" s="160">
        <f>ROUND((Source!AT30/100)*((ROUND(SUMIF(SmtRes!AQ9:'SmtRes'!AQ15,"=1",SmtRes!AD9:'SmtRes'!AD15)*Source!I30, 2)+ROUND(SUMIF(SmtRes!AQ9:'SmtRes'!AQ15,"=1",SmtRes!AC9:'SmtRes'!AC15)*Source!I30, 2))), 2)</f>
        <v>3235.9</v>
      </c>
      <c r="AE89" s="160">
        <f>ROUND((Source!AU30/100)*((ROUND(SUMIF(SmtRes!AQ9:'SmtRes'!AQ15,"=1",SmtRes!AD9:'SmtRes'!AD15)*Source!I30, 2)+ROUND(SUMIF(SmtRes!AQ9:'SmtRes'!AQ15,"=1",SmtRes!AC9:'SmtRes'!AC15)*Source!I30, 2))), 2)</f>
        <v>1701.35</v>
      </c>
      <c r="AN89" s="205">
        <f>L72+L74+L82+L87+L88+L75</f>
        <v>8098.7</v>
      </c>
      <c r="AO89" s="205">
        <f>L74</f>
        <v>440.37999999999988</v>
      </c>
      <c r="AQ89" s="160" t="s">
        <v>450</v>
      </c>
      <c r="AR89" s="205">
        <f>L72</f>
        <v>2762.32</v>
      </c>
      <c r="AT89" s="205">
        <f>L75</f>
        <v>325.70999999999998</v>
      </c>
      <c r="AV89" s="160" t="s">
        <v>450</v>
      </c>
      <c r="AW89" s="205">
        <f>L82</f>
        <v>0</v>
      </c>
      <c r="AZ89" s="160">
        <f>Source!X30</f>
        <v>2995.39</v>
      </c>
      <c r="BA89" s="160">
        <f>Source!Y30</f>
        <v>1574.9</v>
      </c>
      <c r="CD89" s="160">
        <v>2</v>
      </c>
    </row>
    <row r="90" spans="1:83" ht="42.75" x14ac:dyDescent="0.2">
      <c r="A90" s="191" t="s">
        <v>457</v>
      </c>
      <c r="B90" s="213" t="s">
        <v>458</v>
      </c>
      <c r="C90" s="213" t="str">
        <f>Source!G32</f>
        <v>Погрузка в автотранспортное средство: мусор строительный с погрузкой вручную</v>
      </c>
      <c r="D90" s="192" t="str">
        <f>Source!H32</f>
        <v>1т груза</v>
      </c>
      <c r="E90" s="193">
        <f>Source!K32</f>
        <v>0.35</v>
      </c>
      <c r="F90" s="193"/>
      <c r="G90" s="193">
        <f>Source!I32</f>
        <v>0.35</v>
      </c>
      <c r="H90" s="194"/>
      <c r="I90" s="214"/>
      <c r="J90" s="194">
        <f>Source!AK32</f>
        <v>1110.28</v>
      </c>
      <c r="K90" s="214"/>
      <c r="L90" s="194">
        <f>Source!HD32</f>
        <v>388.6</v>
      </c>
    </row>
    <row r="91" spans="1:83" x14ac:dyDescent="0.2">
      <c r="C91" s="206" t="str">
        <f>"Объем: "&amp;Source!I32&amp;"=350/"&amp;"1000"</f>
        <v>Объем: 0,35=350/1000</v>
      </c>
    </row>
    <row r="92" spans="1:83" ht="14.25" x14ac:dyDescent="0.2">
      <c r="A92" s="213"/>
      <c r="B92" s="213"/>
      <c r="C92" s="213" t="s">
        <v>443</v>
      </c>
      <c r="D92" s="192"/>
      <c r="E92" s="193"/>
      <c r="F92" s="193"/>
      <c r="G92" s="193"/>
      <c r="H92" s="194"/>
      <c r="I92" s="214"/>
      <c r="J92" s="194"/>
      <c r="K92" s="214"/>
      <c r="L92" s="194">
        <f>SUM(AR90:AR95)+SUM(AS90:AS95)+SUM(AT90:AT95)+SUM(AU90:AU95)+SUM(AV90:AV95)</f>
        <v>0</v>
      </c>
    </row>
    <row r="93" spans="1:83" ht="14.25" x14ac:dyDescent="0.2">
      <c r="A93" s="213"/>
      <c r="B93" s="213" t="s">
        <v>459</v>
      </c>
      <c r="C93" s="213" t="s">
        <v>460</v>
      </c>
      <c r="D93" s="192" t="s">
        <v>446</v>
      </c>
      <c r="E93" s="193">
        <f>Source!BZ32</f>
        <v>90</v>
      </c>
      <c r="F93" s="193"/>
      <c r="G93" s="193">
        <f>Source!AT32</f>
        <v>0</v>
      </c>
      <c r="H93" s="194"/>
      <c r="I93" s="214"/>
      <c r="J93" s="194"/>
      <c r="K93" s="214"/>
      <c r="L93" s="194">
        <f>SUM(AZ90:AZ95)</f>
        <v>0</v>
      </c>
    </row>
    <row r="94" spans="1:83" ht="14.25" x14ac:dyDescent="0.2">
      <c r="A94" s="200"/>
      <c r="B94" s="200" t="s">
        <v>461</v>
      </c>
      <c r="C94" s="200" t="s">
        <v>462</v>
      </c>
      <c r="D94" s="201" t="s">
        <v>446</v>
      </c>
      <c r="E94" s="202">
        <f>Source!CA32</f>
        <v>42</v>
      </c>
      <c r="F94" s="202"/>
      <c r="G94" s="202">
        <f>Source!AU32</f>
        <v>0</v>
      </c>
      <c r="H94" s="203"/>
      <c r="I94" s="204"/>
      <c r="J94" s="203"/>
      <c r="K94" s="204"/>
      <c r="L94" s="203">
        <f>SUM(BA90:BA95)</f>
        <v>0</v>
      </c>
    </row>
    <row r="95" spans="1:83" ht="15" x14ac:dyDescent="0.2">
      <c r="C95" s="305" t="s">
        <v>449</v>
      </c>
      <c r="D95" s="305"/>
      <c r="E95" s="305"/>
      <c r="F95" s="305"/>
      <c r="G95" s="305"/>
      <c r="H95" s="305"/>
      <c r="I95" s="306">
        <f>IF(E90&lt;&gt;0,K95/E90, 0)</f>
        <v>1110.2857142857144</v>
      </c>
      <c r="J95" s="306"/>
      <c r="K95" s="306">
        <f>L90</f>
        <v>388.6</v>
      </c>
      <c r="L95" s="306"/>
      <c r="AD95" s="160">
        <f>ROUND((Source!AT32/100)*((ROUND(0*Source!I32, 2)+ROUND(0*Source!I32, 2))), 2)</f>
        <v>0</v>
      </c>
      <c r="AE95" s="160">
        <f>ROUND((Source!AU32/100)*((ROUND(0*Source!I32, 2)+ROUND(0*Source!I32, 2))), 2)</f>
        <v>0</v>
      </c>
      <c r="AN95" s="205">
        <f>L90</f>
        <v>388.6</v>
      </c>
      <c r="AP95" s="160">
        <f>0</f>
        <v>0</v>
      </c>
      <c r="AQ95" s="160" t="s">
        <v>450</v>
      </c>
      <c r="AS95" s="160">
        <f>0</f>
        <v>0</v>
      </c>
      <c r="AU95" s="160">
        <f>0</f>
        <v>0</v>
      </c>
      <c r="AV95" s="160" t="s">
        <v>450</v>
      </c>
      <c r="AZ95" s="160">
        <f>Source!X32</f>
        <v>0</v>
      </c>
      <c r="BA95" s="160">
        <f>Source!Y32</f>
        <v>0</v>
      </c>
      <c r="BB95" s="205">
        <f>L90</f>
        <v>388.6</v>
      </c>
      <c r="CD95" s="160">
        <v>1</v>
      </c>
    </row>
    <row r="96" spans="1:83" ht="142.5" x14ac:dyDescent="0.2">
      <c r="A96" s="191" t="s">
        <v>463</v>
      </c>
      <c r="B96" s="213" t="s">
        <v>1136</v>
      </c>
      <c r="C96" s="213" t="str">
        <f>Source!G33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(разобранный бетонный фундамент)</v>
      </c>
      <c r="D96" s="192" t="str">
        <f>Source!H33</f>
        <v>1т груза</v>
      </c>
      <c r="E96" s="193">
        <f>Source!K33</f>
        <v>0.35</v>
      </c>
      <c r="F96" s="193"/>
      <c r="G96" s="193">
        <f>Source!I33</f>
        <v>0.35</v>
      </c>
      <c r="H96" s="194"/>
      <c r="I96" s="214"/>
      <c r="J96" s="194">
        <f>Source!AK33</f>
        <v>313.51</v>
      </c>
      <c r="K96" s="214"/>
      <c r="L96" s="194">
        <f>Source!HD33</f>
        <v>109.73</v>
      </c>
    </row>
    <row r="97" spans="1:82" ht="14.25" x14ac:dyDescent="0.2">
      <c r="A97" s="213"/>
      <c r="B97" s="213"/>
      <c r="C97" s="213" t="s">
        <v>443</v>
      </c>
      <c r="D97" s="192"/>
      <c r="E97" s="193"/>
      <c r="F97" s="193"/>
      <c r="G97" s="193"/>
      <c r="H97" s="194"/>
      <c r="I97" s="214"/>
      <c r="J97" s="194"/>
      <c r="K97" s="214"/>
      <c r="L97" s="194">
        <f>SUM(AR96:AR100)+SUM(AS96:AS100)+SUM(AT96:AT100)+SUM(AU96:AU100)+SUM(AV96:AV100)</f>
        <v>0</v>
      </c>
    </row>
    <row r="98" spans="1:82" ht="28.5" x14ac:dyDescent="0.2">
      <c r="A98" s="213"/>
      <c r="B98" s="213" t="s">
        <v>464</v>
      </c>
      <c r="C98" s="213" t="s">
        <v>465</v>
      </c>
      <c r="D98" s="192" t="s">
        <v>446</v>
      </c>
      <c r="E98" s="193">
        <f>Source!BZ33</f>
        <v>94</v>
      </c>
      <c r="F98" s="193"/>
      <c r="G98" s="193">
        <f>Source!AT33</f>
        <v>0</v>
      </c>
      <c r="H98" s="194"/>
      <c r="I98" s="214"/>
      <c r="J98" s="194"/>
      <c r="K98" s="214"/>
      <c r="L98" s="194">
        <f>SUM(AZ96:AZ100)</f>
        <v>0</v>
      </c>
    </row>
    <row r="99" spans="1:82" ht="28.5" x14ac:dyDescent="0.2">
      <c r="A99" s="200"/>
      <c r="B99" s="200" t="s">
        <v>466</v>
      </c>
      <c r="C99" s="200" t="s">
        <v>467</v>
      </c>
      <c r="D99" s="201" t="s">
        <v>446</v>
      </c>
      <c r="E99" s="202">
        <f>Source!CA33</f>
        <v>61</v>
      </c>
      <c r="F99" s="202"/>
      <c r="G99" s="202">
        <f>Source!AU33</f>
        <v>0</v>
      </c>
      <c r="H99" s="203"/>
      <c r="I99" s="204"/>
      <c r="J99" s="203"/>
      <c r="K99" s="204"/>
      <c r="L99" s="203">
        <f>SUM(BA96:BA100)</f>
        <v>0</v>
      </c>
    </row>
    <row r="100" spans="1:82" ht="15" x14ac:dyDescent="0.2">
      <c r="C100" s="305" t="s">
        <v>449</v>
      </c>
      <c r="D100" s="305"/>
      <c r="E100" s="305"/>
      <c r="F100" s="305"/>
      <c r="G100" s="305"/>
      <c r="H100" s="305"/>
      <c r="I100" s="306">
        <f>IF(E96&lt;&gt;0,K100/E96, 0)</f>
        <v>313.51428571428573</v>
      </c>
      <c r="J100" s="306"/>
      <c r="K100" s="306">
        <f>L96</f>
        <v>109.73</v>
      </c>
      <c r="L100" s="306"/>
      <c r="AD100" s="160">
        <f>ROUND((Source!AT33/100)*((ROUND(0*Source!I33, 2)+ROUND(0*Source!I33, 2))), 2)</f>
        <v>0</v>
      </c>
      <c r="AE100" s="160">
        <f>ROUND((Source!AU33/100)*((ROUND(0*Source!I33, 2)+ROUND(0*Source!I33, 2))), 2)</f>
        <v>0</v>
      </c>
      <c r="AN100" s="205">
        <f>L96</f>
        <v>109.73</v>
      </c>
      <c r="AP100" s="160">
        <f>0</f>
        <v>0</v>
      </c>
      <c r="AQ100" s="160" t="s">
        <v>450</v>
      </c>
      <c r="AS100" s="160">
        <f>0</f>
        <v>0</v>
      </c>
      <c r="AU100" s="160">
        <f>0</f>
        <v>0</v>
      </c>
      <c r="AV100" s="160" t="s">
        <v>450</v>
      </c>
      <c r="AZ100" s="160">
        <f>Source!X33</f>
        <v>0</v>
      </c>
      <c r="BA100" s="160">
        <f>Source!Y33</f>
        <v>0</v>
      </c>
      <c r="BB100" s="205">
        <f>L96</f>
        <v>109.73</v>
      </c>
      <c r="CD100" s="160">
        <v>1</v>
      </c>
    </row>
    <row r="102" spans="1:82" ht="15" x14ac:dyDescent="0.2">
      <c r="A102" s="207"/>
      <c r="B102" s="208"/>
      <c r="C102" s="311" t="s">
        <v>468</v>
      </c>
      <c r="D102" s="311"/>
      <c r="E102" s="311"/>
      <c r="F102" s="311"/>
      <c r="G102" s="311"/>
      <c r="H102" s="311"/>
      <c r="I102" s="199"/>
      <c r="J102" s="207"/>
      <c r="K102" s="210"/>
      <c r="L102" s="199">
        <f>L104+L105+L111+L115</f>
        <v>9420.65</v>
      </c>
    </row>
    <row r="103" spans="1:82" ht="14.25" x14ac:dyDescent="0.2">
      <c r="A103" s="211"/>
      <c r="B103" s="212"/>
      <c r="C103" s="309" t="s">
        <v>469</v>
      </c>
      <c r="D103" s="310"/>
      <c r="E103" s="310"/>
      <c r="F103" s="310"/>
      <c r="G103" s="310"/>
      <c r="H103" s="310"/>
      <c r="I103" s="194"/>
      <c r="J103" s="211"/>
      <c r="K103" s="193"/>
      <c r="L103" s="194"/>
    </row>
    <row r="104" spans="1:82" ht="14.25" x14ac:dyDescent="0.2">
      <c r="A104" s="211"/>
      <c r="B104" s="212"/>
      <c r="C104" s="310" t="s">
        <v>470</v>
      </c>
      <c r="D104" s="310"/>
      <c r="E104" s="310"/>
      <c r="F104" s="310"/>
      <c r="G104" s="310"/>
      <c r="H104" s="310"/>
      <c r="I104" s="194"/>
      <c r="J104" s="211"/>
      <c r="K104" s="193"/>
      <c r="L104" s="194">
        <f>SUM(AR49:AR100)</f>
        <v>6883.5300000000007</v>
      </c>
    </row>
    <row r="105" spans="1:82" ht="14.25" hidden="1" x14ac:dyDescent="0.2">
      <c r="A105" s="211"/>
      <c r="B105" s="212"/>
      <c r="C105" s="310" t="s">
        <v>471</v>
      </c>
      <c r="D105" s="310"/>
      <c r="E105" s="310"/>
      <c r="F105" s="310"/>
      <c r="G105" s="310"/>
      <c r="H105" s="310"/>
      <c r="I105" s="194"/>
      <c r="J105" s="211"/>
      <c r="K105" s="193"/>
      <c r="L105" s="194">
        <f>L107+L110+L109</f>
        <v>1579.8899999999999</v>
      </c>
    </row>
    <row r="106" spans="1:82" ht="14.25" hidden="1" x14ac:dyDescent="0.2">
      <c r="A106" s="211"/>
      <c r="B106" s="212"/>
      <c r="C106" s="309" t="s">
        <v>472</v>
      </c>
      <c r="D106" s="310"/>
      <c r="E106" s="310"/>
      <c r="F106" s="310"/>
      <c r="G106" s="310"/>
      <c r="H106" s="310"/>
      <c r="I106" s="194"/>
      <c r="J106" s="211"/>
      <c r="K106" s="193"/>
      <c r="L106" s="194"/>
    </row>
    <row r="107" spans="1:82" ht="14.25" x14ac:dyDescent="0.2">
      <c r="A107" s="211"/>
      <c r="B107" s="212"/>
      <c r="C107" s="310" t="s">
        <v>471</v>
      </c>
      <c r="D107" s="310"/>
      <c r="E107" s="310"/>
      <c r="F107" s="310"/>
      <c r="G107" s="310"/>
      <c r="H107" s="310"/>
      <c r="I107" s="194"/>
      <c r="J107" s="211"/>
      <c r="K107" s="193"/>
      <c r="L107" s="194">
        <f>SUM(AO49:AO100)</f>
        <v>888.77</v>
      </c>
    </row>
    <row r="108" spans="1:82" ht="14.25" hidden="1" x14ac:dyDescent="0.2">
      <c r="A108" s="211"/>
      <c r="B108" s="212"/>
      <c r="C108" s="309" t="s">
        <v>473</v>
      </c>
      <c r="D108" s="310"/>
      <c r="E108" s="310"/>
      <c r="F108" s="310"/>
      <c r="G108" s="310"/>
      <c r="H108" s="310"/>
      <c r="I108" s="194"/>
      <c r="J108" s="211"/>
      <c r="K108" s="193"/>
      <c r="L108" s="194"/>
    </row>
    <row r="109" spans="1:82" ht="14.25" x14ac:dyDescent="0.2">
      <c r="A109" s="211"/>
      <c r="B109" s="212"/>
      <c r="C109" s="310" t="s">
        <v>474</v>
      </c>
      <c r="D109" s="310"/>
      <c r="E109" s="310"/>
      <c r="F109" s="310"/>
      <c r="G109" s="310"/>
      <c r="H109" s="310"/>
      <c r="I109" s="194"/>
      <c r="J109" s="211"/>
      <c r="K109" s="193"/>
      <c r="L109" s="194">
        <f>SUM(AT49:AT100)</f>
        <v>691.11999999999989</v>
      </c>
    </row>
    <row r="110" spans="1:82" ht="14.25" hidden="1" x14ac:dyDescent="0.2">
      <c r="A110" s="211"/>
      <c r="B110" s="212"/>
      <c r="C110" s="310" t="s">
        <v>475</v>
      </c>
      <c r="D110" s="310"/>
      <c r="E110" s="310"/>
      <c r="F110" s="310"/>
      <c r="G110" s="310"/>
      <c r="H110" s="310"/>
      <c r="I110" s="194"/>
      <c r="J110" s="211"/>
      <c r="K110" s="193"/>
      <c r="L110" s="194">
        <f>SUM(AV49:AV100)</f>
        <v>0</v>
      </c>
    </row>
    <row r="111" spans="1:82" ht="14.25" x14ac:dyDescent="0.2">
      <c r="A111" s="211"/>
      <c r="B111" s="212"/>
      <c r="C111" s="310" t="s">
        <v>476</v>
      </c>
      <c r="D111" s="310"/>
      <c r="E111" s="310"/>
      <c r="F111" s="310"/>
      <c r="G111" s="310"/>
      <c r="H111" s="310"/>
      <c r="I111" s="194"/>
      <c r="J111" s="211"/>
      <c r="K111" s="193"/>
      <c r="L111" s="194">
        <f>L113+L114</f>
        <v>458.9</v>
      </c>
    </row>
    <row r="112" spans="1:82" ht="14.25" x14ac:dyDescent="0.2">
      <c r="A112" s="211"/>
      <c r="B112" s="212"/>
      <c r="C112" s="309" t="s">
        <v>472</v>
      </c>
      <c r="D112" s="310"/>
      <c r="E112" s="310"/>
      <c r="F112" s="310"/>
      <c r="G112" s="310"/>
      <c r="H112" s="310"/>
      <c r="I112" s="194"/>
      <c r="J112" s="211"/>
      <c r="K112" s="193"/>
      <c r="L112" s="194"/>
    </row>
    <row r="113" spans="1:12" ht="14.25" x14ac:dyDescent="0.2">
      <c r="A113" s="211"/>
      <c r="B113" s="212"/>
      <c r="C113" s="310" t="s">
        <v>477</v>
      </c>
      <c r="D113" s="310"/>
      <c r="E113" s="310"/>
      <c r="F113" s="310"/>
      <c r="G113" s="310"/>
      <c r="H113" s="310"/>
      <c r="I113" s="194"/>
      <c r="J113" s="211"/>
      <c r="K113" s="193"/>
      <c r="L113" s="194">
        <f>SUM(AW49:AW100)-SUM(BK49:BK100)</f>
        <v>458.9</v>
      </c>
    </row>
    <row r="114" spans="1:12" ht="14.25" hidden="1" x14ac:dyDescent="0.2">
      <c r="A114" s="211"/>
      <c r="B114" s="212"/>
      <c r="C114" s="310" t="s">
        <v>478</v>
      </c>
      <c r="D114" s="310"/>
      <c r="E114" s="310"/>
      <c r="F114" s="310"/>
      <c r="G114" s="310"/>
      <c r="H114" s="310"/>
      <c r="I114" s="194"/>
      <c r="J114" s="211"/>
      <c r="K114" s="193"/>
      <c r="L114" s="194">
        <f>SUM(BC49:BC100)</f>
        <v>0</v>
      </c>
    </row>
    <row r="115" spans="1:12" ht="14.25" x14ac:dyDescent="0.2">
      <c r="A115" s="211"/>
      <c r="B115" s="212"/>
      <c r="C115" s="310" t="s">
        <v>479</v>
      </c>
      <c r="D115" s="310"/>
      <c r="E115" s="310"/>
      <c r="F115" s="310"/>
      <c r="G115" s="310"/>
      <c r="H115" s="310"/>
      <c r="I115" s="194"/>
      <c r="J115" s="211"/>
      <c r="K115" s="193"/>
      <c r="L115" s="194">
        <f>SUM(BB49:BB100)</f>
        <v>498.33000000000004</v>
      </c>
    </row>
    <row r="116" spans="1:12" ht="14.25" x14ac:dyDescent="0.2">
      <c r="A116" s="211"/>
      <c r="B116" s="212"/>
      <c r="C116" s="310" t="s">
        <v>480</v>
      </c>
      <c r="D116" s="310"/>
      <c r="E116" s="310"/>
      <c r="F116" s="310"/>
      <c r="G116" s="310"/>
      <c r="H116" s="310"/>
      <c r="I116" s="194"/>
      <c r="J116" s="211"/>
      <c r="K116" s="193"/>
      <c r="L116" s="194">
        <f>SUM(AR49:AR100)+SUM(AT49:AT100)+SUM(AV49:AV100)</f>
        <v>7574.6500000000005</v>
      </c>
    </row>
    <row r="117" spans="1:12" ht="14.25" x14ac:dyDescent="0.2">
      <c r="A117" s="211"/>
      <c r="B117" s="212"/>
      <c r="C117" s="310" t="s">
        <v>481</v>
      </c>
      <c r="D117" s="310"/>
      <c r="E117" s="310"/>
      <c r="F117" s="310"/>
      <c r="G117" s="310"/>
      <c r="H117" s="310"/>
      <c r="I117" s="194"/>
      <c r="J117" s="211"/>
      <c r="K117" s="193"/>
      <c r="L117" s="194">
        <f>SUM(AZ49:AZ100)</f>
        <v>7347.41</v>
      </c>
    </row>
    <row r="118" spans="1:12" ht="14.25" x14ac:dyDescent="0.2">
      <c r="A118" s="211"/>
      <c r="B118" s="212"/>
      <c r="C118" s="310" t="s">
        <v>482</v>
      </c>
      <c r="D118" s="310"/>
      <c r="E118" s="310"/>
      <c r="F118" s="310"/>
      <c r="G118" s="310"/>
      <c r="H118" s="310"/>
      <c r="I118" s="194"/>
      <c r="J118" s="211"/>
      <c r="K118" s="193"/>
      <c r="L118" s="194">
        <f>SUM(BA49:BA100)</f>
        <v>3863.08</v>
      </c>
    </row>
    <row r="119" spans="1:12" ht="14.25" hidden="1" x14ac:dyDescent="0.2">
      <c r="A119" s="211"/>
      <c r="B119" s="212"/>
      <c r="C119" s="310" t="s">
        <v>483</v>
      </c>
      <c r="D119" s="310"/>
      <c r="E119" s="310"/>
      <c r="F119" s="310"/>
      <c r="G119" s="310"/>
      <c r="H119" s="310"/>
      <c r="I119" s="194"/>
      <c r="J119" s="211"/>
      <c r="K119" s="193"/>
      <c r="L119" s="194">
        <f>L121+L122</f>
        <v>0</v>
      </c>
    </row>
    <row r="120" spans="1:12" ht="14.25" hidden="1" x14ac:dyDescent="0.2">
      <c r="A120" s="211"/>
      <c r="B120" s="212"/>
      <c r="C120" s="309" t="s">
        <v>469</v>
      </c>
      <c r="D120" s="310"/>
      <c r="E120" s="310"/>
      <c r="F120" s="310"/>
      <c r="G120" s="310"/>
      <c r="H120" s="310"/>
      <c r="I120" s="194"/>
      <c r="J120" s="211"/>
      <c r="K120" s="193"/>
      <c r="L120" s="194"/>
    </row>
    <row r="121" spans="1:12" ht="14.25" hidden="1" x14ac:dyDescent="0.2">
      <c r="A121" s="211"/>
      <c r="B121" s="212"/>
      <c r="C121" s="310" t="s">
        <v>484</v>
      </c>
      <c r="D121" s="310"/>
      <c r="E121" s="310"/>
      <c r="F121" s="310"/>
      <c r="G121" s="310"/>
      <c r="H121" s="310"/>
      <c r="I121" s="194"/>
      <c r="J121" s="211"/>
      <c r="K121" s="193"/>
      <c r="L121" s="194">
        <f>SUM(BK49:BK100)</f>
        <v>0</v>
      </c>
    </row>
    <row r="122" spans="1:12" ht="14.25" hidden="1" x14ac:dyDescent="0.2">
      <c r="A122" s="211"/>
      <c r="B122" s="212"/>
      <c r="C122" s="310" t="s">
        <v>485</v>
      </c>
      <c r="D122" s="310"/>
      <c r="E122" s="310"/>
      <c r="F122" s="310"/>
      <c r="G122" s="310"/>
      <c r="H122" s="310"/>
      <c r="I122" s="194"/>
      <c r="J122" s="211"/>
      <c r="K122" s="193"/>
      <c r="L122" s="194">
        <f>SUM(BD49:BD100)</f>
        <v>0</v>
      </c>
    </row>
    <row r="123" spans="1:12" ht="14.25" hidden="1" x14ac:dyDescent="0.2">
      <c r="A123" s="211"/>
      <c r="B123" s="212"/>
      <c r="C123" s="310" t="s">
        <v>486</v>
      </c>
      <c r="D123" s="310"/>
      <c r="E123" s="310"/>
      <c r="F123" s="310"/>
      <c r="G123" s="310"/>
      <c r="H123" s="310"/>
      <c r="I123" s="194"/>
      <c r="J123" s="211"/>
      <c r="K123" s="193"/>
      <c r="L123" s="194"/>
    </row>
    <row r="124" spans="1:12" ht="14.25" hidden="1" x14ac:dyDescent="0.2">
      <c r="A124" s="211"/>
      <c r="B124" s="212"/>
      <c r="C124" s="310" t="s">
        <v>486</v>
      </c>
      <c r="D124" s="310"/>
      <c r="E124" s="310"/>
      <c r="F124" s="310"/>
      <c r="G124" s="310"/>
      <c r="H124" s="310"/>
      <c r="I124" s="194"/>
      <c r="J124" s="211"/>
      <c r="K124" s="193"/>
      <c r="L124" s="194">
        <f>SUM(BQ49:BQ100)</f>
        <v>0</v>
      </c>
    </row>
    <row r="125" spans="1:12" ht="14.25" hidden="1" x14ac:dyDescent="0.2">
      <c r="A125" s="211"/>
      <c r="B125" s="212"/>
      <c r="C125" s="310" t="s">
        <v>487</v>
      </c>
      <c r="D125" s="310"/>
      <c r="E125" s="310"/>
      <c r="F125" s="310"/>
      <c r="G125" s="310"/>
      <c r="H125" s="310"/>
      <c r="I125" s="194"/>
      <c r="J125" s="211"/>
      <c r="K125" s="193"/>
      <c r="L125" s="194">
        <f>SUM(BO49:BO100)</f>
        <v>0</v>
      </c>
    </row>
    <row r="126" spans="1:12" ht="15" x14ac:dyDescent="0.2">
      <c r="A126" s="207"/>
      <c r="B126" s="208"/>
      <c r="C126" s="311" t="s">
        <v>488</v>
      </c>
      <c r="D126" s="311"/>
      <c r="E126" s="311"/>
      <c r="F126" s="311"/>
      <c r="G126" s="311"/>
      <c r="H126" s="311"/>
      <c r="I126" s="199"/>
      <c r="J126" s="207"/>
      <c r="K126" s="210"/>
      <c r="L126" s="199">
        <f>L102+L117+L118+L119+L124+L125</f>
        <v>20631.14</v>
      </c>
    </row>
    <row r="127" spans="1:12" ht="14.25" x14ac:dyDescent="0.2">
      <c r="A127" s="211"/>
      <c r="B127" s="212"/>
      <c r="C127" s="309" t="s">
        <v>489</v>
      </c>
      <c r="D127" s="310"/>
      <c r="E127" s="310"/>
      <c r="F127" s="310"/>
      <c r="G127" s="310"/>
      <c r="H127" s="310"/>
      <c r="I127" s="194"/>
      <c r="J127" s="211"/>
      <c r="K127" s="193"/>
      <c r="L127" s="194"/>
    </row>
    <row r="128" spans="1:12" ht="14.25" hidden="1" x14ac:dyDescent="0.2">
      <c r="A128" s="211"/>
      <c r="B128" s="212"/>
      <c r="C128" s="310" t="s">
        <v>490</v>
      </c>
      <c r="D128" s="310"/>
      <c r="E128" s="310"/>
      <c r="F128" s="310"/>
      <c r="G128" s="310"/>
      <c r="H128" s="310"/>
      <c r="I128" s="194"/>
      <c r="J128" s="211"/>
      <c r="K128" s="193"/>
      <c r="L128" s="194">
        <f>SUM(AX49:AX100)</f>
        <v>0</v>
      </c>
    </row>
    <row r="129" spans="1:12" ht="14.25" hidden="1" x14ac:dyDescent="0.2">
      <c r="A129" s="211"/>
      <c r="B129" s="212"/>
      <c r="C129" s="310" t="s">
        <v>491</v>
      </c>
      <c r="D129" s="310"/>
      <c r="E129" s="310"/>
      <c r="F129" s="310"/>
      <c r="G129" s="310"/>
      <c r="H129" s="310"/>
      <c r="I129" s="194"/>
      <c r="J129" s="211"/>
      <c r="K129" s="193"/>
      <c r="L129" s="194">
        <f>SUM(AY49:AY100)</f>
        <v>0</v>
      </c>
    </row>
    <row r="130" spans="1:12" ht="14.25" x14ac:dyDescent="0.2">
      <c r="A130" s="211"/>
      <c r="B130" s="212"/>
      <c r="C130" s="310" t="s">
        <v>492</v>
      </c>
      <c r="D130" s="310"/>
      <c r="E130" s="310"/>
      <c r="F130" s="313"/>
      <c r="G130" s="198">
        <f>Source!F57</f>
        <v>9.27</v>
      </c>
      <c r="H130" s="211"/>
      <c r="I130" s="211"/>
      <c r="J130" s="211"/>
      <c r="K130" s="211"/>
      <c r="L130" s="211"/>
    </row>
    <row r="131" spans="1:12" ht="14.25" x14ac:dyDescent="0.2">
      <c r="A131" s="211"/>
      <c r="B131" s="212"/>
      <c r="C131" s="310" t="s">
        <v>493</v>
      </c>
      <c r="D131" s="310"/>
      <c r="E131" s="310"/>
      <c r="F131" s="313"/>
      <c r="G131" s="198">
        <f>Source!F58</f>
        <v>0.79500000000000004</v>
      </c>
      <c r="H131" s="211"/>
      <c r="I131" s="211"/>
      <c r="J131" s="211"/>
      <c r="K131" s="211"/>
      <c r="L131" s="211"/>
    </row>
    <row r="134" spans="1:12" ht="15" x14ac:dyDescent="0.2">
      <c r="A134" s="215"/>
      <c r="B134" s="216"/>
      <c r="C134" s="312" t="s">
        <v>494</v>
      </c>
      <c r="D134" s="312"/>
      <c r="E134" s="312"/>
      <c r="F134" s="312"/>
      <c r="G134" s="312"/>
      <c r="H134" s="312"/>
      <c r="I134" s="217"/>
      <c r="J134" s="215"/>
      <c r="K134" s="218"/>
      <c r="L134" s="217"/>
    </row>
    <row r="136" spans="1:12" ht="15" x14ac:dyDescent="0.2">
      <c r="A136" s="207"/>
      <c r="B136" s="208"/>
      <c r="C136" s="311" t="s">
        <v>495</v>
      </c>
      <c r="D136" s="311"/>
      <c r="E136" s="311"/>
      <c r="F136" s="311"/>
      <c r="G136" s="311"/>
      <c r="H136" s="311"/>
      <c r="I136" s="199"/>
      <c r="J136" s="207"/>
      <c r="K136" s="210"/>
      <c r="L136" s="199">
        <f>L138+L153+L154</f>
        <v>498.33000000000004</v>
      </c>
    </row>
    <row r="137" spans="1:12" ht="14.25" x14ac:dyDescent="0.2">
      <c r="A137" s="211"/>
      <c r="B137" s="212"/>
      <c r="C137" s="309" t="s">
        <v>469</v>
      </c>
      <c r="D137" s="310"/>
      <c r="E137" s="310"/>
      <c r="F137" s="310"/>
      <c r="G137" s="310"/>
      <c r="H137" s="310"/>
      <c r="I137" s="194"/>
      <c r="J137" s="211"/>
      <c r="K137" s="193"/>
      <c r="L137" s="194"/>
    </row>
    <row r="138" spans="1:12" ht="14.25" x14ac:dyDescent="0.2">
      <c r="A138" s="211"/>
      <c r="B138" s="212"/>
      <c r="C138" s="310" t="s">
        <v>496</v>
      </c>
      <c r="D138" s="310"/>
      <c r="E138" s="310"/>
      <c r="F138" s="310"/>
      <c r="G138" s="310"/>
      <c r="H138" s="310"/>
      <c r="I138" s="194"/>
      <c r="J138" s="211"/>
      <c r="K138" s="193"/>
      <c r="L138" s="194">
        <f>L140+L141+L147+L151</f>
        <v>498.33000000000004</v>
      </c>
    </row>
    <row r="139" spans="1:12" ht="14.25" x14ac:dyDescent="0.2">
      <c r="A139" s="211"/>
      <c r="B139" s="212"/>
      <c r="C139" s="309" t="s">
        <v>469</v>
      </c>
      <c r="D139" s="310"/>
      <c r="E139" s="310"/>
      <c r="F139" s="310"/>
      <c r="G139" s="310"/>
      <c r="H139" s="310"/>
      <c r="I139" s="194"/>
      <c r="J139" s="211"/>
      <c r="K139" s="193"/>
      <c r="L139" s="194"/>
    </row>
    <row r="140" spans="1:12" ht="14.25" hidden="1" x14ac:dyDescent="0.2">
      <c r="A140" s="211"/>
      <c r="B140" s="212"/>
      <c r="C140" s="310" t="s">
        <v>497</v>
      </c>
      <c r="D140" s="310"/>
      <c r="E140" s="310"/>
      <c r="F140" s="310"/>
      <c r="G140" s="310"/>
      <c r="H140" s="310"/>
      <c r="I140" s="194"/>
      <c r="J140" s="211"/>
      <c r="K140" s="193"/>
      <c r="L140" s="194">
        <f>SUMIF(CD48:CD132, 1, AR48:AR132)</f>
        <v>0</v>
      </c>
    </row>
    <row r="141" spans="1:12" ht="14.25" hidden="1" x14ac:dyDescent="0.2">
      <c r="A141" s="211"/>
      <c r="B141" s="212"/>
      <c r="C141" s="310" t="s">
        <v>471</v>
      </c>
      <c r="D141" s="310"/>
      <c r="E141" s="310"/>
      <c r="F141" s="310"/>
      <c r="G141" s="310"/>
      <c r="H141" s="310"/>
      <c r="I141" s="194"/>
      <c r="J141" s="211"/>
      <c r="K141" s="193"/>
      <c r="L141" s="194">
        <f>L143+L146+L145</f>
        <v>0</v>
      </c>
    </row>
    <row r="142" spans="1:12" ht="14.25" hidden="1" x14ac:dyDescent="0.2">
      <c r="A142" s="211"/>
      <c r="B142" s="212"/>
      <c r="C142" s="309" t="s">
        <v>472</v>
      </c>
      <c r="D142" s="310"/>
      <c r="E142" s="310"/>
      <c r="F142" s="310"/>
      <c r="G142" s="310"/>
      <c r="H142" s="310"/>
      <c r="I142" s="194"/>
      <c r="J142" s="211"/>
      <c r="K142" s="193"/>
      <c r="L142" s="194"/>
    </row>
    <row r="143" spans="1:12" ht="14.25" hidden="1" x14ac:dyDescent="0.2">
      <c r="A143" s="211"/>
      <c r="B143" s="212"/>
      <c r="C143" s="310" t="s">
        <v>471</v>
      </c>
      <c r="D143" s="310"/>
      <c r="E143" s="310"/>
      <c r="F143" s="310"/>
      <c r="G143" s="310"/>
      <c r="H143" s="310"/>
      <c r="I143" s="194"/>
      <c r="J143" s="211"/>
      <c r="K143" s="193"/>
      <c r="L143" s="194">
        <f>SUMIF(CD48:CD132, 1, AO48:AO132)</f>
        <v>0</v>
      </c>
    </row>
    <row r="144" spans="1:12" ht="14.25" hidden="1" x14ac:dyDescent="0.2">
      <c r="A144" s="211"/>
      <c r="B144" s="212"/>
      <c r="C144" s="309" t="s">
        <v>473</v>
      </c>
      <c r="D144" s="310"/>
      <c r="E144" s="310"/>
      <c r="F144" s="310"/>
      <c r="G144" s="310"/>
      <c r="H144" s="310"/>
      <c r="I144" s="194"/>
      <c r="J144" s="211"/>
      <c r="K144" s="193"/>
      <c r="L144" s="194"/>
    </row>
    <row r="145" spans="1:12" ht="14.25" hidden="1" x14ac:dyDescent="0.2">
      <c r="A145" s="211"/>
      <c r="B145" s="212"/>
      <c r="C145" s="310" t="s">
        <v>474</v>
      </c>
      <c r="D145" s="310"/>
      <c r="E145" s="310"/>
      <c r="F145" s="310"/>
      <c r="G145" s="310"/>
      <c r="H145" s="310"/>
      <c r="I145" s="194"/>
      <c r="J145" s="211"/>
      <c r="K145" s="193"/>
      <c r="L145" s="194">
        <f>SUMIF(CD48:CD132, 1, AT48:AT132)</f>
        <v>0</v>
      </c>
    </row>
    <row r="146" spans="1:12" ht="14.25" hidden="1" x14ac:dyDescent="0.2">
      <c r="A146" s="211"/>
      <c r="B146" s="212"/>
      <c r="C146" s="310" t="s">
        <v>475</v>
      </c>
      <c r="D146" s="310"/>
      <c r="E146" s="310"/>
      <c r="F146" s="310"/>
      <c r="G146" s="310"/>
      <c r="H146" s="310"/>
      <c r="I146" s="194"/>
      <c r="J146" s="211"/>
      <c r="K146" s="193"/>
      <c r="L146" s="194">
        <f>SUMIF(CD48:CD132, 1, AV48:AV132)</f>
        <v>0</v>
      </c>
    </row>
    <row r="147" spans="1:12" ht="14.25" hidden="1" x14ac:dyDescent="0.2">
      <c r="A147" s="211"/>
      <c r="B147" s="212"/>
      <c r="C147" s="310" t="s">
        <v>476</v>
      </c>
      <c r="D147" s="310"/>
      <c r="E147" s="310"/>
      <c r="F147" s="310"/>
      <c r="G147" s="310"/>
      <c r="H147" s="310"/>
      <c r="I147" s="194"/>
      <c r="J147" s="211"/>
      <c r="K147" s="193"/>
      <c r="L147" s="194">
        <f>L149+L150</f>
        <v>0</v>
      </c>
    </row>
    <row r="148" spans="1:12" ht="14.25" hidden="1" x14ac:dyDescent="0.2">
      <c r="A148" s="211"/>
      <c r="B148" s="212"/>
      <c r="C148" s="309" t="s">
        <v>472</v>
      </c>
      <c r="D148" s="310"/>
      <c r="E148" s="310"/>
      <c r="F148" s="310"/>
      <c r="G148" s="310"/>
      <c r="H148" s="310"/>
      <c r="I148" s="194"/>
      <c r="J148" s="211"/>
      <c r="K148" s="193"/>
      <c r="L148" s="194"/>
    </row>
    <row r="149" spans="1:12" ht="14.25" hidden="1" x14ac:dyDescent="0.2">
      <c r="A149" s="211"/>
      <c r="B149" s="212"/>
      <c r="C149" s="310" t="s">
        <v>477</v>
      </c>
      <c r="D149" s="310"/>
      <c r="E149" s="310"/>
      <c r="F149" s="310"/>
      <c r="G149" s="310"/>
      <c r="H149" s="310"/>
      <c r="I149" s="194"/>
      <c r="J149" s="211"/>
      <c r="K149" s="193"/>
      <c r="L149" s="194">
        <f>SUMIF(CD48:CD132, 1, AW48:AW132)-SUMIF(CD48:CD132, 1, BK48:BK132)</f>
        <v>0</v>
      </c>
    </row>
    <row r="150" spans="1:12" ht="14.25" hidden="1" x14ac:dyDescent="0.2">
      <c r="A150" s="211"/>
      <c r="B150" s="212"/>
      <c r="C150" s="310" t="s">
        <v>478</v>
      </c>
      <c r="D150" s="310"/>
      <c r="E150" s="310"/>
      <c r="F150" s="310"/>
      <c r="G150" s="310"/>
      <c r="H150" s="310"/>
      <c r="I150" s="194"/>
      <c r="J150" s="211"/>
      <c r="K150" s="193"/>
      <c r="L150" s="194">
        <f>SUMIF(CD48:CD132, 1, BC48:BC132)</f>
        <v>0</v>
      </c>
    </row>
    <row r="151" spans="1:12" ht="14.25" x14ac:dyDescent="0.2">
      <c r="A151" s="211"/>
      <c r="B151" s="212"/>
      <c r="C151" s="310" t="s">
        <v>479</v>
      </c>
      <c r="D151" s="310"/>
      <c r="E151" s="310"/>
      <c r="F151" s="310"/>
      <c r="G151" s="310"/>
      <c r="H151" s="310"/>
      <c r="I151" s="194"/>
      <c r="J151" s="211"/>
      <c r="K151" s="193"/>
      <c r="L151" s="194">
        <f>SUMIF(CD48:CD132, 1, BB48:BB132)</f>
        <v>498.33000000000004</v>
      </c>
    </row>
    <row r="152" spans="1:12" ht="14.25" hidden="1" x14ac:dyDescent="0.2">
      <c r="A152" s="211"/>
      <c r="B152" s="212"/>
      <c r="C152" s="310" t="s">
        <v>498</v>
      </c>
      <c r="D152" s="310"/>
      <c r="E152" s="310"/>
      <c r="F152" s="310"/>
      <c r="G152" s="310"/>
      <c r="H152" s="310"/>
      <c r="I152" s="194"/>
      <c r="J152" s="211"/>
      <c r="K152" s="193"/>
      <c r="L152" s="194">
        <f>SUMIF(CD48:CD132, 1, AR48:AR132)+SUMIF(CD48:CD132, 1, AT48:AT132)+SUMIF(CD48:CD132, 1, AV48:AV132)</f>
        <v>0</v>
      </c>
    </row>
    <row r="153" spans="1:12" ht="14.25" hidden="1" x14ac:dyDescent="0.2">
      <c r="A153" s="211"/>
      <c r="B153" s="212"/>
      <c r="C153" s="310" t="s">
        <v>499</v>
      </c>
      <c r="D153" s="310"/>
      <c r="E153" s="310"/>
      <c r="F153" s="310"/>
      <c r="G153" s="310"/>
      <c r="H153" s="310"/>
      <c r="I153" s="194"/>
      <c r="J153" s="211"/>
      <c r="K153" s="193"/>
      <c r="L153" s="194">
        <f>SUMIF(CD48:CD132, 1, AZ48:AZ132)</f>
        <v>0</v>
      </c>
    </row>
    <row r="154" spans="1:12" ht="14.25" hidden="1" x14ac:dyDescent="0.2">
      <c r="A154" s="211"/>
      <c r="B154" s="212"/>
      <c r="C154" s="310" t="s">
        <v>500</v>
      </c>
      <c r="D154" s="310"/>
      <c r="E154" s="310"/>
      <c r="F154" s="310"/>
      <c r="G154" s="310"/>
      <c r="H154" s="310"/>
      <c r="I154" s="194"/>
      <c r="J154" s="211"/>
      <c r="K154" s="193"/>
      <c r="L154" s="194">
        <f>SUMIF(CD48:CD132, 1, BA48:BA132)</f>
        <v>0</v>
      </c>
    </row>
    <row r="156" spans="1:12" ht="15" x14ac:dyDescent="0.2">
      <c r="A156" s="207"/>
      <c r="B156" s="208"/>
      <c r="C156" s="311" t="s">
        <v>501</v>
      </c>
      <c r="D156" s="311"/>
      <c r="E156" s="311"/>
      <c r="F156" s="311"/>
      <c r="G156" s="311"/>
      <c r="H156" s="311"/>
      <c r="I156" s="199"/>
      <c r="J156" s="207"/>
      <c r="K156" s="210"/>
      <c r="L156" s="199">
        <f>L158+L173+L174</f>
        <v>20132.809999999998</v>
      </c>
    </row>
    <row r="157" spans="1:12" ht="14.25" x14ac:dyDescent="0.2">
      <c r="A157" s="211"/>
      <c r="B157" s="212"/>
      <c r="C157" s="309" t="s">
        <v>469</v>
      </c>
      <c r="D157" s="310"/>
      <c r="E157" s="310"/>
      <c r="F157" s="310"/>
      <c r="G157" s="310"/>
      <c r="H157" s="310"/>
      <c r="I157" s="194"/>
      <c r="J157" s="211"/>
      <c r="K157" s="193"/>
      <c r="L157" s="194"/>
    </row>
    <row r="158" spans="1:12" ht="14.25" x14ac:dyDescent="0.2">
      <c r="A158" s="211"/>
      <c r="B158" s="212"/>
      <c r="C158" s="310" t="s">
        <v>496</v>
      </c>
      <c r="D158" s="310"/>
      <c r="E158" s="310"/>
      <c r="F158" s="310"/>
      <c r="G158" s="310"/>
      <c r="H158" s="310"/>
      <c r="I158" s="194"/>
      <c r="J158" s="211"/>
      <c r="K158" s="193"/>
      <c r="L158" s="194">
        <f>L160+L161+L167+L171</f>
        <v>8922.32</v>
      </c>
    </row>
    <row r="159" spans="1:12" ht="14.25" x14ac:dyDescent="0.2">
      <c r="A159" s="211"/>
      <c r="B159" s="212"/>
      <c r="C159" s="309" t="s">
        <v>469</v>
      </c>
      <c r="D159" s="310"/>
      <c r="E159" s="310"/>
      <c r="F159" s="310"/>
      <c r="G159" s="310"/>
      <c r="H159" s="310"/>
      <c r="I159" s="194"/>
      <c r="J159" s="211"/>
      <c r="K159" s="193"/>
      <c r="L159" s="194"/>
    </row>
    <row r="160" spans="1:12" ht="14.25" x14ac:dyDescent="0.2">
      <c r="A160" s="211"/>
      <c r="B160" s="212"/>
      <c r="C160" s="310" t="s">
        <v>497</v>
      </c>
      <c r="D160" s="310"/>
      <c r="E160" s="310"/>
      <c r="F160" s="310"/>
      <c r="G160" s="310"/>
      <c r="H160" s="310"/>
      <c r="I160" s="194"/>
      <c r="J160" s="211"/>
      <c r="K160" s="193"/>
      <c r="L160" s="194">
        <f>SUMIF(CD48:CD154, 2, AR48:AR154)</f>
        <v>6883.5300000000007</v>
      </c>
    </row>
    <row r="161" spans="1:12" ht="14.25" hidden="1" x14ac:dyDescent="0.2">
      <c r="A161" s="211"/>
      <c r="B161" s="212"/>
      <c r="C161" s="310" t="s">
        <v>471</v>
      </c>
      <c r="D161" s="310"/>
      <c r="E161" s="310"/>
      <c r="F161" s="310"/>
      <c r="G161" s="310"/>
      <c r="H161" s="310"/>
      <c r="I161" s="194"/>
      <c r="J161" s="211"/>
      <c r="K161" s="193"/>
      <c r="L161" s="194">
        <f>L163+L166+L165</f>
        <v>1579.8899999999999</v>
      </c>
    </row>
    <row r="162" spans="1:12" ht="14.25" hidden="1" x14ac:dyDescent="0.2">
      <c r="A162" s="211"/>
      <c r="B162" s="212"/>
      <c r="C162" s="309" t="s">
        <v>472</v>
      </c>
      <c r="D162" s="310"/>
      <c r="E162" s="310"/>
      <c r="F162" s="310"/>
      <c r="G162" s="310"/>
      <c r="H162" s="310"/>
      <c r="I162" s="194"/>
      <c r="J162" s="211"/>
      <c r="K162" s="193"/>
      <c r="L162" s="194"/>
    </row>
    <row r="163" spans="1:12" ht="14.25" x14ac:dyDescent="0.2">
      <c r="A163" s="211"/>
      <c r="B163" s="212"/>
      <c r="C163" s="310" t="s">
        <v>471</v>
      </c>
      <c r="D163" s="310"/>
      <c r="E163" s="310"/>
      <c r="F163" s="310"/>
      <c r="G163" s="310"/>
      <c r="H163" s="310"/>
      <c r="I163" s="194"/>
      <c r="J163" s="211"/>
      <c r="K163" s="193"/>
      <c r="L163" s="194">
        <f>SUMIF(CD48:CD154, 2, AO48:AO154)</f>
        <v>888.77</v>
      </c>
    </row>
    <row r="164" spans="1:12" ht="14.25" hidden="1" x14ac:dyDescent="0.2">
      <c r="A164" s="211"/>
      <c r="B164" s="212"/>
      <c r="C164" s="309" t="s">
        <v>473</v>
      </c>
      <c r="D164" s="310"/>
      <c r="E164" s="310"/>
      <c r="F164" s="310"/>
      <c r="G164" s="310"/>
      <c r="H164" s="310"/>
      <c r="I164" s="194"/>
      <c r="J164" s="211"/>
      <c r="K164" s="193"/>
      <c r="L164" s="194"/>
    </row>
    <row r="165" spans="1:12" ht="14.25" x14ac:dyDescent="0.2">
      <c r="A165" s="211"/>
      <c r="B165" s="212"/>
      <c r="C165" s="310" t="s">
        <v>474</v>
      </c>
      <c r="D165" s="310"/>
      <c r="E165" s="310"/>
      <c r="F165" s="310"/>
      <c r="G165" s="310"/>
      <c r="H165" s="310"/>
      <c r="I165" s="194"/>
      <c r="J165" s="211"/>
      <c r="K165" s="193"/>
      <c r="L165" s="194">
        <f>SUMIF(CD48:CD154, 2, AT48:AT154)</f>
        <v>691.11999999999989</v>
      </c>
    </row>
    <row r="166" spans="1:12" ht="14.25" hidden="1" x14ac:dyDescent="0.2">
      <c r="A166" s="211"/>
      <c r="B166" s="212"/>
      <c r="C166" s="310" t="s">
        <v>475</v>
      </c>
      <c r="D166" s="310"/>
      <c r="E166" s="310"/>
      <c r="F166" s="310"/>
      <c r="G166" s="310"/>
      <c r="H166" s="310"/>
      <c r="I166" s="194"/>
      <c r="J166" s="211"/>
      <c r="K166" s="193"/>
      <c r="L166" s="194">
        <f>SUMIF(CD48:CD154, 2, AV48:AV154)</f>
        <v>0</v>
      </c>
    </row>
    <row r="167" spans="1:12" ht="14.25" x14ac:dyDescent="0.2">
      <c r="A167" s="211"/>
      <c r="B167" s="212"/>
      <c r="C167" s="310" t="s">
        <v>476</v>
      </c>
      <c r="D167" s="310"/>
      <c r="E167" s="310"/>
      <c r="F167" s="310"/>
      <c r="G167" s="310"/>
      <c r="H167" s="310"/>
      <c r="I167" s="194"/>
      <c r="J167" s="211"/>
      <c r="K167" s="193"/>
      <c r="L167" s="194">
        <f>L169+L170</f>
        <v>458.9</v>
      </c>
    </row>
    <row r="168" spans="1:12" ht="14.25" x14ac:dyDescent="0.2">
      <c r="A168" s="211"/>
      <c r="B168" s="212"/>
      <c r="C168" s="309" t="s">
        <v>472</v>
      </c>
      <c r="D168" s="310"/>
      <c r="E168" s="310"/>
      <c r="F168" s="310"/>
      <c r="G168" s="310"/>
      <c r="H168" s="310"/>
      <c r="I168" s="194"/>
      <c r="J168" s="211"/>
      <c r="K168" s="193"/>
      <c r="L168" s="194"/>
    </row>
    <row r="169" spans="1:12" ht="14.25" x14ac:dyDescent="0.2">
      <c r="A169" s="211"/>
      <c r="B169" s="212"/>
      <c r="C169" s="310" t="s">
        <v>477</v>
      </c>
      <c r="D169" s="310"/>
      <c r="E169" s="310"/>
      <c r="F169" s="310"/>
      <c r="G169" s="310"/>
      <c r="H169" s="310"/>
      <c r="I169" s="194"/>
      <c r="J169" s="211"/>
      <c r="K169" s="193"/>
      <c r="L169" s="194">
        <f>SUMIF(CD48:CD154, 2, AW48:AW154)-SUMIF(CD48:CD154, 2, BK48:BK154)</f>
        <v>458.9</v>
      </c>
    </row>
    <row r="170" spans="1:12" ht="14.25" hidden="1" x14ac:dyDescent="0.2">
      <c r="A170" s="211"/>
      <c r="B170" s="212"/>
      <c r="C170" s="310" t="s">
        <v>478</v>
      </c>
      <c r="D170" s="310"/>
      <c r="E170" s="310"/>
      <c r="F170" s="310"/>
      <c r="G170" s="310"/>
      <c r="H170" s="310"/>
      <c r="I170" s="194"/>
      <c r="J170" s="211"/>
      <c r="K170" s="193"/>
      <c r="L170" s="194">
        <f>SUMIF(CD48:CD154, 2, BC48:BC154)</f>
        <v>0</v>
      </c>
    </row>
    <row r="171" spans="1:12" ht="14.25" hidden="1" x14ac:dyDescent="0.2">
      <c r="A171" s="211"/>
      <c r="B171" s="212"/>
      <c r="C171" s="310" t="s">
        <v>479</v>
      </c>
      <c r="D171" s="310"/>
      <c r="E171" s="310"/>
      <c r="F171" s="310"/>
      <c r="G171" s="310"/>
      <c r="H171" s="310"/>
      <c r="I171" s="194"/>
      <c r="J171" s="211"/>
      <c r="K171" s="193"/>
      <c r="L171" s="194">
        <f>SUMIF(CD48:CD154, 2, BB48:BB154)</f>
        <v>0</v>
      </c>
    </row>
    <row r="172" spans="1:12" ht="14.25" x14ac:dyDescent="0.2">
      <c r="A172" s="211"/>
      <c r="B172" s="212"/>
      <c r="C172" s="310" t="s">
        <v>498</v>
      </c>
      <c r="D172" s="310"/>
      <c r="E172" s="310"/>
      <c r="F172" s="310"/>
      <c r="G172" s="310"/>
      <c r="H172" s="310"/>
      <c r="I172" s="194"/>
      <c r="J172" s="211"/>
      <c r="K172" s="193"/>
      <c r="L172" s="194">
        <f>SUMIF(CD48:CD154, 2, AR48:AR154)+SUMIF(CD48:CD154, 2, AT48:AT154)+SUMIF(CD48:CD154, 2, AV48:AV154)</f>
        <v>7574.6500000000005</v>
      </c>
    </row>
    <row r="173" spans="1:12" ht="14.25" x14ac:dyDescent="0.2">
      <c r="A173" s="211"/>
      <c r="B173" s="212"/>
      <c r="C173" s="310" t="s">
        <v>499</v>
      </c>
      <c r="D173" s="310"/>
      <c r="E173" s="310"/>
      <c r="F173" s="310"/>
      <c r="G173" s="310"/>
      <c r="H173" s="310"/>
      <c r="I173" s="194"/>
      <c r="J173" s="211"/>
      <c r="K173" s="193"/>
      <c r="L173" s="194">
        <f>SUMIF(CD48:CD154, 2, AZ48:AZ154)</f>
        <v>7347.41</v>
      </c>
    </row>
    <row r="174" spans="1:12" ht="14.25" x14ac:dyDescent="0.2">
      <c r="A174" s="211"/>
      <c r="B174" s="212"/>
      <c r="C174" s="310" t="s">
        <v>500</v>
      </c>
      <c r="D174" s="310"/>
      <c r="E174" s="310"/>
      <c r="F174" s="310"/>
      <c r="G174" s="310"/>
      <c r="H174" s="310"/>
      <c r="I174" s="194"/>
      <c r="J174" s="211"/>
      <c r="K174" s="193"/>
      <c r="L174" s="194">
        <f>SUMIF(CD48:CD154, 2, BA48:BA154)</f>
        <v>3863.08</v>
      </c>
    </row>
    <row r="175" spans="1:12" hidden="1" x14ac:dyDescent="0.2"/>
    <row r="176" spans="1:12" ht="15" hidden="1" x14ac:dyDescent="0.2">
      <c r="A176" s="207"/>
      <c r="B176" s="208"/>
      <c r="C176" s="311" t="s">
        <v>502</v>
      </c>
      <c r="D176" s="311"/>
      <c r="E176" s="311"/>
      <c r="F176" s="311"/>
      <c r="G176" s="311"/>
      <c r="H176" s="311"/>
      <c r="I176" s="199"/>
      <c r="J176" s="207"/>
      <c r="K176" s="210"/>
      <c r="L176" s="199">
        <f>L178+L179</f>
        <v>0</v>
      </c>
    </row>
    <row r="177" spans="1:12" ht="14.25" hidden="1" x14ac:dyDescent="0.2">
      <c r="A177" s="211"/>
      <c r="B177" s="212"/>
      <c r="C177" s="309" t="s">
        <v>469</v>
      </c>
      <c r="D177" s="310"/>
      <c r="E177" s="310"/>
      <c r="F177" s="310"/>
      <c r="G177" s="310"/>
      <c r="H177" s="310"/>
      <c r="I177" s="194"/>
      <c r="J177" s="211"/>
      <c r="K177" s="193"/>
      <c r="L177" s="194"/>
    </row>
    <row r="178" spans="1:12" ht="14.25" hidden="1" x14ac:dyDescent="0.2">
      <c r="A178" s="211"/>
      <c r="B178" s="212"/>
      <c r="C178" s="310" t="s">
        <v>484</v>
      </c>
      <c r="D178" s="310"/>
      <c r="E178" s="310"/>
      <c r="F178" s="310"/>
      <c r="G178" s="310"/>
      <c r="H178" s="310"/>
      <c r="I178" s="194"/>
      <c r="J178" s="211"/>
      <c r="K178" s="193"/>
      <c r="L178" s="194">
        <f>SUMIF(CD48:CD174, 3, BK48:BK174)</f>
        <v>0</v>
      </c>
    </row>
    <row r="179" spans="1:12" ht="14.25" hidden="1" x14ac:dyDescent="0.2">
      <c r="A179" s="211"/>
      <c r="B179" s="212"/>
      <c r="C179" s="310" t="s">
        <v>485</v>
      </c>
      <c r="D179" s="310"/>
      <c r="E179" s="310"/>
      <c r="F179" s="310"/>
      <c r="G179" s="310"/>
      <c r="H179" s="310"/>
      <c r="I179" s="194"/>
      <c r="J179" s="211"/>
      <c r="K179" s="193"/>
      <c r="L179" s="194">
        <f>SUMIF(CD48:CD174, 3, BD48:BD174)</f>
        <v>0</v>
      </c>
    </row>
    <row r="180" spans="1:12" hidden="1" x14ac:dyDescent="0.2"/>
    <row r="181" spans="1:12" ht="15" hidden="1" x14ac:dyDescent="0.2">
      <c r="A181" s="207"/>
      <c r="B181" s="208"/>
      <c r="C181" s="311" t="s">
        <v>503</v>
      </c>
      <c r="D181" s="311"/>
      <c r="E181" s="311"/>
      <c r="F181" s="311"/>
      <c r="G181" s="311"/>
      <c r="H181" s="311"/>
      <c r="I181" s="199"/>
      <c r="J181" s="207"/>
      <c r="K181" s="210"/>
      <c r="L181" s="199">
        <f>L189+L204+L205+L183+L184+L185+L186</f>
        <v>0</v>
      </c>
    </row>
    <row r="182" spans="1:12" ht="14.25" hidden="1" x14ac:dyDescent="0.2">
      <c r="A182" s="211"/>
      <c r="B182" s="212"/>
      <c r="C182" s="309" t="s">
        <v>469</v>
      </c>
      <c r="D182" s="310"/>
      <c r="E182" s="310"/>
      <c r="F182" s="310"/>
      <c r="G182" s="310"/>
      <c r="H182" s="310"/>
      <c r="I182" s="194"/>
      <c r="J182" s="211"/>
      <c r="K182" s="193"/>
      <c r="L182" s="194"/>
    </row>
    <row r="183" spans="1:12" ht="14.25" hidden="1" x14ac:dyDescent="0.2">
      <c r="A183" s="211"/>
      <c r="B183" s="212"/>
      <c r="C183" s="310" t="s">
        <v>504</v>
      </c>
      <c r="D183" s="310"/>
      <c r="E183" s="310"/>
      <c r="F183" s="310"/>
      <c r="G183" s="310"/>
      <c r="H183" s="310"/>
      <c r="I183" s="194"/>
      <c r="J183" s="211"/>
      <c r="K183" s="193"/>
      <c r="L183" s="194"/>
    </row>
    <row r="184" spans="1:12" ht="14.25" hidden="1" x14ac:dyDescent="0.2">
      <c r="A184" s="211"/>
      <c r="B184" s="212"/>
      <c r="C184" s="310" t="s">
        <v>504</v>
      </c>
      <c r="D184" s="310"/>
      <c r="E184" s="310"/>
      <c r="F184" s="310"/>
      <c r="G184" s="310"/>
      <c r="H184" s="310"/>
      <c r="I184" s="194"/>
      <c r="J184" s="211"/>
      <c r="K184" s="193"/>
      <c r="L184" s="194">
        <f>SUM(BQ48:BQ179)</f>
        <v>0</v>
      </c>
    </row>
    <row r="185" spans="1:12" ht="14.25" hidden="1" x14ac:dyDescent="0.2">
      <c r="A185" s="211"/>
      <c r="B185" s="212"/>
      <c r="C185" s="310" t="s">
        <v>505</v>
      </c>
      <c r="D185" s="310"/>
      <c r="E185" s="310"/>
      <c r="F185" s="310"/>
      <c r="G185" s="310"/>
      <c r="H185" s="310"/>
      <c r="I185" s="194"/>
      <c r="J185" s="211"/>
      <c r="K185" s="193"/>
      <c r="L185" s="194">
        <f>SUMIF(CD48:CD179, 4, BB48:BB179)+SUMIF(CD48:CD179, 4, BC48:BC179)+SUMIF(CD48:CD179, 4, BD48:BD179)</f>
        <v>0</v>
      </c>
    </row>
    <row r="186" spans="1:12" ht="14.25" hidden="1" x14ac:dyDescent="0.2">
      <c r="A186" s="211"/>
      <c r="B186" s="212"/>
      <c r="C186" s="310" t="s">
        <v>506</v>
      </c>
      <c r="D186" s="310"/>
      <c r="E186" s="310"/>
      <c r="F186" s="310"/>
      <c r="G186" s="310"/>
      <c r="H186" s="310"/>
      <c r="I186" s="194"/>
      <c r="J186" s="211"/>
      <c r="K186" s="193"/>
      <c r="L186" s="194">
        <f>SUM(BO48:BO179)</f>
        <v>0</v>
      </c>
    </row>
    <row r="187" spans="1:12" ht="14.25" hidden="1" x14ac:dyDescent="0.2">
      <c r="A187" s="211"/>
      <c r="B187" s="212"/>
      <c r="C187" s="310" t="s">
        <v>507</v>
      </c>
      <c r="D187" s="310"/>
      <c r="E187" s="310"/>
      <c r="F187" s="310"/>
      <c r="G187" s="310"/>
      <c r="H187" s="310"/>
      <c r="I187" s="194"/>
      <c r="J187" s="211"/>
      <c r="K187" s="193"/>
      <c r="L187" s="194">
        <f>L189+L204+L205</f>
        <v>0</v>
      </c>
    </row>
    <row r="188" spans="1:12" ht="14.25" hidden="1" x14ac:dyDescent="0.2">
      <c r="A188" s="211"/>
      <c r="B188" s="212"/>
      <c r="C188" s="309" t="s">
        <v>469</v>
      </c>
      <c r="D188" s="310"/>
      <c r="E188" s="310"/>
      <c r="F188" s="310"/>
      <c r="G188" s="310"/>
      <c r="H188" s="310"/>
      <c r="I188" s="194"/>
      <c r="J188" s="211"/>
      <c r="K188" s="193"/>
      <c r="L188" s="194"/>
    </row>
    <row r="189" spans="1:12" ht="14.25" hidden="1" x14ac:dyDescent="0.2">
      <c r="A189" s="211"/>
      <c r="B189" s="212"/>
      <c r="C189" s="310" t="s">
        <v>496</v>
      </c>
      <c r="D189" s="310"/>
      <c r="E189" s="310"/>
      <c r="F189" s="310"/>
      <c r="G189" s="310"/>
      <c r="H189" s="310"/>
      <c r="I189" s="194"/>
      <c r="J189" s="211"/>
      <c r="K189" s="193"/>
      <c r="L189" s="194">
        <f>L191+L192+L198+L202</f>
        <v>0</v>
      </c>
    </row>
    <row r="190" spans="1:12" ht="14.25" hidden="1" x14ac:dyDescent="0.2">
      <c r="A190" s="211"/>
      <c r="B190" s="212"/>
      <c r="C190" s="309" t="s">
        <v>469</v>
      </c>
      <c r="D190" s="310"/>
      <c r="E190" s="310"/>
      <c r="F190" s="310"/>
      <c r="G190" s="310"/>
      <c r="H190" s="310"/>
      <c r="I190" s="194"/>
      <c r="J190" s="211"/>
      <c r="K190" s="193"/>
      <c r="L190" s="194"/>
    </row>
    <row r="191" spans="1:12" ht="14.25" hidden="1" x14ac:dyDescent="0.2">
      <c r="A191" s="211"/>
      <c r="B191" s="212"/>
      <c r="C191" s="310" t="s">
        <v>497</v>
      </c>
      <c r="D191" s="310"/>
      <c r="E191" s="310"/>
      <c r="F191" s="310"/>
      <c r="G191" s="310"/>
      <c r="H191" s="310"/>
      <c r="I191" s="194"/>
      <c r="J191" s="211"/>
      <c r="K191" s="193"/>
      <c r="L191" s="194">
        <f>SUMIF(CD48:CD179, 4, AR48:AR179)</f>
        <v>0</v>
      </c>
    </row>
    <row r="192" spans="1:12" ht="14.25" hidden="1" x14ac:dyDescent="0.2">
      <c r="A192" s="211"/>
      <c r="B192" s="212"/>
      <c r="C192" s="310" t="s">
        <v>471</v>
      </c>
      <c r="D192" s="310"/>
      <c r="E192" s="310"/>
      <c r="F192" s="310"/>
      <c r="G192" s="310"/>
      <c r="H192" s="310"/>
      <c r="I192" s="194"/>
      <c r="J192" s="211"/>
      <c r="K192" s="193"/>
      <c r="L192" s="194">
        <f>L194+L197+L196</f>
        <v>0</v>
      </c>
    </row>
    <row r="193" spans="1:12" ht="14.25" hidden="1" x14ac:dyDescent="0.2">
      <c r="A193" s="211"/>
      <c r="B193" s="212"/>
      <c r="C193" s="309" t="s">
        <v>472</v>
      </c>
      <c r="D193" s="310"/>
      <c r="E193" s="310"/>
      <c r="F193" s="310"/>
      <c r="G193" s="310"/>
      <c r="H193" s="310"/>
      <c r="I193" s="194"/>
      <c r="J193" s="211"/>
      <c r="K193" s="193"/>
      <c r="L193" s="194"/>
    </row>
    <row r="194" spans="1:12" ht="14.25" hidden="1" x14ac:dyDescent="0.2">
      <c r="A194" s="211"/>
      <c r="B194" s="212"/>
      <c r="C194" s="310" t="s">
        <v>471</v>
      </c>
      <c r="D194" s="310"/>
      <c r="E194" s="310"/>
      <c r="F194" s="310"/>
      <c r="G194" s="310"/>
      <c r="H194" s="310"/>
      <c r="I194" s="194"/>
      <c r="J194" s="211"/>
      <c r="K194" s="193"/>
      <c r="L194" s="194">
        <f>SUMIF(CD48:CD179, 4, AO48:AO179)</f>
        <v>0</v>
      </c>
    </row>
    <row r="195" spans="1:12" ht="14.25" hidden="1" x14ac:dyDescent="0.2">
      <c r="A195" s="211"/>
      <c r="B195" s="212"/>
      <c r="C195" s="309" t="s">
        <v>473</v>
      </c>
      <c r="D195" s="310"/>
      <c r="E195" s="310"/>
      <c r="F195" s="310"/>
      <c r="G195" s="310"/>
      <c r="H195" s="310"/>
      <c r="I195" s="194"/>
      <c r="J195" s="211"/>
      <c r="K195" s="193"/>
      <c r="L195" s="194"/>
    </row>
    <row r="196" spans="1:12" ht="14.25" hidden="1" x14ac:dyDescent="0.2">
      <c r="A196" s="211"/>
      <c r="B196" s="212"/>
      <c r="C196" s="310" t="s">
        <v>474</v>
      </c>
      <c r="D196" s="310"/>
      <c r="E196" s="310"/>
      <c r="F196" s="310"/>
      <c r="G196" s="310"/>
      <c r="H196" s="310"/>
      <c r="I196" s="194"/>
      <c r="J196" s="211"/>
      <c r="K196" s="193"/>
      <c r="L196" s="194">
        <f>SUMIF(CD48:CD179, 4, AT48:AT179)</f>
        <v>0</v>
      </c>
    </row>
    <row r="197" spans="1:12" ht="14.25" hidden="1" x14ac:dyDescent="0.2">
      <c r="A197" s="211"/>
      <c r="B197" s="212"/>
      <c r="C197" s="310" t="s">
        <v>475</v>
      </c>
      <c r="D197" s="310"/>
      <c r="E197" s="310"/>
      <c r="F197" s="310"/>
      <c r="G197" s="310"/>
      <c r="H197" s="310"/>
      <c r="I197" s="194"/>
      <c r="J197" s="211"/>
      <c r="K197" s="193"/>
      <c r="L197" s="194">
        <f>SUMIF(CD48:CD179, 4, AV48:AV179)</f>
        <v>0</v>
      </c>
    </row>
    <row r="198" spans="1:12" ht="14.25" hidden="1" x14ac:dyDescent="0.2">
      <c r="A198" s="211"/>
      <c r="B198" s="212"/>
      <c r="C198" s="310" t="s">
        <v>476</v>
      </c>
      <c r="D198" s="310"/>
      <c r="E198" s="310"/>
      <c r="F198" s="310"/>
      <c r="G198" s="310"/>
      <c r="H198" s="310"/>
      <c r="I198" s="194"/>
      <c r="J198" s="211"/>
      <c r="K198" s="193"/>
      <c r="L198" s="194">
        <f>L200+L201</f>
        <v>0</v>
      </c>
    </row>
    <row r="199" spans="1:12" ht="14.25" hidden="1" x14ac:dyDescent="0.2">
      <c r="A199" s="211"/>
      <c r="B199" s="212"/>
      <c r="C199" s="309" t="s">
        <v>472</v>
      </c>
      <c r="D199" s="310"/>
      <c r="E199" s="310"/>
      <c r="F199" s="310"/>
      <c r="G199" s="310"/>
      <c r="H199" s="310"/>
      <c r="I199" s="194"/>
      <c r="J199" s="211"/>
      <c r="K199" s="193"/>
      <c r="L199" s="194"/>
    </row>
    <row r="200" spans="1:12" ht="14.25" hidden="1" x14ac:dyDescent="0.2">
      <c r="A200" s="211"/>
      <c r="B200" s="212"/>
      <c r="C200" s="310" t="s">
        <v>477</v>
      </c>
      <c r="D200" s="310"/>
      <c r="E200" s="310"/>
      <c r="F200" s="310"/>
      <c r="G200" s="310"/>
      <c r="H200" s="310"/>
      <c r="I200" s="194"/>
      <c r="J200" s="211"/>
      <c r="K200" s="193"/>
      <c r="L200" s="194">
        <f>SUMIF(CD48:CD179, 4, AW48:AW179)-SUMIF(CD48:CD179, 4, BK48:BK179)</f>
        <v>0</v>
      </c>
    </row>
    <row r="201" spans="1:12" ht="14.25" hidden="1" x14ac:dyDescent="0.2">
      <c r="A201" s="211"/>
      <c r="B201" s="212"/>
      <c r="C201" s="310" t="s">
        <v>478</v>
      </c>
      <c r="D201" s="310"/>
      <c r="E201" s="310"/>
      <c r="F201" s="310"/>
      <c r="G201" s="310"/>
      <c r="H201" s="310"/>
      <c r="I201" s="194"/>
      <c r="J201" s="211"/>
      <c r="K201" s="193"/>
      <c r="L201" s="194">
        <f>SUMIF(CD48:CD179, 4, BC48:BC179)</f>
        <v>0</v>
      </c>
    </row>
    <row r="202" spans="1:12" ht="14.25" hidden="1" x14ac:dyDescent="0.2">
      <c r="A202" s="211"/>
      <c r="B202" s="212"/>
      <c r="C202" s="310" t="s">
        <v>479</v>
      </c>
      <c r="D202" s="310"/>
      <c r="E202" s="310"/>
      <c r="F202" s="310"/>
      <c r="G202" s="310"/>
      <c r="H202" s="310"/>
      <c r="I202" s="194"/>
      <c r="J202" s="211"/>
      <c r="K202" s="193"/>
      <c r="L202" s="194">
        <f>SUMIF(CD48:CD179, 4, BB48:BB179)</f>
        <v>0</v>
      </c>
    </row>
    <row r="203" spans="1:12" ht="14.25" hidden="1" x14ac:dyDescent="0.2">
      <c r="A203" s="211"/>
      <c r="B203" s="212"/>
      <c r="C203" s="310" t="s">
        <v>498</v>
      </c>
      <c r="D203" s="310"/>
      <c r="E203" s="310"/>
      <c r="F203" s="310"/>
      <c r="G203" s="310"/>
      <c r="H203" s="310"/>
      <c r="I203" s="194"/>
      <c r="J203" s="211"/>
      <c r="K203" s="193"/>
      <c r="L203" s="194">
        <f>SUMIF(CD48:CD179, 4, AR48:AR179)+SUMIF(CD48:CD179, 4, AT48:AT179)+SUMIF(CD48:CD179, 4, AV48:AV179)</f>
        <v>0</v>
      </c>
    </row>
    <row r="204" spans="1:12" ht="14.25" hidden="1" x14ac:dyDescent="0.2">
      <c r="A204" s="211"/>
      <c r="B204" s="212"/>
      <c r="C204" s="310" t="s">
        <v>499</v>
      </c>
      <c r="D204" s="310"/>
      <c r="E204" s="310"/>
      <c r="F204" s="310"/>
      <c r="G204" s="310"/>
      <c r="H204" s="310"/>
      <c r="I204" s="194"/>
      <c r="J204" s="211"/>
      <c r="K204" s="193"/>
      <c r="L204" s="194">
        <f>SUMIF(CD48:CD179, 4, AZ48:AZ179)</f>
        <v>0</v>
      </c>
    </row>
    <row r="205" spans="1:12" ht="14.25" hidden="1" x14ac:dyDescent="0.2">
      <c r="A205" s="211"/>
      <c r="B205" s="212"/>
      <c r="C205" s="310" t="s">
        <v>500</v>
      </c>
      <c r="D205" s="310"/>
      <c r="E205" s="310"/>
      <c r="F205" s="310"/>
      <c r="G205" s="310"/>
      <c r="H205" s="310"/>
      <c r="I205" s="194"/>
      <c r="J205" s="211"/>
      <c r="K205" s="193"/>
      <c r="L205" s="194">
        <f>SUMIF(CD48:CD179, 4, BA48:BA179)</f>
        <v>0</v>
      </c>
    </row>
    <row r="207" spans="1:12" ht="15" x14ac:dyDescent="0.2">
      <c r="A207" s="207"/>
      <c r="B207" s="208"/>
      <c r="C207" s="311" t="s">
        <v>508</v>
      </c>
      <c r="D207" s="311"/>
      <c r="E207" s="311"/>
      <c r="F207" s="311"/>
      <c r="G207" s="311"/>
      <c r="H207" s="311"/>
      <c r="I207" s="199"/>
      <c r="J207" s="207"/>
      <c r="K207" s="210"/>
      <c r="L207" s="199">
        <f>L136+L156+L176+L181</f>
        <v>20631.14</v>
      </c>
    </row>
    <row r="208" spans="1:12" ht="14.25" x14ac:dyDescent="0.2">
      <c r="A208" s="211"/>
      <c r="B208" s="212"/>
      <c r="C208" s="309" t="s">
        <v>469</v>
      </c>
      <c r="D208" s="310"/>
      <c r="E208" s="310"/>
      <c r="F208" s="310"/>
      <c r="G208" s="310"/>
      <c r="H208" s="310"/>
      <c r="I208" s="194"/>
      <c r="J208" s="211"/>
      <c r="K208" s="193"/>
      <c r="L208" s="194"/>
    </row>
    <row r="209" spans="1:12" ht="14.25" x14ac:dyDescent="0.2">
      <c r="A209" s="211"/>
      <c r="B209" s="212"/>
      <c r="C209" s="310" t="s">
        <v>496</v>
      </c>
      <c r="D209" s="310"/>
      <c r="E209" s="310"/>
      <c r="F209" s="310"/>
      <c r="G209" s="310"/>
      <c r="H209" s="310"/>
      <c r="I209" s="194"/>
      <c r="J209" s="211"/>
      <c r="K209" s="193"/>
      <c r="L209" s="194">
        <f>L211+L212+L218+L222</f>
        <v>9420.65</v>
      </c>
    </row>
    <row r="210" spans="1:12" ht="14.25" x14ac:dyDescent="0.2">
      <c r="A210" s="211"/>
      <c r="B210" s="212"/>
      <c r="C210" s="309" t="s">
        <v>469</v>
      </c>
      <c r="D210" s="310"/>
      <c r="E210" s="310"/>
      <c r="F210" s="310"/>
      <c r="G210" s="310"/>
      <c r="H210" s="310"/>
      <c r="I210" s="194"/>
      <c r="J210" s="211"/>
      <c r="K210" s="193"/>
      <c r="L210" s="194"/>
    </row>
    <row r="211" spans="1:12" ht="14.25" x14ac:dyDescent="0.2">
      <c r="A211" s="211"/>
      <c r="B211" s="212"/>
      <c r="C211" s="310" t="s">
        <v>497</v>
      </c>
      <c r="D211" s="310"/>
      <c r="E211" s="310"/>
      <c r="F211" s="310"/>
      <c r="G211" s="310"/>
      <c r="H211" s="310"/>
      <c r="I211" s="194"/>
      <c r="J211" s="211"/>
      <c r="K211" s="193"/>
      <c r="L211" s="194">
        <f>SUM(AR48:AR205)</f>
        <v>6883.5300000000007</v>
      </c>
    </row>
    <row r="212" spans="1:12" ht="14.25" hidden="1" x14ac:dyDescent="0.2">
      <c r="A212" s="211"/>
      <c r="B212" s="212"/>
      <c r="C212" s="310" t="s">
        <v>471</v>
      </c>
      <c r="D212" s="310"/>
      <c r="E212" s="310"/>
      <c r="F212" s="310"/>
      <c r="G212" s="310"/>
      <c r="H212" s="310"/>
      <c r="I212" s="194"/>
      <c r="J212" s="211"/>
      <c r="K212" s="193"/>
      <c r="L212" s="194">
        <f>L214+L217+L216</f>
        <v>1579.8899999999999</v>
      </c>
    </row>
    <row r="213" spans="1:12" ht="14.25" hidden="1" x14ac:dyDescent="0.2">
      <c r="A213" s="211"/>
      <c r="B213" s="212"/>
      <c r="C213" s="309" t="s">
        <v>472</v>
      </c>
      <c r="D213" s="310"/>
      <c r="E213" s="310"/>
      <c r="F213" s="310"/>
      <c r="G213" s="310"/>
      <c r="H213" s="310"/>
      <c r="I213" s="194"/>
      <c r="J213" s="211"/>
      <c r="K213" s="193"/>
      <c r="L213" s="194"/>
    </row>
    <row r="214" spans="1:12" ht="14.25" x14ac:dyDescent="0.2">
      <c r="A214" s="211"/>
      <c r="B214" s="212"/>
      <c r="C214" s="310" t="s">
        <v>471</v>
      </c>
      <c r="D214" s="310"/>
      <c r="E214" s="310"/>
      <c r="F214" s="310"/>
      <c r="G214" s="310"/>
      <c r="H214" s="310"/>
      <c r="I214" s="194"/>
      <c r="J214" s="211"/>
      <c r="K214" s="193"/>
      <c r="L214" s="194">
        <f>SUM(AO48:AO205)</f>
        <v>888.77</v>
      </c>
    </row>
    <row r="215" spans="1:12" ht="14.25" hidden="1" x14ac:dyDescent="0.2">
      <c r="A215" s="211"/>
      <c r="B215" s="212"/>
      <c r="C215" s="309" t="s">
        <v>473</v>
      </c>
      <c r="D215" s="310"/>
      <c r="E215" s="310"/>
      <c r="F215" s="310"/>
      <c r="G215" s="310"/>
      <c r="H215" s="310"/>
      <c r="I215" s="194"/>
      <c r="J215" s="211"/>
      <c r="K215" s="193"/>
      <c r="L215" s="194"/>
    </row>
    <row r="216" spans="1:12" ht="14.25" x14ac:dyDescent="0.2">
      <c r="A216" s="211"/>
      <c r="B216" s="212"/>
      <c r="C216" s="310" t="s">
        <v>474</v>
      </c>
      <c r="D216" s="310"/>
      <c r="E216" s="310"/>
      <c r="F216" s="310"/>
      <c r="G216" s="310"/>
      <c r="H216" s="310"/>
      <c r="I216" s="194"/>
      <c r="J216" s="211"/>
      <c r="K216" s="193"/>
      <c r="L216" s="194">
        <f>SUM(AT48:AT205)</f>
        <v>691.11999999999989</v>
      </c>
    </row>
    <row r="217" spans="1:12" ht="14.25" hidden="1" x14ac:dyDescent="0.2">
      <c r="A217" s="211"/>
      <c r="B217" s="212"/>
      <c r="C217" s="310" t="s">
        <v>475</v>
      </c>
      <c r="D217" s="310"/>
      <c r="E217" s="310"/>
      <c r="F217" s="310"/>
      <c r="G217" s="310"/>
      <c r="H217" s="310"/>
      <c r="I217" s="194"/>
      <c r="J217" s="211"/>
      <c r="K217" s="193"/>
      <c r="L217" s="194">
        <f>SUM(AV48:AV205)</f>
        <v>0</v>
      </c>
    </row>
    <row r="218" spans="1:12" ht="14.25" x14ac:dyDescent="0.2">
      <c r="A218" s="211"/>
      <c r="B218" s="212"/>
      <c r="C218" s="310" t="s">
        <v>476</v>
      </c>
      <c r="D218" s="310"/>
      <c r="E218" s="310"/>
      <c r="F218" s="310"/>
      <c r="G218" s="310"/>
      <c r="H218" s="310"/>
      <c r="I218" s="194"/>
      <c r="J218" s="211"/>
      <c r="K218" s="193"/>
      <c r="L218" s="194">
        <f>L220+L221</f>
        <v>458.9</v>
      </c>
    </row>
    <row r="219" spans="1:12" ht="14.25" x14ac:dyDescent="0.2">
      <c r="A219" s="211"/>
      <c r="B219" s="212"/>
      <c r="C219" s="309" t="s">
        <v>472</v>
      </c>
      <c r="D219" s="310"/>
      <c r="E219" s="310"/>
      <c r="F219" s="310"/>
      <c r="G219" s="310"/>
      <c r="H219" s="310"/>
      <c r="I219" s="194"/>
      <c r="J219" s="211"/>
      <c r="K219" s="193"/>
      <c r="L219" s="194"/>
    </row>
    <row r="220" spans="1:12" ht="14.25" x14ac:dyDescent="0.2">
      <c r="A220" s="211"/>
      <c r="B220" s="212"/>
      <c r="C220" s="310" t="s">
        <v>477</v>
      </c>
      <c r="D220" s="310"/>
      <c r="E220" s="310"/>
      <c r="F220" s="310"/>
      <c r="G220" s="310"/>
      <c r="H220" s="310"/>
      <c r="I220" s="194"/>
      <c r="J220" s="211"/>
      <c r="K220" s="193"/>
      <c r="L220" s="194">
        <f>SUM(AW48:AW205)-SUM(BK48:BK205)</f>
        <v>458.9</v>
      </c>
    </row>
    <row r="221" spans="1:12" ht="14.25" hidden="1" x14ac:dyDescent="0.2">
      <c r="A221" s="211"/>
      <c r="B221" s="212"/>
      <c r="C221" s="310" t="s">
        <v>478</v>
      </c>
      <c r="D221" s="310"/>
      <c r="E221" s="310"/>
      <c r="F221" s="310"/>
      <c r="G221" s="310"/>
      <c r="H221" s="310"/>
      <c r="I221" s="194"/>
      <c r="J221" s="211"/>
      <c r="K221" s="193"/>
      <c r="L221" s="194">
        <f>SUM(BC48:BC205)</f>
        <v>0</v>
      </c>
    </row>
    <row r="222" spans="1:12" ht="14.25" x14ac:dyDescent="0.2">
      <c r="A222" s="211"/>
      <c r="B222" s="212"/>
      <c r="C222" s="310" t="s">
        <v>479</v>
      </c>
      <c r="D222" s="310"/>
      <c r="E222" s="310"/>
      <c r="F222" s="310"/>
      <c r="G222" s="310"/>
      <c r="H222" s="310"/>
      <c r="I222" s="194"/>
      <c r="J222" s="211"/>
      <c r="K222" s="193"/>
      <c r="L222" s="194">
        <f>SUM(BB48:BB205)</f>
        <v>498.33000000000004</v>
      </c>
    </row>
    <row r="223" spans="1:12" ht="14.25" x14ac:dyDescent="0.2">
      <c r="A223" s="211"/>
      <c r="B223" s="212"/>
      <c r="C223" s="310" t="s">
        <v>480</v>
      </c>
      <c r="D223" s="310"/>
      <c r="E223" s="310"/>
      <c r="F223" s="310"/>
      <c r="G223" s="310"/>
      <c r="H223" s="310"/>
      <c r="I223" s="194"/>
      <c r="J223" s="211"/>
      <c r="K223" s="193"/>
      <c r="L223" s="194">
        <f>SUM(AR48:AR205)+SUM(AT48:AT205)+SUM(AV48:AV205)</f>
        <v>7574.6500000000005</v>
      </c>
    </row>
    <row r="224" spans="1:12" ht="14.25" x14ac:dyDescent="0.2">
      <c r="A224" s="211"/>
      <c r="B224" s="212"/>
      <c r="C224" s="310" t="s">
        <v>481</v>
      </c>
      <c r="D224" s="310"/>
      <c r="E224" s="310"/>
      <c r="F224" s="310"/>
      <c r="G224" s="310"/>
      <c r="H224" s="310"/>
      <c r="I224" s="194"/>
      <c r="J224" s="211"/>
      <c r="K224" s="193"/>
      <c r="L224" s="194">
        <f>SUM(AZ48:AZ205)</f>
        <v>7347.41</v>
      </c>
    </row>
    <row r="225" spans="1:12" ht="14.25" x14ac:dyDescent="0.2">
      <c r="A225" s="211"/>
      <c r="B225" s="212"/>
      <c r="C225" s="310" t="s">
        <v>482</v>
      </c>
      <c r="D225" s="310"/>
      <c r="E225" s="310"/>
      <c r="F225" s="310"/>
      <c r="G225" s="310"/>
      <c r="H225" s="310"/>
      <c r="I225" s="194"/>
      <c r="J225" s="211"/>
      <c r="K225" s="193"/>
      <c r="L225" s="194">
        <f>SUM(BA48:BA205)</f>
        <v>3863.08</v>
      </c>
    </row>
    <row r="226" spans="1:12" ht="14.25" hidden="1" x14ac:dyDescent="0.2">
      <c r="A226" s="211"/>
      <c r="B226" s="212"/>
      <c r="C226" s="310" t="s">
        <v>509</v>
      </c>
      <c r="D226" s="310"/>
      <c r="E226" s="310"/>
      <c r="F226" s="310"/>
      <c r="G226" s="310"/>
      <c r="H226" s="310"/>
      <c r="I226" s="194"/>
      <c r="J226" s="211"/>
      <c r="K226" s="193"/>
      <c r="L226" s="194">
        <f>L228+L229</f>
        <v>0</v>
      </c>
    </row>
    <row r="227" spans="1:12" ht="14.25" hidden="1" x14ac:dyDescent="0.2">
      <c r="A227" s="211"/>
      <c r="B227" s="212"/>
      <c r="C227" s="309" t="s">
        <v>469</v>
      </c>
      <c r="D227" s="310"/>
      <c r="E227" s="310"/>
      <c r="F227" s="310"/>
      <c r="G227" s="310"/>
      <c r="H227" s="310"/>
      <c r="I227" s="194"/>
      <c r="J227" s="211"/>
      <c r="K227" s="193"/>
      <c r="L227" s="194"/>
    </row>
    <row r="228" spans="1:12" ht="14.25" hidden="1" x14ac:dyDescent="0.2">
      <c r="A228" s="211"/>
      <c r="B228" s="212"/>
      <c r="C228" s="310" t="s">
        <v>484</v>
      </c>
      <c r="D228" s="310"/>
      <c r="E228" s="310"/>
      <c r="F228" s="310"/>
      <c r="G228" s="310"/>
      <c r="H228" s="310"/>
      <c r="I228" s="194"/>
      <c r="J228" s="211"/>
      <c r="K228" s="193"/>
      <c r="L228" s="194">
        <f>SUM(BK48:BK205)</f>
        <v>0</v>
      </c>
    </row>
    <row r="229" spans="1:12" ht="14.25" hidden="1" x14ac:dyDescent="0.2">
      <c r="A229" s="211"/>
      <c r="B229" s="212"/>
      <c r="C229" s="310" t="s">
        <v>485</v>
      </c>
      <c r="D229" s="310"/>
      <c r="E229" s="310"/>
      <c r="F229" s="310"/>
      <c r="G229" s="310"/>
      <c r="H229" s="310"/>
      <c r="I229" s="194"/>
      <c r="J229" s="211"/>
      <c r="K229" s="193"/>
      <c r="L229" s="194">
        <f>SUM(BD48:BD205)</f>
        <v>0</v>
      </c>
    </row>
    <row r="230" spans="1:12" ht="14.25" hidden="1" x14ac:dyDescent="0.2">
      <c r="A230" s="211"/>
      <c r="B230" s="212"/>
      <c r="C230" s="310" t="s">
        <v>510</v>
      </c>
      <c r="D230" s="310"/>
      <c r="E230" s="310"/>
      <c r="F230" s="310"/>
      <c r="G230" s="310"/>
      <c r="H230" s="310"/>
      <c r="I230" s="194"/>
      <c r="J230" s="211"/>
      <c r="K230" s="193"/>
      <c r="L230" s="194">
        <f>L181</f>
        <v>0</v>
      </c>
    </row>
    <row r="231" spans="1:12" ht="14.25" x14ac:dyDescent="0.2">
      <c r="A231" s="211"/>
      <c r="B231" s="212"/>
      <c r="C231" s="311" t="s">
        <v>489</v>
      </c>
      <c r="D231" s="310"/>
      <c r="E231" s="310"/>
      <c r="F231" s="310"/>
      <c r="G231" s="310"/>
      <c r="H231" s="310"/>
      <c r="I231" s="194"/>
      <c r="J231" s="211"/>
      <c r="K231" s="193"/>
      <c r="L231" s="194"/>
    </row>
    <row r="232" spans="1:12" ht="14.25" hidden="1" x14ac:dyDescent="0.2">
      <c r="A232" s="211"/>
      <c r="B232" s="212"/>
      <c r="C232" s="310" t="s">
        <v>490</v>
      </c>
      <c r="D232" s="310"/>
      <c r="E232" s="310"/>
      <c r="F232" s="310"/>
      <c r="G232" s="310"/>
      <c r="H232" s="310"/>
      <c r="I232" s="194"/>
      <c r="J232" s="211"/>
      <c r="K232" s="193"/>
      <c r="L232" s="194">
        <f>SUM(AX48:AX205)</f>
        <v>0</v>
      </c>
    </row>
    <row r="233" spans="1:12" ht="14.25" hidden="1" x14ac:dyDescent="0.2">
      <c r="A233" s="211"/>
      <c r="B233" s="212"/>
      <c r="C233" s="310" t="s">
        <v>491</v>
      </c>
      <c r="D233" s="310"/>
      <c r="E233" s="310"/>
      <c r="F233" s="310"/>
      <c r="G233" s="310"/>
      <c r="H233" s="310"/>
      <c r="I233" s="194"/>
      <c r="J233" s="211"/>
      <c r="K233" s="193"/>
      <c r="L233" s="194">
        <f>SUM(AY48:AY205)</f>
        <v>0</v>
      </c>
    </row>
    <row r="234" spans="1:12" ht="14.25" x14ac:dyDescent="0.2">
      <c r="A234" s="211"/>
      <c r="B234" s="212"/>
      <c r="C234" s="310" t="s">
        <v>492</v>
      </c>
      <c r="D234" s="310"/>
      <c r="E234" s="310"/>
      <c r="F234" s="313"/>
      <c r="G234" s="198">
        <f>Source!F87</f>
        <v>9.27</v>
      </c>
      <c r="H234" s="211"/>
      <c r="I234" s="211"/>
      <c r="J234" s="211"/>
      <c r="K234" s="211"/>
      <c r="L234" s="211"/>
    </row>
    <row r="235" spans="1:12" ht="14.25" x14ac:dyDescent="0.2">
      <c r="A235" s="211"/>
      <c r="B235" s="212"/>
      <c r="C235" s="310" t="s">
        <v>493</v>
      </c>
      <c r="D235" s="310"/>
      <c r="E235" s="310"/>
      <c r="F235" s="313"/>
      <c r="G235" s="198">
        <f>Source!F88</f>
        <v>0.79500000000000004</v>
      </c>
      <c r="H235" s="211"/>
      <c r="I235" s="211"/>
      <c r="J235" s="211"/>
      <c r="K235" s="211"/>
      <c r="L235" s="211"/>
    </row>
    <row r="239" spans="1:12" ht="14.25" customHeight="1" x14ac:dyDescent="0.2">
      <c r="A239" s="219"/>
      <c r="B239" s="220" t="s">
        <v>511</v>
      </c>
      <c r="C239" s="221" t="str">
        <f>IF(Source!AC12&lt;&gt;"", Source!AC12," ")</f>
        <v xml:space="preserve"> </v>
      </c>
      <c r="D239" s="186"/>
      <c r="E239" s="186"/>
      <c r="F239" s="186"/>
      <c r="G239" s="186"/>
      <c r="H239" s="222" t="str">
        <f>IF(Source!AB12&lt;&gt;"", Source!AB12," ")</f>
        <v>Хлебников Б.Н.</v>
      </c>
      <c r="I239" s="223"/>
      <c r="J239" s="223"/>
      <c r="K239" s="224"/>
      <c r="L239" s="224"/>
    </row>
    <row r="240" spans="1:12" ht="14.25" customHeight="1" x14ac:dyDescent="0.2">
      <c r="A240" s="219"/>
      <c r="B240" s="225"/>
      <c r="C240" s="314" t="s">
        <v>512</v>
      </c>
      <c r="D240" s="314"/>
      <c r="E240" s="314"/>
      <c r="F240" s="314"/>
      <c r="G240" s="314"/>
      <c r="H240" s="223"/>
      <c r="I240" s="223"/>
      <c r="J240" s="223"/>
      <c r="K240" s="224"/>
      <c r="L240" s="224"/>
    </row>
    <row r="241" spans="1:12" ht="14.25" customHeight="1" x14ac:dyDescent="0.2">
      <c r="A241" s="219"/>
      <c r="B241" s="225"/>
      <c r="C241" s="169"/>
      <c r="D241" s="169"/>
      <c r="E241" s="169"/>
      <c r="F241" s="169"/>
      <c r="G241" s="169"/>
      <c r="H241" s="223"/>
      <c r="I241" s="223"/>
      <c r="J241" s="223"/>
      <c r="K241" s="224"/>
      <c r="L241" s="224"/>
    </row>
    <row r="242" spans="1:12" ht="14.25" customHeight="1" x14ac:dyDescent="0.2">
      <c r="A242" s="219"/>
      <c r="B242" s="220" t="s">
        <v>513</v>
      </c>
      <c r="C242" s="221" t="str">
        <f>IF(Source!AE12&lt;&gt;"", Source!AE12," ")</f>
        <v xml:space="preserve"> </v>
      </c>
      <c r="D242" s="186"/>
      <c r="E242" s="186"/>
      <c r="F242" s="186"/>
      <c r="G242" s="186"/>
      <c r="H242" s="222" t="str">
        <f>IF(Source!AD12&lt;&gt;"", Source!AD12," ")</f>
        <v xml:space="preserve"> </v>
      </c>
      <c r="I242" s="223"/>
      <c r="J242" s="223"/>
      <c r="K242" s="224"/>
      <c r="L242" s="224"/>
    </row>
    <row r="243" spans="1:12" ht="14.25" customHeight="1" x14ac:dyDescent="0.2">
      <c r="A243" s="169"/>
      <c r="B243" s="169"/>
      <c r="C243" s="314" t="s">
        <v>512</v>
      </c>
      <c r="D243" s="314"/>
      <c r="E243" s="314"/>
      <c r="F243" s="314"/>
      <c r="G243" s="314"/>
      <c r="H243" s="223"/>
      <c r="I243" s="223"/>
      <c r="J243" s="223"/>
      <c r="K243" s="224"/>
      <c r="L243" s="224"/>
    </row>
  </sheetData>
  <mergeCells count="177">
    <mergeCell ref="C235:F235"/>
    <mergeCell ref="C240:G240"/>
    <mergeCell ref="C243:G243"/>
    <mergeCell ref="C229:H229"/>
    <mergeCell ref="C230:H230"/>
    <mergeCell ref="C231:H231"/>
    <mergeCell ref="C232:H232"/>
    <mergeCell ref="C233:H233"/>
    <mergeCell ref="C234:F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4:H204"/>
    <mergeCell ref="C205:H205"/>
    <mergeCell ref="C207:H207"/>
    <mergeCell ref="C208:H208"/>
    <mergeCell ref="C209:H209"/>
    <mergeCell ref="C210:H210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79:H179"/>
    <mergeCell ref="C181:H181"/>
    <mergeCell ref="C182:H182"/>
    <mergeCell ref="C183:H183"/>
    <mergeCell ref="C184:H184"/>
    <mergeCell ref="C185:H185"/>
    <mergeCell ref="C172:H172"/>
    <mergeCell ref="C173:H173"/>
    <mergeCell ref="C174:H174"/>
    <mergeCell ref="C176:H176"/>
    <mergeCell ref="C177:H177"/>
    <mergeCell ref="C178:H178"/>
    <mergeCell ref="C166:H166"/>
    <mergeCell ref="C167:H167"/>
    <mergeCell ref="C168:H168"/>
    <mergeCell ref="C169:H169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C153:H153"/>
    <mergeCell ref="C154:H154"/>
    <mergeCell ref="C156:H156"/>
    <mergeCell ref="C157:H157"/>
    <mergeCell ref="C158:H158"/>
    <mergeCell ref="C159:H159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4:H134"/>
    <mergeCell ref="C136:H136"/>
    <mergeCell ref="C137:H137"/>
    <mergeCell ref="C138:H138"/>
    <mergeCell ref="C139:H139"/>
    <mergeCell ref="C140:H140"/>
    <mergeCell ref="C126:H126"/>
    <mergeCell ref="C127:H127"/>
    <mergeCell ref="C128:H128"/>
    <mergeCell ref="C129:H129"/>
    <mergeCell ref="C130:F130"/>
    <mergeCell ref="C131:F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5:H95"/>
    <mergeCell ref="I95:J95"/>
    <mergeCell ref="K95:L95"/>
    <mergeCell ref="C100:H100"/>
    <mergeCell ref="I100:J100"/>
    <mergeCell ref="K100:L100"/>
    <mergeCell ref="A49:L49"/>
    <mergeCell ref="C51:L51"/>
    <mergeCell ref="C69:H69"/>
    <mergeCell ref="I69:J69"/>
    <mergeCell ref="K69:L69"/>
    <mergeCell ref="C89:H89"/>
    <mergeCell ref="I89:J89"/>
    <mergeCell ref="K89:L89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7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3" width="14.42578125" style="160" customWidth="1"/>
    <col min="14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1" width="0" style="160" hidden="1" customWidth="1"/>
    <col min="102" max="16384" width="9.140625" style="160"/>
  </cols>
  <sheetData>
    <row r="1" spans="1:93" ht="12.75" customHeight="1" x14ac:dyDescent="0.2">
      <c r="A1" s="284" t="s">
        <v>372</v>
      </c>
      <c r="B1" s="284"/>
      <c r="C1" s="284"/>
      <c r="D1" s="284"/>
      <c r="E1" s="284"/>
      <c r="F1" s="285" t="s">
        <v>373</v>
      </c>
      <c r="G1" s="285"/>
      <c r="H1" s="285"/>
      <c r="I1" s="285"/>
      <c r="J1" s="285"/>
      <c r="K1" s="285"/>
      <c r="L1" s="28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284" t="s">
        <v>374</v>
      </c>
      <c r="B3" s="284"/>
      <c r="C3" s="284"/>
      <c r="D3" s="284"/>
      <c r="E3" s="284"/>
      <c r="F3" s="28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85"/>
      <c r="H3" s="285"/>
      <c r="I3" s="285"/>
      <c r="J3" s="285"/>
      <c r="K3" s="285"/>
      <c r="L3" s="28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284" t="s">
        <v>375</v>
      </c>
      <c r="B5" s="284"/>
      <c r="C5" s="284"/>
      <c r="D5" s="284"/>
      <c r="E5" s="284"/>
      <c r="F5" s="28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85"/>
      <c r="H5" s="285"/>
      <c r="I5" s="285"/>
      <c r="J5" s="285"/>
      <c r="K5" s="285"/>
      <c r="L5" s="28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284" t="s">
        <v>376</v>
      </c>
      <c r="B7" s="284"/>
      <c r="C7" s="284"/>
      <c r="D7" s="284"/>
      <c r="E7" s="284"/>
      <c r="F7" s="285" t="s">
        <v>377</v>
      </c>
      <c r="G7" s="285"/>
      <c r="H7" s="285"/>
      <c r="I7" s="285"/>
      <c r="J7" s="285"/>
      <c r="K7" s="285"/>
      <c r="L7" s="28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284" t="s">
        <v>378</v>
      </c>
      <c r="B9" s="284"/>
      <c r="C9" s="284"/>
      <c r="D9" s="284"/>
      <c r="E9" s="284"/>
      <c r="F9" s="285" t="s">
        <v>379</v>
      </c>
      <c r="G9" s="285"/>
      <c r="H9" s="285"/>
      <c r="I9" s="285"/>
      <c r="J9" s="285"/>
      <c r="K9" s="285"/>
      <c r="L9" s="28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284" t="s">
        <v>380</v>
      </c>
      <c r="B11" s="284"/>
      <c r="C11" s="284"/>
      <c r="D11" s="284"/>
      <c r="E11" s="284"/>
      <c r="F11" s="285" t="s">
        <v>381</v>
      </c>
      <c r="G11" s="285"/>
      <c r="H11" s="285"/>
      <c r="I11" s="285"/>
      <c r="J11" s="285"/>
      <c r="K11" s="285"/>
      <c r="L11" s="28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284" t="s">
        <v>382</v>
      </c>
      <c r="B13" s="284"/>
      <c r="C13" s="284"/>
      <c r="D13" s="284"/>
      <c r="E13" s="284"/>
      <c r="F13" s="285" t="str">
        <f>IF(Source!CZ12 &lt;&gt; "", Source!CZ12, "")</f>
        <v/>
      </c>
      <c r="G13" s="285"/>
      <c r="H13" s="285"/>
      <c r="I13" s="285"/>
      <c r="J13" s="285"/>
      <c r="K13" s="285"/>
      <c r="L13" s="28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284" t="s">
        <v>383</v>
      </c>
      <c r="B15" s="284"/>
      <c r="C15" s="284"/>
      <c r="D15" s="284"/>
      <c r="E15" s="284"/>
      <c r="F15" s="285" t="str">
        <f>IF(Source!DA12 &lt;&gt; "", Source!DA12, "")</f>
        <v/>
      </c>
      <c r="G15" s="285"/>
      <c r="H15" s="285"/>
      <c r="I15" s="285"/>
      <c r="J15" s="285"/>
      <c r="K15" s="285"/>
      <c r="L15" s="28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290" t="s">
        <v>365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CN18" s="168" t="s">
        <v>365</v>
      </c>
    </row>
    <row r="19" spans="1:92" ht="14.25" customHeight="1" x14ac:dyDescent="0.2">
      <c r="A19" s="288" t="s">
        <v>80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customHeight="1" x14ac:dyDescent="0.25">
      <c r="A21" s="286" t="str">
        <f>CONCATENATE( "ЛОКАЛЬНАЯ СМЕТА № ", Source!L95, " ",Source!CM95)</f>
        <v xml:space="preserve">ЛОКАЛЬНАЯ СМЕТА № 02-01-01 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92" ht="1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0"/>
    </row>
    <row r="23" spans="1:92" ht="18" customHeight="1" x14ac:dyDescent="0.25">
      <c r="A23" s="287" t="str">
        <f>IF(Source!G95&lt;&gt;"Новая локальная смета", Source!G95, "")</f>
        <v>Реконструкция ТП-1238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</row>
    <row r="24" spans="1:92" ht="14.25" customHeight="1" x14ac:dyDescent="0.2">
      <c r="A24" s="288" t="s">
        <v>385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</row>
    <row r="25" spans="1:92" ht="14.25" customHeight="1" x14ac:dyDescent="0.2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1:92" ht="14.2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92" ht="12.75" customHeight="1" x14ac:dyDescent="0.2">
      <c r="A27" s="172" t="s">
        <v>386</v>
      </c>
      <c r="B27" s="172"/>
      <c r="C27" s="173" t="s">
        <v>387</v>
      </c>
      <c r="D27" s="172" t="s">
        <v>388</v>
      </c>
      <c r="E27" s="172"/>
      <c r="F27" s="172"/>
      <c r="G27" s="172"/>
      <c r="H27" s="172"/>
      <c r="I27" s="172"/>
      <c r="J27" s="172"/>
      <c r="K27" s="172"/>
      <c r="L27" s="172"/>
    </row>
    <row r="28" spans="1:92" ht="12.75" customHeight="1" x14ac:dyDescent="0.2">
      <c r="A28" s="172"/>
      <c r="B28" s="172"/>
      <c r="C28" s="174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92" ht="12.75" customHeight="1" x14ac:dyDescent="0.2">
      <c r="A29" s="172" t="s">
        <v>389</v>
      </c>
      <c r="B29" s="172"/>
      <c r="C29" s="289"/>
      <c r="D29" s="289"/>
      <c r="E29" s="289"/>
      <c r="F29" s="289"/>
      <c r="G29" s="289"/>
      <c r="H29" s="289"/>
      <c r="I29" s="289"/>
      <c r="J29" s="289"/>
      <c r="K29" s="289"/>
      <c r="L29" s="289"/>
    </row>
    <row r="30" spans="1:92" ht="12.75" customHeight="1" x14ac:dyDescent="0.2">
      <c r="A30" s="175"/>
      <c r="B30" s="176"/>
      <c r="C30" s="288" t="s">
        <v>390</v>
      </c>
      <c r="D30" s="288"/>
      <c r="E30" s="288"/>
      <c r="F30" s="288"/>
      <c r="G30" s="288"/>
      <c r="H30" s="288"/>
      <c r="I30" s="288"/>
      <c r="J30" s="288"/>
      <c r="K30" s="288"/>
      <c r="L30" s="288"/>
    </row>
    <row r="31" spans="1:92" ht="14.25" customHeight="1" x14ac:dyDescent="0.2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1:92" ht="14.25" customHeight="1" x14ac:dyDescent="0.2">
      <c r="A32" s="177" t="s">
        <v>391</v>
      </c>
      <c r="B32" s="169"/>
      <c r="C32" s="169"/>
      <c r="D32" s="178"/>
      <c r="E32" s="169"/>
      <c r="F32" s="169"/>
      <c r="G32" s="169"/>
      <c r="H32" s="169"/>
      <c r="I32" s="169"/>
      <c r="J32" s="169"/>
      <c r="K32" s="169"/>
      <c r="L32" s="169"/>
    </row>
    <row r="33" spans="1:13" ht="14.25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1:13" ht="14.25" customHeight="1" x14ac:dyDescent="0.2">
      <c r="A34" s="177" t="s">
        <v>392</v>
      </c>
      <c r="B34" s="169"/>
      <c r="C34" s="303">
        <f>C37+C38+C39+C40</f>
        <v>870.07318000000009</v>
      </c>
      <c r="D34" s="304"/>
      <c r="E34" s="172" t="s">
        <v>393</v>
      </c>
      <c r="F34" s="166"/>
      <c r="G34" s="166"/>
      <c r="H34" s="166"/>
      <c r="I34" s="166"/>
      <c r="J34" s="166"/>
      <c r="K34" s="166"/>
      <c r="L34" s="169"/>
    </row>
    <row r="35" spans="1:13" ht="14.25" customHeight="1" x14ac:dyDescent="0.2">
      <c r="A35" s="177"/>
      <c r="B35" s="169"/>
      <c r="C35" s="179"/>
      <c r="D35" s="180"/>
      <c r="E35" s="172"/>
      <c r="F35" s="166"/>
      <c r="G35" s="172" t="s">
        <v>394</v>
      </c>
      <c r="H35" s="169"/>
      <c r="I35" s="172"/>
      <c r="J35" s="172"/>
      <c r="K35" s="181">
        <f>ROUND(SUM(AR48:AR500)/1000, 2)</f>
        <v>62.74</v>
      </c>
      <c r="L35" s="172" t="s">
        <v>393</v>
      </c>
    </row>
    <row r="36" spans="1:13" ht="14.25" customHeight="1" x14ac:dyDescent="0.2">
      <c r="A36" s="169"/>
      <c r="B36" s="182" t="s">
        <v>395</v>
      </c>
      <c r="C36" s="183"/>
      <c r="D36" s="169"/>
      <c r="E36" s="172"/>
      <c r="F36" s="166"/>
      <c r="G36" s="172" t="s">
        <v>396</v>
      </c>
      <c r="H36" s="169"/>
      <c r="I36" s="172"/>
      <c r="J36" s="172"/>
      <c r="K36" s="181">
        <f>ROUND(SUM(AT48:AT500)/1000, 2)</f>
        <v>3.64</v>
      </c>
      <c r="L36" s="172" t="s">
        <v>393</v>
      </c>
    </row>
    <row r="37" spans="1:13" ht="14.25" customHeight="1" x14ac:dyDescent="0.2">
      <c r="A37" s="169"/>
      <c r="B37" s="177" t="s">
        <v>397</v>
      </c>
      <c r="C37" s="303">
        <f>ROUND((Source!F262)/1000, 5)</f>
        <v>4.3428399999999998</v>
      </c>
      <c r="D37" s="304"/>
      <c r="E37" s="172" t="s">
        <v>393</v>
      </c>
      <c r="F37" s="166"/>
      <c r="G37" s="172" t="s">
        <v>398</v>
      </c>
      <c r="H37" s="169"/>
      <c r="I37" s="172"/>
      <c r="J37" s="180"/>
      <c r="K37" s="184">
        <f>Source!F267</f>
        <v>85.458191999999997</v>
      </c>
      <c r="L37" s="172" t="s">
        <v>399</v>
      </c>
      <c r="M37" s="205">
        <f>C37</f>
        <v>4.3428399999999998</v>
      </c>
    </row>
    <row r="38" spans="1:13" ht="14.25" customHeight="1" x14ac:dyDescent="0.2">
      <c r="A38" s="169"/>
      <c r="B38" s="177" t="s">
        <v>400</v>
      </c>
      <c r="C38" s="303">
        <f>ROUND((Source!F263)/1000, 5)</f>
        <v>333.44324</v>
      </c>
      <c r="D38" s="304"/>
      <c r="E38" s="172" t="s">
        <v>393</v>
      </c>
      <c r="F38" s="166"/>
      <c r="G38" s="172" t="s">
        <v>401</v>
      </c>
      <c r="H38" s="169"/>
      <c r="I38" s="172"/>
      <c r="J38" s="185"/>
      <c r="K38" s="184">
        <f>Source!F268</f>
        <v>4.2461039999999999</v>
      </c>
      <c r="L38" s="172" t="s">
        <v>399</v>
      </c>
      <c r="M38" s="205">
        <f>C38</f>
        <v>333.44324</v>
      </c>
    </row>
    <row r="39" spans="1:13" ht="14.25" customHeight="1" x14ac:dyDescent="0.2">
      <c r="A39" s="169"/>
      <c r="B39" s="177" t="s">
        <v>402</v>
      </c>
      <c r="C39" s="303">
        <f>ROUND((Source!F254)/1000, 5)</f>
        <v>532.28710000000001</v>
      </c>
      <c r="D39" s="304"/>
      <c r="E39" s="172" t="s">
        <v>393</v>
      </c>
      <c r="F39" s="166"/>
      <c r="G39" s="172"/>
      <c r="H39" s="172"/>
      <c r="I39" s="172"/>
      <c r="J39" s="172"/>
      <c r="K39" s="166"/>
      <c r="L39" s="172"/>
      <c r="M39" s="205">
        <f>C39</f>
        <v>532.28710000000001</v>
      </c>
    </row>
    <row r="40" spans="1:13" ht="14.25" customHeight="1" x14ac:dyDescent="0.2">
      <c r="A40" s="169"/>
      <c r="B40" s="177" t="s">
        <v>403</v>
      </c>
      <c r="C40" s="303">
        <f>ROUND((Source!F264)/1000, 5)</f>
        <v>0</v>
      </c>
      <c r="D40" s="304"/>
      <c r="E40" s="172" t="s">
        <v>393</v>
      </c>
      <c r="F40" s="166"/>
      <c r="G40" s="172"/>
      <c r="H40" s="172"/>
      <c r="I40" s="172"/>
      <c r="J40" s="172"/>
      <c r="K40" s="166"/>
      <c r="L40" s="172"/>
      <c r="M40" s="205">
        <f>C40</f>
        <v>0</v>
      </c>
    </row>
    <row r="41" spans="1:13" ht="14.2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3" ht="12.75" customHeight="1" x14ac:dyDescent="0.2">
      <c r="A42" s="291" t="s">
        <v>0</v>
      </c>
      <c r="B42" s="291" t="s">
        <v>104</v>
      </c>
      <c r="C42" s="291" t="s">
        <v>404</v>
      </c>
      <c r="D42" s="291" t="s">
        <v>405</v>
      </c>
      <c r="E42" s="294" t="s">
        <v>406</v>
      </c>
      <c r="F42" s="295"/>
      <c r="G42" s="296"/>
      <c r="H42" s="294" t="s">
        <v>407</v>
      </c>
      <c r="I42" s="295"/>
      <c r="J42" s="295"/>
      <c r="K42" s="295"/>
      <c r="L42" s="296"/>
    </row>
    <row r="43" spans="1:13" ht="12.75" customHeight="1" x14ac:dyDescent="0.2">
      <c r="A43" s="292"/>
      <c r="B43" s="292"/>
      <c r="C43" s="292"/>
      <c r="D43" s="292"/>
      <c r="E43" s="297"/>
      <c r="F43" s="298"/>
      <c r="G43" s="299"/>
      <c r="H43" s="297"/>
      <c r="I43" s="298"/>
      <c r="J43" s="298"/>
      <c r="K43" s="298"/>
      <c r="L43" s="299"/>
    </row>
    <row r="44" spans="1:13" ht="12.75" customHeight="1" x14ac:dyDescent="0.2">
      <c r="A44" s="292"/>
      <c r="B44" s="292"/>
      <c r="C44" s="292"/>
      <c r="D44" s="292"/>
      <c r="E44" s="297"/>
      <c r="F44" s="298"/>
      <c r="G44" s="299"/>
      <c r="H44" s="297"/>
      <c r="I44" s="298"/>
      <c r="J44" s="298"/>
      <c r="K44" s="298"/>
      <c r="L44" s="299"/>
    </row>
    <row r="45" spans="1:13" ht="12.75" customHeight="1" x14ac:dyDescent="0.2">
      <c r="A45" s="292"/>
      <c r="B45" s="292"/>
      <c r="C45" s="292"/>
      <c r="D45" s="292"/>
      <c r="E45" s="300"/>
      <c r="F45" s="301"/>
      <c r="G45" s="302"/>
      <c r="H45" s="300"/>
      <c r="I45" s="301"/>
      <c r="J45" s="301"/>
      <c r="K45" s="301"/>
      <c r="L45" s="302"/>
    </row>
    <row r="46" spans="1:13" ht="51" customHeight="1" x14ac:dyDescent="0.2">
      <c r="A46" s="293"/>
      <c r="B46" s="293"/>
      <c r="C46" s="293"/>
      <c r="D46" s="293"/>
      <c r="E46" s="187" t="s">
        <v>408</v>
      </c>
      <c r="F46" s="187" t="s">
        <v>409</v>
      </c>
      <c r="G46" s="188" t="s">
        <v>410</v>
      </c>
      <c r="H46" s="187" t="s">
        <v>411</v>
      </c>
      <c r="I46" s="187" t="s">
        <v>412</v>
      </c>
      <c r="J46" s="187" t="s">
        <v>413</v>
      </c>
      <c r="K46" s="187" t="s">
        <v>409</v>
      </c>
      <c r="L46" s="187" t="s">
        <v>414</v>
      </c>
    </row>
    <row r="47" spans="1:13" ht="14.25" customHeight="1" x14ac:dyDescent="0.2">
      <c r="A47" s="189">
        <v>1</v>
      </c>
      <c r="B47" s="189">
        <v>2</v>
      </c>
      <c r="C47" s="189">
        <v>3</v>
      </c>
      <c r="D47" s="189">
        <v>4</v>
      </c>
      <c r="E47" s="189">
        <v>5</v>
      </c>
      <c r="F47" s="189">
        <v>6</v>
      </c>
      <c r="G47" s="189">
        <v>7</v>
      </c>
      <c r="H47" s="189">
        <v>8</v>
      </c>
      <c r="I47" s="189">
        <v>9</v>
      </c>
      <c r="J47" s="189">
        <v>10</v>
      </c>
      <c r="K47" s="190">
        <v>11</v>
      </c>
      <c r="L47" s="190">
        <v>12</v>
      </c>
    </row>
    <row r="49" spans="1:83" ht="16.5" x14ac:dyDescent="0.2">
      <c r="A49" s="307" t="s">
        <v>514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</row>
    <row r="50" spans="1:83" ht="14.25" x14ac:dyDescent="0.2">
      <c r="C50" s="226" t="str">
        <f>Source!G103</f>
        <v>Огнезащита кабеля</v>
      </c>
    </row>
    <row r="51" spans="1:83" ht="28.5" x14ac:dyDescent="0.2">
      <c r="A51" s="191" t="s">
        <v>90</v>
      </c>
      <c r="B51" s="213" t="s">
        <v>515</v>
      </c>
      <c r="C51" s="213" t="str">
        <f>Source!G104</f>
        <v>Огнезащитное покрытие толщиной слоя 1 мм кабелей и проводов</v>
      </c>
      <c r="D51" s="192" t="str">
        <f>Source!H104</f>
        <v>100 м2</v>
      </c>
      <c r="E51" s="193">
        <f>Source!K104</f>
        <v>0.02</v>
      </c>
      <c r="F51" s="193"/>
      <c r="G51" s="193">
        <f>Source!I104</f>
        <v>0.02</v>
      </c>
      <c r="H51" s="194"/>
      <c r="I51" s="214"/>
      <c r="J51" s="194"/>
      <c r="K51" s="214"/>
      <c r="L51" s="194"/>
    </row>
    <row r="52" spans="1:83" x14ac:dyDescent="0.2">
      <c r="C52" s="206" t="str">
        <f>"Объем: "&amp;Source!I104&amp;"=2/"&amp;"100"</f>
        <v>Объем: 0,02=2/100</v>
      </c>
    </row>
    <row r="53" spans="1:83" ht="15" x14ac:dyDescent="0.2">
      <c r="A53" s="197"/>
      <c r="B53" s="193">
        <v>1</v>
      </c>
      <c r="C53" s="197" t="s">
        <v>419</v>
      </c>
      <c r="D53" s="192" t="s">
        <v>399</v>
      </c>
      <c r="E53" s="198"/>
      <c r="F53" s="193"/>
      <c r="G53" s="193">
        <f>Source!U104</f>
        <v>1.2482</v>
      </c>
      <c r="H53" s="193"/>
      <c r="I53" s="193"/>
      <c r="J53" s="193"/>
      <c r="K53" s="193"/>
      <c r="L53" s="199">
        <f>SUM(L54:L54)-SUMIF(CE54:CE54, 1, L54:L54)</f>
        <v>874.99</v>
      </c>
    </row>
    <row r="54" spans="1:83" ht="14.25" x14ac:dyDescent="0.2">
      <c r="A54" s="213"/>
      <c r="B54" s="213" t="s">
        <v>516</v>
      </c>
      <c r="C54" s="213" t="s">
        <v>517</v>
      </c>
      <c r="D54" s="192" t="s">
        <v>399</v>
      </c>
      <c r="E54" s="193">
        <v>62.41</v>
      </c>
      <c r="F54" s="193"/>
      <c r="G54" s="193">
        <f>SmtRes!CX16</f>
        <v>1.2482</v>
      </c>
      <c r="H54" s="194"/>
      <c r="I54" s="214"/>
      <c r="J54" s="194">
        <f>SmtRes!CZ16</f>
        <v>701</v>
      </c>
      <c r="K54" s="214"/>
      <c r="L54" s="194">
        <f>SmtRes!DI16</f>
        <v>874.99</v>
      </c>
    </row>
    <row r="55" spans="1:83" ht="15" x14ac:dyDescent="0.2">
      <c r="A55" s="197"/>
      <c r="B55" s="193">
        <v>2</v>
      </c>
      <c r="C55" s="197" t="s">
        <v>422</v>
      </c>
      <c r="D55" s="192"/>
      <c r="E55" s="198"/>
      <c r="F55" s="193"/>
      <c r="G55" s="193"/>
      <c r="H55" s="193"/>
      <c r="I55" s="193"/>
      <c r="J55" s="193"/>
      <c r="K55" s="193"/>
      <c r="L55" s="199">
        <f>SUM(L56:L59)-SUMIF(CE56:CE59, 1, L56:L59)</f>
        <v>6.14</v>
      </c>
    </row>
    <row r="56" spans="1:83" ht="15" x14ac:dyDescent="0.2">
      <c r="A56" s="197"/>
      <c r="B56" s="193"/>
      <c r="C56" s="197" t="s">
        <v>423</v>
      </c>
      <c r="D56" s="192" t="s">
        <v>399</v>
      </c>
      <c r="E56" s="198"/>
      <c r="F56" s="193"/>
      <c r="G56" s="193">
        <f>Source!V104</f>
        <v>5.1999999999999998E-3</v>
      </c>
      <c r="H56" s="193"/>
      <c r="I56" s="193"/>
      <c r="J56" s="193"/>
      <c r="K56" s="193"/>
      <c r="L56" s="199">
        <f>SUMIF(CE57:CE59, 1, L57:L59)</f>
        <v>3.86</v>
      </c>
      <c r="CE56" s="160">
        <v>1</v>
      </c>
    </row>
    <row r="57" spans="1:83" ht="28.5" x14ac:dyDescent="0.2">
      <c r="A57" s="213"/>
      <c r="B57" s="213" t="s">
        <v>429</v>
      </c>
      <c r="C57" s="213" t="s">
        <v>430</v>
      </c>
      <c r="D57" s="192" t="s">
        <v>426</v>
      </c>
      <c r="E57" s="193">
        <v>0.26</v>
      </c>
      <c r="F57" s="193"/>
      <c r="G57" s="193">
        <f>SmtRes!CX18</f>
        <v>5.1999999999999998E-3</v>
      </c>
      <c r="H57" s="194">
        <f>SmtRes!CZ18</f>
        <v>477.92</v>
      </c>
      <c r="I57" s="214">
        <f>SmtRes!AJ18</f>
        <v>1.22</v>
      </c>
      <c r="J57" s="194">
        <f>ROUND(H57*I57, 2)</f>
        <v>583.05999999999995</v>
      </c>
      <c r="K57" s="214"/>
      <c r="L57" s="194">
        <f>SmtRes!DG18</f>
        <v>3.03</v>
      </c>
    </row>
    <row r="58" spans="1:83" ht="28.5" x14ac:dyDescent="0.2">
      <c r="A58" s="213"/>
      <c r="B58" s="213" t="s">
        <v>431</v>
      </c>
      <c r="C58" s="213" t="s">
        <v>432</v>
      </c>
      <c r="D58" s="192" t="s">
        <v>399</v>
      </c>
      <c r="E58" s="193">
        <f>SmtRes!DO18*SmtRes!AT18</f>
        <v>0.26</v>
      </c>
      <c r="F58" s="193"/>
      <c r="G58" s="193">
        <f>ROUND(E58*G51, 7)</f>
        <v>5.1999999999999998E-3</v>
      </c>
      <c r="H58" s="194"/>
      <c r="I58" s="214"/>
      <c r="J58" s="194">
        <f>ROUND(SmtRes!AG18/SmtRes!DO18, 2)</f>
        <v>742.56</v>
      </c>
      <c r="K58" s="214"/>
      <c r="L58" s="194">
        <f>SmtRes!DH18</f>
        <v>3.86</v>
      </c>
      <c r="CE58" s="160">
        <v>1</v>
      </c>
    </row>
    <row r="59" spans="1:83" ht="42.75" x14ac:dyDescent="0.2">
      <c r="A59" s="213"/>
      <c r="B59" s="213" t="s">
        <v>518</v>
      </c>
      <c r="C59" s="213" t="s">
        <v>519</v>
      </c>
      <c r="D59" s="192" t="s">
        <v>426</v>
      </c>
      <c r="E59" s="193">
        <v>25.2</v>
      </c>
      <c r="F59" s="193"/>
      <c r="G59" s="193">
        <f>SmtRes!CX19</f>
        <v>0.504</v>
      </c>
      <c r="H59" s="194"/>
      <c r="I59" s="214"/>
      <c r="J59" s="194">
        <f>SmtRes!CZ19</f>
        <v>6.17</v>
      </c>
      <c r="K59" s="214"/>
      <c r="L59" s="194">
        <f>SmtRes!DG19</f>
        <v>3.11</v>
      </c>
    </row>
    <row r="60" spans="1:83" ht="15" x14ac:dyDescent="0.2">
      <c r="A60" s="197"/>
      <c r="B60" s="193">
        <v>4</v>
      </c>
      <c r="C60" s="197" t="s">
        <v>433</v>
      </c>
      <c r="D60" s="192"/>
      <c r="E60" s="198"/>
      <c r="F60" s="193"/>
      <c r="G60" s="193"/>
      <c r="H60" s="193"/>
      <c r="I60" s="193"/>
      <c r="J60" s="193"/>
      <c r="K60" s="193"/>
      <c r="L60" s="199">
        <f>SUM(L61:L63)-SUMIF(CE61:CE63, 1, L61:L63)</f>
        <v>20.8</v>
      </c>
    </row>
    <row r="61" spans="1:83" ht="14.25" x14ac:dyDescent="0.2">
      <c r="A61" s="213"/>
      <c r="B61" s="213" t="s">
        <v>520</v>
      </c>
      <c r="C61" s="213" t="s">
        <v>521</v>
      </c>
      <c r="D61" s="192" t="s">
        <v>522</v>
      </c>
      <c r="E61" s="193">
        <v>0.21</v>
      </c>
      <c r="F61" s="193"/>
      <c r="G61" s="193">
        <f>SmtRes!CX20</f>
        <v>4.1999999999999997E-3</v>
      </c>
      <c r="H61" s="194">
        <f>SmtRes!CZ20</f>
        <v>35.71</v>
      </c>
      <c r="I61" s="214">
        <f>SmtRes!AI20</f>
        <v>0.95</v>
      </c>
      <c r="J61" s="194">
        <f>ROUND(H61*I61, 2)</f>
        <v>33.92</v>
      </c>
      <c r="K61" s="214"/>
      <c r="L61" s="194">
        <f>SmtRes!DF20</f>
        <v>0.14000000000000001</v>
      </c>
    </row>
    <row r="62" spans="1:83" ht="14.25" x14ac:dyDescent="0.2">
      <c r="A62" s="213"/>
      <c r="B62" s="213" t="s">
        <v>523</v>
      </c>
      <c r="C62" s="213" t="s">
        <v>524</v>
      </c>
      <c r="D62" s="192" t="s">
        <v>525</v>
      </c>
      <c r="E62" s="193">
        <v>10</v>
      </c>
      <c r="F62" s="193"/>
      <c r="G62" s="193">
        <f>SmtRes!CX21</f>
        <v>0.2</v>
      </c>
      <c r="H62" s="194">
        <f>SmtRes!CZ21</f>
        <v>18.59</v>
      </c>
      <c r="I62" s="214">
        <f>SmtRes!AI21</f>
        <v>1.21</v>
      </c>
      <c r="J62" s="194">
        <f>ROUND(H62*I62, 2)</f>
        <v>22.49</v>
      </c>
      <c r="K62" s="214"/>
      <c r="L62" s="194">
        <f>SmtRes!DF21</f>
        <v>4.5</v>
      </c>
    </row>
    <row r="63" spans="1:83" ht="14.25" x14ac:dyDescent="0.2">
      <c r="A63" s="213"/>
      <c r="B63" s="213" t="s">
        <v>526</v>
      </c>
      <c r="C63" s="213" t="s">
        <v>527</v>
      </c>
      <c r="D63" s="192" t="s">
        <v>436</v>
      </c>
      <c r="E63" s="193">
        <v>10</v>
      </c>
      <c r="F63" s="193"/>
      <c r="G63" s="193">
        <f>SmtRes!CX22</f>
        <v>0.2</v>
      </c>
      <c r="H63" s="194">
        <f>SmtRes!CZ22</f>
        <v>56.11</v>
      </c>
      <c r="I63" s="214">
        <f>SmtRes!AI22</f>
        <v>1.44</v>
      </c>
      <c r="J63" s="194">
        <f>ROUND(H63*I63, 2)</f>
        <v>80.8</v>
      </c>
      <c r="K63" s="214"/>
      <c r="L63" s="194">
        <f>SmtRes!DF22</f>
        <v>16.16</v>
      </c>
    </row>
    <row r="64" spans="1:83" ht="14.25" x14ac:dyDescent="0.2">
      <c r="A64" s="213"/>
      <c r="B64" s="213" t="str">
        <f>EtalonRes!I23</f>
        <v>14.2.02.03</v>
      </c>
      <c r="C64" s="200" t="str">
        <f>EtalonRes!K23</f>
        <v>Краска огнезащитная</v>
      </c>
      <c r="D64" s="201" t="str">
        <f>EtalonRes!O23</f>
        <v>т</v>
      </c>
      <c r="E64" s="202">
        <f>EtalonRes!X23</f>
        <v>0.15</v>
      </c>
      <c r="F64" s="202"/>
      <c r="G64" s="202">
        <f>ROUND(EtalonRes!AG23*Source!I104, 7)</f>
        <v>3.0000000000000001E-3</v>
      </c>
      <c r="H64" s="203"/>
      <c r="I64" s="204"/>
      <c r="J64" s="203"/>
      <c r="K64" s="204"/>
      <c r="L64" s="203"/>
    </row>
    <row r="65" spans="1:82" ht="15" x14ac:dyDescent="0.2">
      <c r="A65" s="213"/>
      <c r="B65" s="213"/>
      <c r="C65" s="209" t="s">
        <v>442</v>
      </c>
      <c r="D65" s="192"/>
      <c r="E65" s="193"/>
      <c r="F65" s="193"/>
      <c r="G65" s="193"/>
      <c r="H65" s="194"/>
      <c r="I65" s="214"/>
      <c r="J65" s="194"/>
      <c r="K65" s="214"/>
      <c r="L65" s="194">
        <f>L53+L55+L56+L60</f>
        <v>905.79</v>
      </c>
    </row>
    <row r="66" spans="1:82" ht="14.25" x14ac:dyDescent="0.2">
      <c r="A66" s="213"/>
      <c r="B66" s="213"/>
      <c r="C66" s="213" t="s">
        <v>443</v>
      </c>
      <c r="D66" s="192"/>
      <c r="E66" s="193"/>
      <c r="F66" s="193"/>
      <c r="G66" s="193"/>
      <c r="H66" s="194"/>
      <c r="I66" s="214"/>
      <c r="J66" s="194"/>
      <c r="K66" s="214"/>
      <c r="L66" s="194">
        <f>SUM(AR51:AR69)+SUM(AS51:AS69)+SUM(AT51:AT69)+SUM(AU51:AU69)+SUM(AV51:AV69)</f>
        <v>878.85</v>
      </c>
    </row>
    <row r="67" spans="1:82" ht="14.25" x14ac:dyDescent="0.2">
      <c r="A67" s="213"/>
      <c r="B67" s="213" t="s">
        <v>528</v>
      </c>
      <c r="C67" s="213" t="s">
        <v>529</v>
      </c>
      <c r="D67" s="192" t="s">
        <v>446</v>
      </c>
      <c r="E67" s="193">
        <f>Source!BZ104</f>
        <v>97</v>
      </c>
      <c r="F67" s="193"/>
      <c r="G67" s="193">
        <f>Source!AT104</f>
        <v>97</v>
      </c>
      <c r="H67" s="194"/>
      <c r="I67" s="214"/>
      <c r="J67" s="194"/>
      <c r="K67" s="214"/>
      <c r="L67" s="194">
        <f>SUM(AZ51:AZ69)</f>
        <v>852.48</v>
      </c>
    </row>
    <row r="68" spans="1:82" ht="14.25" x14ac:dyDescent="0.2">
      <c r="A68" s="200"/>
      <c r="B68" s="200" t="s">
        <v>530</v>
      </c>
      <c r="C68" s="200" t="s">
        <v>531</v>
      </c>
      <c r="D68" s="201" t="s">
        <v>446</v>
      </c>
      <c r="E68" s="202">
        <f>Source!CA104</f>
        <v>55</v>
      </c>
      <c r="F68" s="202"/>
      <c r="G68" s="202">
        <f>Source!AU104</f>
        <v>55</v>
      </c>
      <c r="H68" s="203"/>
      <c r="I68" s="204"/>
      <c r="J68" s="203"/>
      <c r="K68" s="204"/>
      <c r="L68" s="203">
        <f>SUM(BA51:BA69)</f>
        <v>483.37</v>
      </c>
    </row>
    <row r="69" spans="1:82" ht="15" x14ac:dyDescent="0.2">
      <c r="C69" s="305" t="s">
        <v>449</v>
      </c>
      <c r="D69" s="305"/>
      <c r="E69" s="305"/>
      <c r="F69" s="305"/>
      <c r="G69" s="305"/>
      <c r="H69" s="305"/>
      <c r="I69" s="306">
        <f>IF(E51&lt;&gt;0,K69/E51, 0)</f>
        <v>112081.99999999999</v>
      </c>
      <c r="J69" s="306"/>
      <c r="K69" s="306">
        <f>L53+L55+L60+L67+L68+L56</f>
        <v>2241.64</v>
      </c>
      <c r="L69" s="306"/>
      <c r="AD69" s="160">
        <f>ROUND((Source!AT104/100)*((ROUND(SUMIF(SmtRes!AQ16:'SmtRes'!AQ23,"=1",SmtRes!AD16:'SmtRes'!AD23)*Source!I104, 2)+ROUND(SUMIF(SmtRes!AQ16:'SmtRes'!AQ23,"=1",SmtRes!AC16:'SmtRes'!AC23)*Source!I104, 2))), 2)</f>
        <v>28</v>
      </c>
      <c r="AE69" s="160">
        <f>ROUND((Source!AU104/100)*((ROUND(SUMIF(SmtRes!AQ16:'SmtRes'!AQ23,"=1",SmtRes!AD16:'SmtRes'!AD23)*Source!I104, 2)+ROUND(SUMIF(SmtRes!AQ16:'SmtRes'!AQ23,"=1",SmtRes!AC16:'SmtRes'!AC23)*Source!I104, 2))), 2)</f>
        <v>15.88</v>
      </c>
      <c r="AN69" s="205">
        <f>L53+L55+L60+L67+L68+L56</f>
        <v>2241.64</v>
      </c>
      <c r="AO69" s="205">
        <f>L55</f>
        <v>6.14</v>
      </c>
      <c r="AQ69" s="160" t="s">
        <v>450</v>
      </c>
      <c r="AR69" s="205">
        <f>L53</f>
        <v>874.99</v>
      </c>
      <c r="AT69" s="205">
        <f>L56</f>
        <v>3.86</v>
      </c>
      <c r="AV69" s="160" t="s">
        <v>450</v>
      </c>
      <c r="AW69" s="205">
        <f>L60</f>
        <v>20.8</v>
      </c>
      <c r="AZ69" s="160">
        <f>Source!X104</f>
        <v>852.48</v>
      </c>
      <c r="BA69" s="160">
        <f>Source!Y104</f>
        <v>483.37</v>
      </c>
      <c r="CD69" s="160">
        <v>1</v>
      </c>
    </row>
    <row r="70" spans="1:82" ht="42.75" x14ac:dyDescent="0.2">
      <c r="A70" s="227" t="s">
        <v>270</v>
      </c>
      <c r="B70" s="200" t="str">
        <f>Source!F106</f>
        <v>ТЦ_14.00.00.00_77_5001055273_12.03.2026_02_231.1</v>
      </c>
      <c r="C70" s="200" t="str">
        <f>Source!G106</f>
        <v>Сабитерм-225</v>
      </c>
      <c r="D70" s="201" t="str">
        <f>Source!H106</f>
        <v>кг</v>
      </c>
      <c r="E70" s="202">
        <f>Source!K106</f>
        <v>2</v>
      </c>
      <c r="F70" s="202"/>
      <c r="G70" s="202">
        <f>Source!I106</f>
        <v>2</v>
      </c>
      <c r="H70" s="203"/>
      <c r="I70" s="204"/>
      <c r="J70" s="203">
        <f>Source!AL106</f>
        <v>1050.5999999999999</v>
      </c>
      <c r="K70" s="204"/>
      <c r="L70" s="203">
        <f>Source!HG106</f>
        <v>2101.1999999999998</v>
      </c>
    </row>
    <row r="71" spans="1:82" ht="15" x14ac:dyDescent="0.2">
      <c r="C71" s="305" t="s">
        <v>449</v>
      </c>
      <c r="D71" s="305"/>
      <c r="E71" s="305"/>
      <c r="F71" s="305"/>
      <c r="G71" s="305"/>
      <c r="H71" s="305"/>
      <c r="I71" s="306">
        <f>IF(E70&lt;&gt;0,K71/E70, 0)</f>
        <v>1050.5999999999999</v>
      </c>
      <c r="J71" s="306"/>
      <c r="K71" s="306">
        <f>L70</f>
        <v>2101.1999999999998</v>
      </c>
      <c r="L71" s="306"/>
      <c r="AD71" s="160">
        <f>ROUND((Source!AT106/100)*((ROUND(ROUND(Source!AO106,2)*Source!I106, 2)+ROUND(ROUND(Source!AN106,2)*Source!I106, 2))), 2)</f>
        <v>0</v>
      </c>
      <c r="AE71" s="160">
        <f>ROUND((Source!AU106/100)*((ROUND(ROUND(Source!AO106,2)*Source!I106, 2)+ROUND(ROUND(Source!AN106,2)*Source!I106, 2))), 2)</f>
        <v>0</v>
      </c>
      <c r="AN71" s="205">
        <f>L70</f>
        <v>2101.1999999999998</v>
      </c>
      <c r="AO71" s="160">
        <f>0</f>
        <v>0</v>
      </c>
      <c r="AQ71" s="160" t="s">
        <v>450</v>
      </c>
      <c r="AR71" s="160">
        <f>0</f>
        <v>0</v>
      </c>
      <c r="AT71" s="160">
        <f>0</f>
        <v>0</v>
      </c>
      <c r="AV71" s="160" t="s">
        <v>450</v>
      </c>
      <c r="AW71" s="205">
        <f>L70</f>
        <v>2101.1999999999998</v>
      </c>
      <c r="AX71" s="205">
        <f>L70</f>
        <v>2101.1999999999998</v>
      </c>
      <c r="AZ71" s="160">
        <f>Source!X106</f>
        <v>0</v>
      </c>
      <c r="BA71" s="160">
        <f>Source!Y106</f>
        <v>0</v>
      </c>
      <c r="CD71" s="160">
        <v>1</v>
      </c>
    </row>
    <row r="73" spans="1:82" ht="15" x14ac:dyDescent="0.2">
      <c r="A73" s="207"/>
      <c r="B73" s="208"/>
      <c r="C73" s="311" t="s">
        <v>468</v>
      </c>
      <c r="D73" s="311"/>
      <c r="E73" s="311"/>
      <c r="F73" s="311"/>
      <c r="G73" s="311"/>
      <c r="H73" s="311"/>
      <c r="I73" s="199"/>
      <c r="J73" s="207"/>
      <c r="K73" s="210"/>
      <c r="L73" s="199">
        <f>L75+L76+L82+L86</f>
        <v>3006.99</v>
      </c>
    </row>
    <row r="74" spans="1:82" ht="14.25" x14ac:dyDescent="0.2">
      <c r="A74" s="211"/>
      <c r="B74" s="212"/>
      <c r="C74" s="309" t="s">
        <v>469</v>
      </c>
      <c r="D74" s="310"/>
      <c r="E74" s="310"/>
      <c r="F74" s="310"/>
      <c r="G74" s="310"/>
      <c r="H74" s="310"/>
      <c r="I74" s="194"/>
      <c r="J74" s="211"/>
      <c r="K74" s="193"/>
      <c r="L74" s="194"/>
    </row>
    <row r="75" spans="1:82" ht="14.25" x14ac:dyDescent="0.2">
      <c r="A75" s="211"/>
      <c r="B75" s="212"/>
      <c r="C75" s="310" t="s">
        <v>470</v>
      </c>
      <c r="D75" s="310"/>
      <c r="E75" s="310"/>
      <c r="F75" s="310"/>
      <c r="G75" s="310"/>
      <c r="H75" s="310"/>
      <c r="I75" s="194"/>
      <c r="J75" s="211"/>
      <c r="K75" s="193"/>
      <c r="L75" s="194">
        <f>SUM(AR49:AR71)</f>
        <v>874.99</v>
      </c>
    </row>
    <row r="76" spans="1:82" ht="14.25" hidden="1" x14ac:dyDescent="0.2">
      <c r="A76" s="211"/>
      <c r="B76" s="212"/>
      <c r="C76" s="310" t="s">
        <v>471</v>
      </c>
      <c r="D76" s="310"/>
      <c r="E76" s="310"/>
      <c r="F76" s="310"/>
      <c r="G76" s="310"/>
      <c r="H76" s="310"/>
      <c r="I76" s="194"/>
      <c r="J76" s="211"/>
      <c r="K76" s="193"/>
      <c r="L76" s="194">
        <f>L78+L81+L80</f>
        <v>10</v>
      </c>
    </row>
    <row r="77" spans="1:82" ht="14.25" hidden="1" x14ac:dyDescent="0.2">
      <c r="A77" s="211"/>
      <c r="B77" s="212"/>
      <c r="C77" s="309" t="s">
        <v>472</v>
      </c>
      <c r="D77" s="310"/>
      <c r="E77" s="310"/>
      <c r="F77" s="310"/>
      <c r="G77" s="310"/>
      <c r="H77" s="310"/>
      <c r="I77" s="194"/>
      <c r="J77" s="211"/>
      <c r="K77" s="193"/>
      <c r="L77" s="194"/>
    </row>
    <row r="78" spans="1:82" ht="14.25" x14ac:dyDescent="0.2">
      <c r="A78" s="211"/>
      <c r="B78" s="212"/>
      <c r="C78" s="310" t="s">
        <v>471</v>
      </c>
      <c r="D78" s="310"/>
      <c r="E78" s="310"/>
      <c r="F78" s="310"/>
      <c r="G78" s="310"/>
      <c r="H78" s="310"/>
      <c r="I78" s="194"/>
      <c r="J78" s="211"/>
      <c r="K78" s="193"/>
      <c r="L78" s="194">
        <f>SUM(AO49:AO71)</f>
        <v>6.14</v>
      </c>
    </row>
    <row r="79" spans="1:82" ht="14.25" hidden="1" x14ac:dyDescent="0.2">
      <c r="A79" s="211"/>
      <c r="B79" s="212"/>
      <c r="C79" s="309" t="s">
        <v>473</v>
      </c>
      <c r="D79" s="310"/>
      <c r="E79" s="310"/>
      <c r="F79" s="310"/>
      <c r="G79" s="310"/>
      <c r="H79" s="310"/>
      <c r="I79" s="194"/>
      <c r="J79" s="211"/>
      <c r="K79" s="193"/>
      <c r="L79" s="194"/>
    </row>
    <row r="80" spans="1:82" ht="14.25" x14ac:dyDescent="0.2">
      <c r="A80" s="211"/>
      <c r="B80" s="212"/>
      <c r="C80" s="310" t="s">
        <v>474</v>
      </c>
      <c r="D80" s="310"/>
      <c r="E80" s="310"/>
      <c r="F80" s="310"/>
      <c r="G80" s="310"/>
      <c r="H80" s="310"/>
      <c r="I80" s="194"/>
      <c r="J80" s="211"/>
      <c r="K80" s="193"/>
      <c r="L80" s="194">
        <f>SUM(AT49:AT71)</f>
        <v>3.86</v>
      </c>
    </row>
    <row r="81" spans="1:12" ht="14.25" hidden="1" x14ac:dyDescent="0.2">
      <c r="A81" s="211"/>
      <c r="B81" s="212"/>
      <c r="C81" s="310" t="s">
        <v>475</v>
      </c>
      <c r="D81" s="310"/>
      <c r="E81" s="310"/>
      <c r="F81" s="310"/>
      <c r="G81" s="310"/>
      <c r="H81" s="310"/>
      <c r="I81" s="194"/>
      <c r="J81" s="211"/>
      <c r="K81" s="193"/>
      <c r="L81" s="194">
        <f>SUM(AV49:AV71)</f>
        <v>0</v>
      </c>
    </row>
    <row r="82" spans="1:12" ht="14.25" x14ac:dyDescent="0.2">
      <c r="A82" s="211"/>
      <c r="B82" s="212"/>
      <c r="C82" s="310" t="s">
        <v>476</v>
      </c>
      <c r="D82" s="310"/>
      <c r="E82" s="310"/>
      <c r="F82" s="310"/>
      <c r="G82" s="310"/>
      <c r="H82" s="310"/>
      <c r="I82" s="194"/>
      <c r="J82" s="211"/>
      <c r="K82" s="193"/>
      <c r="L82" s="194">
        <f>L84+L85</f>
        <v>2122</v>
      </c>
    </row>
    <row r="83" spans="1:12" ht="14.25" x14ac:dyDescent="0.2">
      <c r="A83" s="211"/>
      <c r="B83" s="212"/>
      <c r="C83" s="309" t="s">
        <v>472</v>
      </c>
      <c r="D83" s="310"/>
      <c r="E83" s="310"/>
      <c r="F83" s="310"/>
      <c r="G83" s="310"/>
      <c r="H83" s="310"/>
      <c r="I83" s="194"/>
      <c r="J83" s="211"/>
      <c r="K83" s="193"/>
      <c r="L83" s="194"/>
    </row>
    <row r="84" spans="1:12" ht="14.25" x14ac:dyDescent="0.2">
      <c r="A84" s="211"/>
      <c r="B84" s="212"/>
      <c r="C84" s="310" t="s">
        <v>477</v>
      </c>
      <c r="D84" s="310"/>
      <c r="E84" s="310"/>
      <c r="F84" s="310"/>
      <c r="G84" s="310"/>
      <c r="H84" s="310"/>
      <c r="I84" s="194"/>
      <c r="J84" s="211"/>
      <c r="K84" s="193"/>
      <c r="L84" s="194">
        <f>SUM(AW49:AW71)-SUM(BK49:BK71)</f>
        <v>2122</v>
      </c>
    </row>
    <row r="85" spans="1:12" ht="14.25" hidden="1" x14ac:dyDescent="0.2">
      <c r="A85" s="211"/>
      <c r="B85" s="212"/>
      <c r="C85" s="310" t="s">
        <v>478</v>
      </c>
      <c r="D85" s="310"/>
      <c r="E85" s="310"/>
      <c r="F85" s="310"/>
      <c r="G85" s="310"/>
      <c r="H85" s="310"/>
      <c r="I85" s="194"/>
      <c r="J85" s="211"/>
      <c r="K85" s="193"/>
      <c r="L85" s="194">
        <f>SUM(BC49:BC71)</f>
        <v>0</v>
      </c>
    </row>
    <row r="86" spans="1:12" ht="14.25" hidden="1" x14ac:dyDescent="0.2">
      <c r="A86" s="211"/>
      <c r="B86" s="212"/>
      <c r="C86" s="310" t="s">
        <v>479</v>
      </c>
      <c r="D86" s="310"/>
      <c r="E86" s="310"/>
      <c r="F86" s="310"/>
      <c r="G86" s="310"/>
      <c r="H86" s="310"/>
      <c r="I86" s="194"/>
      <c r="J86" s="211"/>
      <c r="K86" s="193"/>
      <c r="L86" s="194">
        <f>SUM(BB49:BB71)</f>
        <v>0</v>
      </c>
    </row>
    <row r="87" spans="1:12" ht="14.25" x14ac:dyDescent="0.2">
      <c r="A87" s="211"/>
      <c r="B87" s="212"/>
      <c r="C87" s="310" t="s">
        <v>480</v>
      </c>
      <c r="D87" s="310"/>
      <c r="E87" s="310"/>
      <c r="F87" s="310"/>
      <c r="G87" s="310"/>
      <c r="H87" s="310"/>
      <c r="I87" s="194"/>
      <c r="J87" s="211"/>
      <c r="K87" s="193"/>
      <c r="L87" s="194">
        <f>SUM(AR49:AR71)+SUM(AT49:AT71)+SUM(AV49:AV71)</f>
        <v>878.85</v>
      </c>
    </row>
    <row r="88" spans="1:12" ht="14.25" x14ac:dyDescent="0.2">
      <c r="A88" s="211"/>
      <c r="B88" s="212"/>
      <c r="C88" s="310" t="s">
        <v>481</v>
      </c>
      <c r="D88" s="310"/>
      <c r="E88" s="310"/>
      <c r="F88" s="310"/>
      <c r="G88" s="310"/>
      <c r="H88" s="310"/>
      <c r="I88" s="194"/>
      <c r="J88" s="211"/>
      <c r="K88" s="193"/>
      <c r="L88" s="194">
        <f>SUM(AZ49:AZ71)</f>
        <v>852.48</v>
      </c>
    </row>
    <row r="89" spans="1:12" ht="14.25" x14ac:dyDescent="0.2">
      <c r="A89" s="211"/>
      <c r="B89" s="212"/>
      <c r="C89" s="310" t="s">
        <v>482</v>
      </c>
      <c r="D89" s="310"/>
      <c r="E89" s="310"/>
      <c r="F89" s="310"/>
      <c r="G89" s="310"/>
      <c r="H89" s="310"/>
      <c r="I89" s="194"/>
      <c r="J89" s="211"/>
      <c r="K89" s="193"/>
      <c r="L89" s="194">
        <f>SUM(BA49:BA71)</f>
        <v>483.37</v>
      </c>
    </row>
    <row r="90" spans="1:12" ht="14.25" hidden="1" x14ac:dyDescent="0.2">
      <c r="A90" s="211"/>
      <c r="B90" s="212"/>
      <c r="C90" s="310" t="s">
        <v>483</v>
      </c>
      <c r="D90" s="310"/>
      <c r="E90" s="310"/>
      <c r="F90" s="310"/>
      <c r="G90" s="310"/>
      <c r="H90" s="310"/>
      <c r="I90" s="194"/>
      <c r="J90" s="211"/>
      <c r="K90" s="193"/>
      <c r="L90" s="194">
        <f>L92+L93</f>
        <v>0</v>
      </c>
    </row>
    <row r="91" spans="1:12" ht="14.25" hidden="1" x14ac:dyDescent="0.2">
      <c r="A91" s="211"/>
      <c r="B91" s="212"/>
      <c r="C91" s="309" t="s">
        <v>469</v>
      </c>
      <c r="D91" s="310"/>
      <c r="E91" s="310"/>
      <c r="F91" s="310"/>
      <c r="G91" s="310"/>
      <c r="H91" s="310"/>
      <c r="I91" s="194"/>
      <c r="J91" s="211"/>
      <c r="K91" s="193"/>
      <c r="L91" s="194"/>
    </row>
    <row r="92" spans="1:12" ht="14.25" hidden="1" x14ac:dyDescent="0.2">
      <c r="A92" s="211"/>
      <c r="B92" s="212"/>
      <c r="C92" s="310" t="s">
        <v>484</v>
      </c>
      <c r="D92" s="310"/>
      <c r="E92" s="310"/>
      <c r="F92" s="310"/>
      <c r="G92" s="310"/>
      <c r="H92" s="310"/>
      <c r="I92" s="194"/>
      <c r="J92" s="211"/>
      <c r="K92" s="193"/>
      <c r="L92" s="194">
        <f>SUM(BK49:BK71)</f>
        <v>0</v>
      </c>
    </row>
    <row r="93" spans="1:12" ht="14.25" hidden="1" x14ac:dyDescent="0.2">
      <c r="A93" s="211"/>
      <c r="B93" s="212"/>
      <c r="C93" s="310" t="s">
        <v>485</v>
      </c>
      <c r="D93" s="310"/>
      <c r="E93" s="310"/>
      <c r="F93" s="310"/>
      <c r="G93" s="310"/>
      <c r="H93" s="310"/>
      <c r="I93" s="194"/>
      <c r="J93" s="211"/>
      <c r="K93" s="193"/>
      <c r="L93" s="194">
        <f>SUM(BD49:BD71)</f>
        <v>0</v>
      </c>
    </row>
    <row r="94" spans="1:12" ht="14.25" hidden="1" x14ac:dyDescent="0.2">
      <c r="A94" s="211"/>
      <c r="B94" s="212"/>
      <c r="C94" s="310" t="s">
        <v>486</v>
      </c>
      <c r="D94" s="310"/>
      <c r="E94" s="310"/>
      <c r="F94" s="310"/>
      <c r="G94" s="310"/>
      <c r="H94" s="310"/>
      <c r="I94" s="194"/>
      <c r="J94" s="211"/>
      <c r="K94" s="193"/>
      <c r="L94" s="194"/>
    </row>
    <row r="95" spans="1:12" ht="14.25" hidden="1" x14ac:dyDescent="0.2">
      <c r="A95" s="211"/>
      <c r="B95" s="212"/>
      <c r="C95" s="310" t="s">
        <v>486</v>
      </c>
      <c r="D95" s="310"/>
      <c r="E95" s="310"/>
      <c r="F95" s="310"/>
      <c r="G95" s="310"/>
      <c r="H95" s="310"/>
      <c r="I95" s="194"/>
      <c r="J95" s="211"/>
      <c r="K95" s="193"/>
      <c r="L95" s="194">
        <f>SUM(BQ49:BQ71)</f>
        <v>0</v>
      </c>
    </row>
    <row r="96" spans="1:12" ht="14.25" hidden="1" x14ac:dyDescent="0.2">
      <c r="A96" s="211"/>
      <c r="B96" s="212"/>
      <c r="C96" s="310" t="s">
        <v>487</v>
      </c>
      <c r="D96" s="310"/>
      <c r="E96" s="310"/>
      <c r="F96" s="310"/>
      <c r="G96" s="310"/>
      <c r="H96" s="310"/>
      <c r="I96" s="194"/>
      <c r="J96" s="211"/>
      <c r="K96" s="193"/>
      <c r="L96" s="194">
        <f>SUM(BO49:BO71)</f>
        <v>0</v>
      </c>
    </row>
    <row r="97" spans="1:83" ht="15" x14ac:dyDescent="0.2">
      <c r="A97" s="207"/>
      <c r="B97" s="208"/>
      <c r="C97" s="311" t="s">
        <v>488</v>
      </c>
      <c r="D97" s="311"/>
      <c r="E97" s="311"/>
      <c r="F97" s="311"/>
      <c r="G97" s="311"/>
      <c r="H97" s="311"/>
      <c r="I97" s="199"/>
      <c r="J97" s="207"/>
      <c r="K97" s="210"/>
      <c r="L97" s="199">
        <f>L73+L88+L89+L90+L95+L96</f>
        <v>4342.84</v>
      </c>
    </row>
    <row r="98" spans="1:83" ht="14.25" x14ac:dyDescent="0.2">
      <c r="A98" s="211"/>
      <c r="B98" s="212"/>
      <c r="C98" s="309" t="s">
        <v>489</v>
      </c>
      <c r="D98" s="310"/>
      <c r="E98" s="310"/>
      <c r="F98" s="310"/>
      <c r="G98" s="310"/>
      <c r="H98" s="310"/>
      <c r="I98" s="194"/>
      <c r="J98" s="211"/>
      <c r="K98" s="193"/>
      <c r="L98" s="194"/>
    </row>
    <row r="99" spans="1:83" ht="14.25" x14ac:dyDescent="0.2">
      <c r="A99" s="211"/>
      <c r="B99" s="212"/>
      <c r="C99" s="310" t="s">
        <v>490</v>
      </c>
      <c r="D99" s="310"/>
      <c r="E99" s="310"/>
      <c r="F99" s="310"/>
      <c r="G99" s="310"/>
      <c r="H99" s="310"/>
      <c r="I99" s="194"/>
      <c r="J99" s="211"/>
      <c r="K99" s="193"/>
      <c r="L99" s="194">
        <f>SUM(AX49:AX71)</f>
        <v>2101.1999999999998</v>
      </c>
    </row>
    <row r="100" spans="1:83" ht="14.25" hidden="1" x14ac:dyDescent="0.2">
      <c r="A100" s="211"/>
      <c r="B100" s="212"/>
      <c r="C100" s="310" t="s">
        <v>491</v>
      </c>
      <c r="D100" s="310"/>
      <c r="E100" s="310"/>
      <c r="F100" s="310"/>
      <c r="G100" s="310"/>
      <c r="H100" s="310"/>
      <c r="I100" s="194"/>
      <c r="J100" s="211"/>
      <c r="K100" s="193"/>
      <c r="L100" s="194">
        <f>SUM(AY49:AY71)</f>
        <v>0</v>
      </c>
    </row>
    <row r="101" spans="1:83" ht="14.25" x14ac:dyDescent="0.2">
      <c r="A101" s="211"/>
      <c r="B101" s="212"/>
      <c r="C101" s="310" t="s">
        <v>492</v>
      </c>
      <c r="D101" s="310"/>
      <c r="E101" s="310"/>
      <c r="F101" s="313"/>
      <c r="G101" s="198">
        <f>Source!F130</f>
        <v>1.2482</v>
      </c>
      <c r="H101" s="211"/>
      <c r="I101" s="211"/>
      <c r="J101" s="211"/>
      <c r="K101" s="211"/>
      <c r="L101" s="211"/>
    </row>
    <row r="102" spans="1:83" ht="14.25" x14ac:dyDescent="0.2">
      <c r="A102" s="211"/>
      <c r="B102" s="212"/>
      <c r="C102" s="310" t="s">
        <v>493</v>
      </c>
      <c r="D102" s="310"/>
      <c r="E102" s="310"/>
      <c r="F102" s="313"/>
      <c r="G102" s="198">
        <f>Source!F131</f>
        <v>5.1999999999999998E-3</v>
      </c>
      <c r="H102" s="211"/>
      <c r="I102" s="211"/>
      <c r="J102" s="211"/>
      <c r="K102" s="211"/>
      <c r="L102" s="211"/>
    </row>
    <row r="105" spans="1:83" ht="16.5" x14ac:dyDescent="0.2">
      <c r="A105" s="307" t="s">
        <v>532</v>
      </c>
      <c r="B105" s="307"/>
      <c r="C105" s="307"/>
      <c r="D105" s="307"/>
      <c r="E105" s="307"/>
      <c r="F105" s="307"/>
      <c r="G105" s="307"/>
      <c r="H105" s="307"/>
      <c r="I105" s="307"/>
      <c r="J105" s="307"/>
      <c r="K105" s="307"/>
      <c r="L105" s="307"/>
    </row>
    <row r="106" spans="1:83" ht="14.25" x14ac:dyDescent="0.2">
      <c r="C106" s="226" t="str">
        <f>Source!G142</f>
        <v>реконструкция ТП</v>
      </c>
    </row>
    <row r="107" spans="1:83" ht="57" x14ac:dyDescent="0.2">
      <c r="A107" s="191" t="s">
        <v>94</v>
      </c>
      <c r="B107" s="213" t="s">
        <v>416</v>
      </c>
      <c r="C107" s="213" t="str">
        <f>Source!G143</f>
        <v>Камера сборных распределительных устройств: трансформатора напряжения, линейного ввода, разрядника или разъединителя</v>
      </c>
      <c r="D107" s="192" t="str">
        <f>Source!H143</f>
        <v>ШТ</v>
      </c>
      <c r="E107" s="193">
        <f>Source!K143</f>
        <v>1</v>
      </c>
      <c r="F107" s="193"/>
      <c r="G107" s="193">
        <f>Source!I143</f>
        <v>1</v>
      </c>
      <c r="H107" s="194"/>
      <c r="I107" s="214"/>
      <c r="J107" s="194"/>
      <c r="K107" s="214"/>
      <c r="L107" s="194"/>
    </row>
    <row r="108" spans="1:83" ht="15" x14ac:dyDescent="0.2">
      <c r="A108" s="197"/>
      <c r="B108" s="193">
        <v>1</v>
      </c>
      <c r="C108" s="197" t="s">
        <v>419</v>
      </c>
      <c r="D108" s="192" t="s">
        <v>399</v>
      </c>
      <c r="E108" s="198"/>
      <c r="F108" s="193"/>
      <c r="G108" s="193">
        <f>Source!U143</f>
        <v>18.5</v>
      </c>
      <c r="H108" s="193"/>
      <c r="I108" s="193"/>
      <c r="J108" s="193"/>
      <c r="K108" s="193"/>
      <c r="L108" s="199">
        <f>SUM(L109:L109)-SUMIF(CE109:CE109, 1, L109:L109)</f>
        <v>13737.36</v>
      </c>
    </row>
    <row r="109" spans="1:83" ht="14.25" x14ac:dyDescent="0.2">
      <c r="A109" s="213"/>
      <c r="B109" s="213" t="s">
        <v>420</v>
      </c>
      <c r="C109" s="213" t="s">
        <v>421</v>
      </c>
      <c r="D109" s="192" t="s">
        <v>399</v>
      </c>
      <c r="E109" s="193">
        <v>18.5</v>
      </c>
      <c r="F109" s="193"/>
      <c r="G109" s="193">
        <f>SmtRes!CX24</f>
        <v>18.5</v>
      </c>
      <c r="H109" s="194"/>
      <c r="I109" s="214"/>
      <c r="J109" s="194">
        <f>SmtRes!CZ24</f>
        <v>742.56</v>
      </c>
      <c r="K109" s="214"/>
      <c r="L109" s="194">
        <f>SmtRes!DI24</f>
        <v>13737.36</v>
      </c>
    </row>
    <row r="110" spans="1:83" ht="15" x14ac:dyDescent="0.2">
      <c r="A110" s="197"/>
      <c r="B110" s="193">
        <v>2</v>
      </c>
      <c r="C110" s="197" t="s">
        <v>422</v>
      </c>
      <c r="D110" s="192"/>
      <c r="E110" s="198"/>
      <c r="F110" s="193"/>
      <c r="G110" s="193"/>
      <c r="H110" s="193"/>
      <c r="I110" s="193"/>
      <c r="J110" s="193"/>
      <c r="K110" s="193"/>
      <c r="L110" s="199">
        <f>SUM(L111:L115)-SUMIF(CE111:CE115, 1, L111:L115)</f>
        <v>1494.62</v>
      </c>
    </row>
    <row r="111" spans="1:83" ht="15" x14ac:dyDescent="0.2">
      <c r="A111" s="197"/>
      <c r="B111" s="193"/>
      <c r="C111" s="197" t="s">
        <v>423</v>
      </c>
      <c r="D111" s="192" t="s">
        <v>399</v>
      </c>
      <c r="E111" s="198"/>
      <c r="F111" s="193"/>
      <c r="G111" s="193">
        <f>Source!V143</f>
        <v>1.4</v>
      </c>
      <c r="H111" s="193"/>
      <c r="I111" s="193"/>
      <c r="J111" s="193"/>
      <c r="K111" s="193"/>
      <c r="L111" s="199">
        <f>SUMIF(CE112:CE115, 1, L112:L115)</f>
        <v>1218.02</v>
      </c>
      <c r="CE111" s="160">
        <v>1</v>
      </c>
    </row>
    <row r="112" spans="1:83" ht="28.5" x14ac:dyDescent="0.2">
      <c r="A112" s="213"/>
      <c r="B112" s="213" t="s">
        <v>424</v>
      </c>
      <c r="C112" s="213" t="s">
        <v>425</v>
      </c>
      <c r="D112" s="192" t="s">
        <v>426</v>
      </c>
      <c r="E112" s="193">
        <v>0.7</v>
      </c>
      <c r="F112" s="193"/>
      <c r="G112" s="193">
        <f>SmtRes!CX26</f>
        <v>0.7</v>
      </c>
      <c r="H112" s="194"/>
      <c r="I112" s="214"/>
      <c r="J112" s="194">
        <f>SmtRes!CZ26</f>
        <v>1552.12</v>
      </c>
      <c r="K112" s="214"/>
      <c r="L112" s="194">
        <f>SmtRes!DG26</f>
        <v>1086.48</v>
      </c>
    </row>
    <row r="113" spans="1:83" ht="28.5" x14ac:dyDescent="0.2">
      <c r="A113" s="213"/>
      <c r="B113" s="213" t="s">
        <v>427</v>
      </c>
      <c r="C113" s="213" t="s">
        <v>428</v>
      </c>
      <c r="D113" s="192" t="s">
        <v>399</v>
      </c>
      <c r="E113" s="193">
        <f>SmtRes!DO26*SmtRes!AT26</f>
        <v>0.7</v>
      </c>
      <c r="F113" s="193"/>
      <c r="G113" s="193">
        <f>ROUND(E113*G107, 7)</f>
        <v>0.7</v>
      </c>
      <c r="H113" s="194"/>
      <c r="I113" s="214"/>
      <c r="J113" s="194">
        <f>ROUND(SmtRes!AG26/SmtRes!DO26, 2)</f>
        <v>997.47</v>
      </c>
      <c r="K113" s="214"/>
      <c r="L113" s="194">
        <f>SmtRes!DH26</f>
        <v>698.23</v>
      </c>
      <c r="CE113" s="160">
        <v>1</v>
      </c>
    </row>
    <row r="114" spans="1:83" ht="28.5" x14ac:dyDescent="0.2">
      <c r="A114" s="213"/>
      <c r="B114" s="213" t="s">
        <v>429</v>
      </c>
      <c r="C114" s="213" t="s">
        <v>430</v>
      </c>
      <c r="D114" s="192" t="s">
        <v>426</v>
      </c>
      <c r="E114" s="193">
        <v>0.7</v>
      </c>
      <c r="F114" s="193"/>
      <c r="G114" s="193">
        <f>SmtRes!CX27</f>
        <v>0.7</v>
      </c>
      <c r="H114" s="194">
        <f>SmtRes!CZ27</f>
        <v>477.92</v>
      </c>
      <c r="I114" s="214">
        <f>SmtRes!AJ27</f>
        <v>1.22</v>
      </c>
      <c r="J114" s="194">
        <f>ROUND(H114*I114, 2)</f>
        <v>583.05999999999995</v>
      </c>
      <c r="K114" s="214"/>
      <c r="L114" s="194">
        <f>SmtRes!DG27</f>
        <v>408.14</v>
      </c>
    </row>
    <row r="115" spans="1:83" ht="28.5" x14ac:dyDescent="0.2">
      <c r="A115" s="213"/>
      <c r="B115" s="213" t="s">
        <v>431</v>
      </c>
      <c r="C115" s="213" t="s">
        <v>432</v>
      </c>
      <c r="D115" s="192" t="s">
        <v>399</v>
      </c>
      <c r="E115" s="193">
        <f>SmtRes!DO27*SmtRes!AT27</f>
        <v>0.7</v>
      </c>
      <c r="F115" s="193"/>
      <c r="G115" s="193">
        <f>ROUND(E115*G107, 7)</f>
        <v>0.7</v>
      </c>
      <c r="H115" s="194"/>
      <c r="I115" s="214"/>
      <c r="J115" s="194">
        <f>ROUND(SmtRes!AG27/SmtRes!DO27, 2)</f>
        <v>742.56</v>
      </c>
      <c r="K115" s="214"/>
      <c r="L115" s="194">
        <f>SmtRes!DH27</f>
        <v>519.79</v>
      </c>
      <c r="CE115" s="160">
        <v>1</v>
      </c>
    </row>
    <row r="116" spans="1:83" ht="15" x14ac:dyDescent="0.2">
      <c r="A116" s="197"/>
      <c r="B116" s="193">
        <v>4</v>
      </c>
      <c r="C116" s="197" t="s">
        <v>433</v>
      </c>
      <c r="D116" s="192"/>
      <c r="E116" s="198"/>
      <c r="F116" s="193"/>
      <c r="G116" s="193"/>
      <c r="H116" s="193"/>
      <c r="I116" s="193"/>
      <c r="J116" s="193"/>
      <c r="K116" s="193"/>
      <c r="L116" s="199">
        <f>SUM(L117:L119)-SUMIF(CE117:CE119, 1, L117:L119)</f>
        <v>174.94</v>
      </c>
    </row>
    <row r="117" spans="1:83" ht="28.5" x14ac:dyDescent="0.2">
      <c r="A117" s="213"/>
      <c r="B117" s="213" t="s">
        <v>434</v>
      </c>
      <c r="C117" s="213" t="s">
        <v>435</v>
      </c>
      <c r="D117" s="192" t="s">
        <v>436</v>
      </c>
      <c r="E117" s="193">
        <v>0.42</v>
      </c>
      <c r="F117" s="193"/>
      <c r="G117" s="193">
        <f>SmtRes!CX28</f>
        <v>0.42</v>
      </c>
      <c r="H117" s="194">
        <f>SmtRes!CZ28</f>
        <v>174.93</v>
      </c>
      <c r="I117" s="214">
        <f>SmtRes!AI28</f>
        <v>1.1499999999999999</v>
      </c>
      <c r="J117" s="194">
        <f>ROUND(H117*I117, 2)</f>
        <v>201.17</v>
      </c>
      <c r="K117" s="214"/>
      <c r="L117" s="194">
        <f>SmtRes!DF28</f>
        <v>84.49</v>
      </c>
    </row>
    <row r="118" spans="1:83" ht="42.75" x14ac:dyDescent="0.2">
      <c r="A118" s="213"/>
      <c r="B118" s="213" t="s">
        <v>437</v>
      </c>
      <c r="C118" s="213" t="s">
        <v>438</v>
      </c>
      <c r="D118" s="192" t="s">
        <v>439</v>
      </c>
      <c r="E118" s="193">
        <v>1E-3</v>
      </c>
      <c r="F118" s="193"/>
      <c r="G118" s="193">
        <f>SmtRes!CX29</f>
        <v>1E-3</v>
      </c>
      <c r="H118" s="194">
        <f>SmtRes!CZ29</f>
        <v>70310.45</v>
      </c>
      <c r="I118" s="214">
        <f>SmtRes!AI29</f>
        <v>0.84</v>
      </c>
      <c r="J118" s="194">
        <f>ROUND(H118*I118, 2)</f>
        <v>59060.78</v>
      </c>
      <c r="K118" s="214"/>
      <c r="L118" s="194">
        <f>SmtRes!DF29</f>
        <v>59.06</v>
      </c>
    </row>
    <row r="119" spans="1:83" ht="28.5" x14ac:dyDescent="0.2">
      <c r="A119" s="213"/>
      <c r="B119" s="213" t="s">
        <v>440</v>
      </c>
      <c r="C119" s="200" t="s">
        <v>441</v>
      </c>
      <c r="D119" s="201" t="s">
        <v>436</v>
      </c>
      <c r="E119" s="202">
        <v>0.3</v>
      </c>
      <c r="F119" s="202"/>
      <c r="G119" s="202">
        <f>SmtRes!CX30</f>
        <v>0.3</v>
      </c>
      <c r="H119" s="203">
        <f>SmtRes!CZ30</f>
        <v>79.88</v>
      </c>
      <c r="I119" s="204">
        <f>SmtRes!AI30</f>
        <v>1.31</v>
      </c>
      <c r="J119" s="203">
        <f>ROUND(H119*I119, 2)</f>
        <v>104.64</v>
      </c>
      <c r="K119" s="204"/>
      <c r="L119" s="203">
        <f>SmtRes!DF30</f>
        <v>31.39</v>
      </c>
    </row>
    <row r="120" spans="1:83" ht="15" x14ac:dyDescent="0.2">
      <c r="A120" s="213"/>
      <c r="B120" s="213"/>
      <c r="C120" s="209" t="s">
        <v>442</v>
      </c>
      <c r="D120" s="192"/>
      <c r="E120" s="193"/>
      <c r="F120" s="193"/>
      <c r="G120" s="193"/>
      <c r="H120" s="194"/>
      <c r="I120" s="214"/>
      <c r="J120" s="194"/>
      <c r="K120" s="214"/>
      <c r="L120" s="194">
        <f>L108+L110+L111+L116</f>
        <v>16624.939999999999</v>
      </c>
    </row>
    <row r="121" spans="1:83" ht="57" x14ac:dyDescent="0.2">
      <c r="A121" s="191" t="s">
        <v>457</v>
      </c>
      <c r="B121" s="213" t="str">
        <f>Source!F144</f>
        <v>421/пр_2020_п.75_пп.а</v>
      </c>
      <c r="C121" s="213" t="str">
        <f>Source!G144</f>
        <v>Сметная стоимость вспомогательных ненормируемых материальных ресурсов, не учтенная в сметной норме, 2%</v>
      </c>
      <c r="D121" s="192" t="str">
        <f>Source!H144</f>
        <v>%</v>
      </c>
      <c r="E121" s="193">
        <f>SmtRes!AT31</f>
        <v>2</v>
      </c>
      <c r="F121" s="193"/>
      <c r="G121" s="193">
        <f>Source!I144</f>
        <v>2</v>
      </c>
      <c r="H121" s="194"/>
      <c r="I121" s="214"/>
      <c r="J121" s="194"/>
      <c r="K121" s="214"/>
      <c r="L121" s="194">
        <f>Source!P144</f>
        <v>274.75</v>
      </c>
      <c r="AD121" s="160">
        <f>ROUND((Source!AT144/100)*((ROUND(0*Source!I144, 2)+ROUND(0*Source!I144, 2))), 2)</f>
        <v>0</v>
      </c>
      <c r="AE121" s="160">
        <f>ROUND((Source!AU144/100)*((ROUND(0*Source!I144, 2)+ROUND(0*Source!I144, 2))), 2)</f>
        <v>0</v>
      </c>
      <c r="AN121" s="160">
        <f>L121</f>
        <v>274.75</v>
      </c>
      <c r="AW121" s="160">
        <f>L121</f>
        <v>274.75</v>
      </c>
      <c r="AZ121" s="160">
        <f>Source!X144</f>
        <v>0</v>
      </c>
      <c r="BA121" s="160">
        <f>Source!Y144</f>
        <v>0</v>
      </c>
      <c r="CD121" s="160">
        <v>2</v>
      </c>
    </row>
    <row r="122" spans="1:83" ht="14.25" x14ac:dyDescent="0.2">
      <c r="A122" s="213"/>
      <c r="B122" s="213"/>
      <c r="C122" s="213" t="s">
        <v>443</v>
      </c>
      <c r="D122" s="192"/>
      <c r="E122" s="193"/>
      <c r="F122" s="193"/>
      <c r="G122" s="193"/>
      <c r="H122" s="194"/>
      <c r="I122" s="214"/>
      <c r="J122" s="194"/>
      <c r="K122" s="214"/>
      <c r="L122" s="194">
        <f>SUM(AR107:AR125)+SUM(AS107:AS125)+SUM(AT107:AT125)+SUM(AU107:AU125)+SUM(AV107:AV125)</f>
        <v>14955.380000000001</v>
      </c>
    </row>
    <row r="123" spans="1:83" ht="28.5" x14ac:dyDescent="0.2">
      <c r="A123" s="213"/>
      <c r="B123" s="213" t="s">
        <v>444</v>
      </c>
      <c r="C123" s="213" t="s">
        <v>445</v>
      </c>
      <c r="D123" s="192" t="s">
        <v>446</v>
      </c>
      <c r="E123" s="193">
        <f>Source!BZ143</f>
        <v>97</v>
      </c>
      <c r="F123" s="193"/>
      <c r="G123" s="193">
        <f>Source!AT143</f>
        <v>97</v>
      </c>
      <c r="H123" s="194"/>
      <c r="I123" s="214"/>
      <c r="J123" s="194"/>
      <c r="K123" s="214"/>
      <c r="L123" s="194">
        <f>SUM(AZ107:AZ125)</f>
        <v>14506.72</v>
      </c>
    </row>
    <row r="124" spans="1:83" ht="28.5" x14ac:dyDescent="0.2">
      <c r="A124" s="200"/>
      <c r="B124" s="200" t="s">
        <v>447</v>
      </c>
      <c r="C124" s="200" t="s">
        <v>448</v>
      </c>
      <c r="D124" s="201" t="s">
        <v>446</v>
      </c>
      <c r="E124" s="202">
        <f>Source!CA143</f>
        <v>51</v>
      </c>
      <c r="F124" s="202"/>
      <c r="G124" s="202">
        <f>Source!AU143</f>
        <v>51</v>
      </c>
      <c r="H124" s="203"/>
      <c r="I124" s="204"/>
      <c r="J124" s="203"/>
      <c r="K124" s="204"/>
      <c r="L124" s="203">
        <f>SUM(BA107:BA125)</f>
        <v>7627.24</v>
      </c>
    </row>
    <row r="125" spans="1:83" ht="15" x14ac:dyDescent="0.2">
      <c r="C125" s="305" t="s">
        <v>449</v>
      </c>
      <c r="D125" s="305"/>
      <c r="E125" s="305"/>
      <c r="F125" s="305"/>
      <c r="G125" s="305"/>
      <c r="H125" s="305"/>
      <c r="I125" s="306">
        <f>IF(E107&lt;&gt;0,K125/E107, 0)</f>
        <v>39033.649999999994</v>
      </c>
      <c r="J125" s="306"/>
      <c r="K125" s="306">
        <f>L108+L110+L116+L123+L124+L111+SUM(L121:L121)</f>
        <v>39033.649999999994</v>
      </c>
      <c r="L125" s="306"/>
      <c r="AD125" s="160">
        <f>ROUND((Source!AT143/100)*((ROUND(SUMIF(SmtRes!AQ24:'SmtRes'!AQ31,"=1",SmtRes!AD24:'SmtRes'!AD31)*Source!I143, 2)+ROUND(SUMIF(SmtRes!AQ24:'SmtRes'!AQ31,"=1",SmtRes!AC24:'SmtRes'!AC31)*Source!I143, 2))), 2)</f>
        <v>2408.11</v>
      </c>
      <c r="AE125" s="160">
        <f>ROUND((Source!AU143/100)*((ROUND(SUMIF(SmtRes!AQ24:'SmtRes'!AQ31,"=1",SmtRes!AD24:'SmtRes'!AD31)*Source!I143, 2)+ROUND(SUMIF(SmtRes!AQ24:'SmtRes'!AQ31,"=1",SmtRes!AC24:'SmtRes'!AC31)*Source!I143, 2))), 2)</f>
        <v>1266.1199999999999</v>
      </c>
      <c r="AN125" s="205">
        <f>L108+L110+L116+L123+L124+L111</f>
        <v>38758.899999999994</v>
      </c>
      <c r="AO125" s="205">
        <f>L110</f>
        <v>1494.62</v>
      </c>
      <c r="AQ125" s="160" t="s">
        <v>450</v>
      </c>
      <c r="AR125" s="205">
        <f>L108</f>
        <v>13737.36</v>
      </c>
      <c r="AT125" s="205">
        <f>L111</f>
        <v>1218.02</v>
      </c>
      <c r="AV125" s="160" t="s">
        <v>450</v>
      </c>
      <c r="AW125" s="205">
        <f>L116</f>
        <v>174.94</v>
      </c>
      <c r="AZ125" s="160">
        <f>Source!X143</f>
        <v>14506.72</v>
      </c>
      <c r="BA125" s="160">
        <f>Source!Y143</f>
        <v>7627.24</v>
      </c>
      <c r="CD125" s="160">
        <v>2</v>
      </c>
    </row>
    <row r="126" spans="1:83" ht="28.5" x14ac:dyDescent="0.2">
      <c r="A126" s="191" t="s">
        <v>463</v>
      </c>
      <c r="B126" s="213" t="s">
        <v>451</v>
      </c>
      <c r="C126" s="213" t="str">
        <f>Source!G145</f>
        <v>Шкаф КТП ввода: низковольтный (шкаф РУ-0,4кВ, ЩО-70-1-4У3)</v>
      </c>
      <c r="D126" s="192" t="str">
        <f>Source!H145</f>
        <v>шкаф</v>
      </c>
      <c r="E126" s="193">
        <f>Source!K145</f>
        <v>1</v>
      </c>
      <c r="F126" s="193"/>
      <c r="G126" s="193">
        <f>Source!I145</f>
        <v>1</v>
      </c>
      <c r="H126" s="194"/>
      <c r="I126" s="214"/>
      <c r="J126" s="194"/>
      <c r="K126" s="214"/>
      <c r="L126" s="194"/>
    </row>
    <row r="127" spans="1:83" ht="15" x14ac:dyDescent="0.2">
      <c r="A127" s="197"/>
      <c r="B127" s="193">
        <v>1</v>
      </c>
      <c r="C127" s="197" t="s">
        <v>419</v>
      </c>
      <c r="D127" s="192" t="s">
        <v>399</v>
      </c>
      <c r="E127" s="198"/>
      <c r="F127" s="193"/>
      <c r="G127" s="193">
        <f>Source!U145</f>
        <v>12.4</v>
      </c>
      <c r="H127" s="193"/>
      <c r="I127" s="193"/>
      <c r="J127" s="193"/>
      <c r="K127" s="193"/>
      <c r="L127" s="199">
        <f>SUM(L128:L128)-SUMIF(CE128:CE128, 1, L128:L128)</f>
        <v>9207.74</v>
      </c>
    </row>
    <row r="128" spans="1:83" ht="14.25" x14ac:dyDescent="0.2">
      <c r="A128" s="213"/>
      <c r="B128" s="213" t="s">
        <v>420</v>
      </c>
      <c r="C128" s="213" t="s">
        <v>421</v>
      </c>
      <c r="D128" s="192" t="s">
        <v>399</v>
      </c>
      <c r="E128" s="193">
        <v>12.4</v>
      </c>
      <c r="F128" s="193"/>
      <c r="G128" s="193">
        <f>SmtRes!CX32</f>
        <v>12.4</v>
      </c>
      <c r="H128" s="194"/>
      <c r="I128" s="214"/>
      <c r="J128" s="194">
        <f>SmtRes!CZ32</f>
        <v>742.56</v>
      </c>
      <c r="K128" s="214"/>
      <c r="L128" s="194">
        <f>SmtRes!DI32</f>
        <v>9207.74</v>
      </c>
    </row>
    <row r="129" spans="1:83" ht="15" x14ac:dyDescent="0.2">
      <c r="A129" s="197"/>
      <c r="B129" s="193">
        <v>2</v>
      </c>
      <c r="C129" s="197" t="s">
        <v>422</v>
      </c>
      <c r="D129" s="192"/>
      <c r="E129" s="198"/>
      <c r="F129" s="193"/>
      <c r="G129" s="193"/>
      <c r="H129" s="193"/>
      <c r="I129" s="193"/>
      <c r="J129" s="193"/>
      <c r="K129" s="193"/>
      <c r="L129" s="199">
        <f>SUM(L130:L136)-SUMIF(CE130:CE136, 1, L130:L136)</f>
        <v>1467.9499999999998</v>
      </c>
    </row>
    <row r="130" spans="1:83" ht="15" x14ac:dyDescent="0.2">
      <c r="A130" s="197"/>
      <c r="B130" s="193"/>
      <c r="C130" s="197" t="s">
        <v>423</v>
      </c>
      <c r="D130" s="192" t="s">
        <v>399</v>
      </c>
      <c r="E130" s="198"/>
      <c r="F130" s="193"/>
      <c r="G130" s="193">
        <f>Source!V145</f>
        <v>1.25</v>
      </c>
      <c r="H130" s="193"/>
      <c r="I130" s="193"/>
      <c r="J130" s="193"/>
      <c r="K130" s="193"/>
      <c r="L130" s="199">
        <f>SUMIF(CE131:CE136, 1, L131:L136)</f>
        <v>1085.69</v>
      </c>
      <c r="CE130" s="160">
        <v>1</v>
      </c>
    </row>
    <row r="131" spans="1:83" ht="28.5" x14ac:dyDescent="0.2">
      <c r="A131" s="213"/>
      <c r="B131" s="213" t="s">
        <v>453</v>
      </c>
      <c r="C131" s="213" t="s">
        <v>454</v>
      </c>
      <c r="D131" s="192" t="s">
        <v>426</v>
      </c>
      <c r="E131" s="193">
        <v>0.11</v>
      </c>
      <c r="F131" s="193"/>
      <c r="G131" s="193">
        <f>SmtRes!CX34</f>
        <v>0.11</v>
      </c>
      <c r="H131" s="194">
        <f>SmtRes!CZ34</f>
        <v>1689.57</v>
      </c>
      <c r="I131" s="214">
        <f>SmtRes!AJ34</f>
        <v>1.35</v>
      </c>
      <c r="J131" s="194">
        <f>ROUND(H131*I131, 2)</f>
        <v>2280.92</v>
      </c>
      <c r="K131" s="214"/>
      <c r="L131" s="194">
        <f>SmtRes!DG34</f>
        <v>250.9</v>
      </c>
    </row>
    <row r="132" spans="1:83" ht="28.5" x14ac:dyDescent="0.2">
      <c r="A132" s="213"/>
      <c r="B132" s="213" t="s">
        <v>455</v>
      </c>
      <c r="C132" s="213" t="s">
        <v>456</v>
      </c>
      <c r="D132" s="192" t="s">
        <v>399</v>
      </c>
      <c r="E132" s="193">
        <f>SmtRes!DO34*SmtRes!AT34</f>
        <v>0.11</v>
      </c>
      <c r="F132" s="193"/>
      <c r="G132" s="193">
        <f>ROUND(E132*G126, 7)</f>
        <v>0.11</v>
      </c>
      <c r="H132" s="194"/>
      <c r="I132" s="214"/>
      <c r="J132" s="194">
        <f>ROUND(SmtRes!AG34/SmtRes!DO34, 2)</f>
        <v>853.39</v>
      </c>
      <c r="K132" s="214"/>
      <c r="L132" s="194">
        <f>SmtRes!DH34</f>
        <v>93.87</v>
      </c>
      <c r="CE132" s="160">
        <v>1</v>
      </c>
    </row>
    <row r="133" spans="1:83" ht="28.5" x14ac:dyDescent="0.2">
      <c r="A133" s="213"/>
      <c r="B133" s="213" t="s">
        <v>424</v>
      </c>
      <c r="C133" s="213" t="s">
        <v>425</v>
      </c>
      <c r="D133" s="192" t="s">
        <v>426</v>
      </c>
      <c r="E133" s="193">
        <v>0.56999999999999995</v>
      </c>
      <c r="F133" s="193"/>
      <c r="G133" s="193">
        <f>SmtRes!CX35</f>
        <v>0.56999999999999995</v>
      </c>
      <c r="H133" s="194"/>
      <c r="I133" s="214"/>
      <c r="J133" s="194">
        <f>SmtRes!CZ35</f>
        <v>1552.12</v>
      </c>
      <c r="K133" s="214"/>
      <c r="L133" s="194">
        <f>SmtRes!DG35</f>
        <v>884.71</v>
      </c>
    </row>
    <row r="134" spans="1:83" ht="28.5" x14ac:dyDescent="0.2">
      <c r="A134" s="213"/>
      <c r="B134" s="213" t="s">
        <v>427</v>
      </c>
      <c r="C134" s="213" t="s">
        <v>428</v>
      </c>
      <c r="D134" s="192" t="s">
        <v>399</v>
      </c>
      <c r="E134" s="193">
        <f>SmtRes!DO35*SmtRes!AT35</f>
        <v>0.56999999999999995</v>
      </c>
      <c r="F134" s="193"/>
      <c r="G134" s="193">
        <f>ROUND(E134*G126, 7)</f>
        <v>0.56999999999999995</v>
      </c>
      <c r="H134" s="194"/>
      <c r="I134" s="214"/>
      <c r="J134" s="194">
        <f>ROUND(SmtRes!AG35/SmtRes!DO35, 2)</f>
        <v>997.47</v>
      </c>
      <c r="K134" s="214"/>
      <c r="L134" s="194">
        <f>SmtRes!DH35</f>
        <v>568.55999999999995</v>
      </c>
      <c r="CE134" s="160">
        <v>1</v>
      </c>
    </row>
    <row r="135" spans="1:83" ht="28.5" x14ac:dyDescent="0.2">
      <c r="A135" s="213"/>
      <c r="B135" s="213" t="s">
        <v>429</v>
      </c>
      <c r="C135" s="213" t="s">
        <v>430</v>
      </c>
      <c r="D135" s="192" t="s">
        <v>426</v>
      </c>
      <c r="E135" s="193">
        <v>0.56999999999999995</v>
      </c>
      <c r="F135" s="193"/>
      <c r="G135" s="193">
        <f>SmtRes!CX36</f>
        <v>0.56999999999999995</v>
      </c>
      <c r="H135" s="194">
        <f>SmtRes!CZ36</f>
        <v>477.92</v>
      </c>
      <c r="I135" s="214">
        <f>SmtRes!AJ36</f>
        <v>1.22</v>
      </c>
      <c r="J135" s="194">
        <f>ROUND(H135*I135, 2)</f>
        <v>583.05999999999995</v>
      </c>
      <c r="K135" s="214"/>
      <c r="L135" s="194">
        <f>SmtRes!DG36</f>
        <v>332.34</v>
      </c>
    </row>
    <row r="136" spans="1:83" ht="28.5" x14ac:dyDescent="0.2">
      <c r="A136" s="213"/>
      <c r="B136" s="213" t="s">
        <v>431</v>
      </c>
      <c r="C136" s="213" t="s">
        <v>432</v>
      </c>
      <c r="D136" s="192" t="s">
        <v>399</v>
      </c>
      <c r="E136" s="193">
        <f>SmtRes!DO36*SmtRes!AT36</f>
        <v>0.56999999999999995</v>
      </c>
      <c r="F136" s="193"/>
      <c r="G136" s="193">
        <f>ROUND(E136*G126, 7)</f>
        <v>0.56999999999999995</v>
      </c>
      <c r="H136" s="194"/>
      <c r="I136" s="214"/>
      <c r="J136" s="194">
        <f>ROUND(SmtRes!AG36/SmtRes!DO36, 2)</f>
        <v>742.56</v>
      </c>
      <c r="K136" s="214"/>
      <c r="L136" s="194">
        <f>SmtRes!DH36</f>
        <v>423.26</v>
      </c>
      <c r="CE136" s="160">
        <v>1</v>
      </c>
    </row>
    <row r="137" spans="1:83" ht="15" x14ac:dyDescent="0.2">
      <c r="A137" s="197"/>
      <c r="B137" s="193">
        <v>4</v>
      </c>
      <c r="C137" s="197" t="s">
        <v>433</v>
      </c>
      <c r="D137" s="192"/>
      <c r="E137" s="198"/>
      <c r="F137" s="193"/>
      <c r="G137" s="193"/>
      <c r="H137" s="193"/>
      <c r="I137" s="193"/>
      <c r="J137" s="193"/>
      <c r="K137" s="193"/>
      <c r="L137" s="199">
        <f>SUM(L138:L138)-SUMIF(CE138:CE138, 1, L138:L138)</f>
        <v>66.39</v>
      </c>
    </row>
    <row r="138" spans="1:83" ht="28.5" x14ac:dyDescent="0.2">
      <c r="A138" s="213"/>
      <c r="B138" s="213" t="s">
        <v>434</v>
      </c>
      <c r="C138" s="200" t="s">
        <v>435</v>
      </c>
      <c r="D138" s="201" t="s">
        <v>436</v>
      </c>
      <c r="E138" s="202">
        <v>0.33</v>
      </c>
      <c r="F138" s="202"/>
      <c r="G138" s="202">
        <f>SmtRes!CX37</f>
        <v>0.33</v>
      </c>
      <c r="H138" s="203">
        <f>SmtRes!CZ37</f>
        <v>174.93</v>
      </c>
      <c r="I138" s="204">
        <f>SmtRes!AI37</f>
        <v>1.1499999999999999</v>
      </c>
      <c r="J138" s="203">
        <f>ROUND(H138*I138, 2)</f>
        <v>201.17</v>
      </c>
      <c r="K138" s="204"/>
      <c r="L138" s="203">
        <f>SmtRes!DF37</f>
        <v>66.39</v>
      </c>
    </row>
    <row r="139" spans="1:83" ht="15" x14ac:dyDescent="0.2">
      <c r="A139" s="213"/>
      <c r="B139" s="213"/>
      <c r="C139" s="209" t="s">
        <v>442</v>
      </c>
      <c r="D139" s="192"/>
      <c r="E139" s="193"/>
      <c r="F139" s="193"/>
      <c r="G139" s="193"/>
      <c r="H139" s="194"/>
      <c r="I139" s="214"/>
      <c r="J139" s="194"/>
      <c r="K139" s="214"/>
      <c r="L139" s="194">
        <f>L127+L129+L130+L137</f>
        <v>11827.769999999999</v>
      </c>
    </row>
    <row r="140" spans="1:83" ht="57" x14ac:dyDescent="0.2">
      <c r="A140" s="191" t="s">
        <v>533</v>
      </c>
      <c r="B140" s="213" t="str">
        <f>Source!F146</f>
        <v>421/пр_2020_п.75_пп.а</v>
      </c>
      <c r="C140" s="213" t="str">
        <f>Source!G146</f>
        <v>Сметная стоимость вспомогательных ненормируемых материальных ресурсов, не учтенная в сметной норме, 2%</v>
      </c>
      <c r="D140" s="192" t="str">
        <f>Source!H146</f>
        <v>%</v>
      </c>
      <c r="E140" s="193">
        <f>SmtRes!AT38</f>
        <v>2</v>
      </c>
      <c r="F140" s="193"/>
      <c r="G140" s="193">
        <f>Source!I146</f>
        <v>2</v>
      </c>
      <c r="H140" s="194"/>
      <c r="I140" s="214"/>
      <c r="J140" s="194"/>
      <c r="K140" s="214"/>
      <c r="L140" s="194">
        <f>Source!P146</f>
        <v>184.15</v>
      </c>
      <c r="AD140" s="160">
        <f>ROUND((Source!AT146/100)*((ROUND(0*Source!I146, 2)+ROUND(0*Source!I146, 2))), 2)</f>
        <v>0</v>
      </c>
      <c r="AE140" s="160">
        <f>ROUND((Source!AU146/100)*((ROUND(0*Source!I146, 2)+ROUND(0*Source!I146, 2))), 2)</f>
        <v>0</v>
      </c>
      <c r="AN140" s="160">
        <f>L140</f>
        <v>184.15</v>
      </c>
      <c r="AW140" s="160">
        <f>L140</f>
        <v>184.15</v>
      </c>
      <c r="AZ140" s="160">
        <f>Source!X146</f>
        <v>0</v>
      </c>
      <c r="BA140" s="160">
        <f>Source!Y146</f>
        <v>0</v>
      </c>
      <c r="CD140" s="160">
        <v>2</v>
      </c>
    </row>
    <row r="141" spans="1:83" ht="14.25" x14ac:dyDescent="0.2">
      <c r="A141" s="213"/>
      <c r="B141" s="213"/>
      <c r="C141" s="213" t="s">
        <v>443</v>
      </c>
      <c r="D141" s="192"/>
      <c r="E141" s="193"/>
      <c r="F141" s="193"/>
      <c r="G141" s="193"/>
      <c r="H141" s="194"/>
      <c r="I141" s="214"/>
      <c r="J141" s="194"/>
      <c r="K141" s="214"/>
      <c r="L141" s="194">
        <f>SUM(AR126:AR144)+SUM(AS126:AS144)+SUM(AT126:AT144)+SUM(AU126:AU144)+SUM(AV126:AV144)</f>
        <v>10293.43</v>
      </c>
    </row>
    <row r="142" spans="1:83" ht="28.5" x14ac:dyDescent="0.2">
      <c r="A142" s="213"/>
      <c r="B142" s="213" t="s">
        <v>444</v>
      </c>
      <c r="C142" s="213" t="s">
        <v>445</v>
      </c>
      <c r="D142" s="192" t="s">
        <v>446</v>
      </c>
      <c r="E142" s="193">
        <f>Source!BZ145</f>
        <v>97</v>
      </c>
      <c r="F142" s="193"/>
      <c r="G142" s="193">
        <f>Source!AT145</f>
        <v>97</v>
      </c>
      <c r="H142" s="194"/>
      <c r="I142" s="214"/>
      <c r="J142" s="194"/>
      <c r="K142" s="214"/>
      <c r="L142" s="194">
        <f>SUM(AZ126:AZ144)</f>
        <v>9984.6299999999992</v>
      </c>
    </row>
    <row r="143" spans="1:83" ht="28.5" x14ac:dyDescent="0.2">
      <c r="A143" s="200"/>
      <c r="B143" s="200" t="s">
        <v>447</v>
      </c>
      <c r="C143" s="200" t="s">
        <v>448</v>
      </c>
      <c r="D143" s="201" t="s">
        <v>446</v>
      </c>
      <c r="E143" s="202">
        <f>Source!CA145</f>
        <v>51</v>
      </c>
      <c r="F143" s="202"/>
      <c r="G143" s="202">
        <f>Source!AU145</f>
        <v>51</v>
      </c>
      <c r="H143" s="203"/>
      <c r="I143" s="204"/>
      <c r="J143" s="203"/>
      <c r="K143" s="204"/>
      <c r="L143" s="203">
        <f>SUM(BA126:BA144)</f>
        <v>5249.65</v>
      </c>
    </row>
    <row r="144" spans="1:83" ht="15" x14ac:dyDescent="0.2">
      <c r="C144" s="305" t="s">
        <v>449</v>
      </c>
      <c r="D144" s="305"/>
      <c r="E144" s="305"/>
      <c r="F144" s="305"/>
      <c r="G144" s="305"/>
      <c r="H144" s="305"/>
      <c r="I144" s="306">
        <f>IF(E126&lt;&gt;0,K144/E126, 0)</f>
        <v>27246.2</v>
      </c>
      <c r="J144" s="306"/>
      <c r="K144" s="306">
        <f>L127+L129+L137+L142+L143+L130+SUM(L140:L140)</f>
        <v>27246.2</v>
      </c>
      <c r="L144" s="306"/>
      <c r="AD144" s="160">
        <f>ROUND((Source!AT145/100)*((ROUND(SUMIF(SmtRes!AQ32:'SmtRes'!AQ38,"=1",SmtRes!AD32:'SmtRes'!AD38)*Source!I145, 2)+ROUND(SUMIF(SmtRes!AQ32:'SmtRes'!AQ38,"=1",SmtRes!AC32:'SmtRes'!AC38)*Source!I145, 2))), 2)</f>
        <v>3235.9</v>
      </c>
      <c r="AE144" s="160">
        <f>ROUND((Source!AU145/100)*((ROUND(SUMIF(SmtRes!AQ32:'SmtRes'!AQ38,"=1",SmtRes!AD32:'SmtRes'!AD38)*Source!I145, 2)+ROUND(SUMIF(SmtRes!AQ32:'SmtRes'!AQ38,"=1",SmtRes!AC32:'SmtRes'!AC38)*Source!I145, 2))), 2)</f>
        <v>1701.35</v>
      </c>
      <c r="AN144" s="205">
        <f>L127+L129+L137+L142+L143+L130</f>
        <v>27062.05</v>
      </c>
      <c r="AO144" s="205">
        <f>L129</f>
        <v>1467.9499999999998</v>
      </c>
      <c r="AQ144" s="160" t="s">
        <v>450</v>
      </c>
      <c r="AR144" s="205">
        <f>L127</f>
        <v>9207.74</v>
      </c>
      <c r="AT144" s="205">
        <f>L130</f>
        <v>1085.69</v>
      </c>
      <c r="AV144" s="160" t="s">
        <v>450</v>
      </c>
      <c r="AW144" s="205">
        <f>L137</f>
        <v>66.39</v>
      </c>
      <c r="AZ144" s="160">
        <f>Source!X145</f>
        <v>9984.6299999999992</v>
      </c>
      <c r="BA144" s="160">
        <f>Source!Y145</f>
        <v>5249.65</v>
      </c>
      <c r="CD144" s="160">
        <v>2</v>
      </c>
    </row>
    <row r="145" spans="1:83" ht="57" x14ac:dyDescent="0.2">
      <c r="A145" s="191" t="s">
        <v>534</v>
      </c>
      <c r="B145" s="213" t="s">
        <v>535</v>
      </c>
      <c r="C145" s="213" t="str">
        <f>Source!G147</f>
        <v>Шкаф (пульт) управления навесной, высота, ширина и глубина: до 600х600х350 мм (шкаф ШУ, шкаф ВР32-39)</v>
      </c>
      <c r="D145" s="192" t="str">
        <f>Source!H147</f>
        <v>ШТ</v>
      </c>
      <c r="E145" s="193">
        <f>Source!K147</f>
        <v>2</v>
      </c>
      <c r="F145" s="193"/>
      <c r="G145" s="193">
        <f>Source!I147</f>
        <v>2</v>
      </c>
      <c r="H145" s="194"/>
      <c r="I145" s="214"/>
      <c r="J145" s="194"/>
      <c r="K145" s="214"/>
      <c r="L145" s="194"/>
    </row>
    <row r="146" spans="1:83" ht="15" x14ac:dyDescent="0.2">
      <c r="A146" s="197"/>
      <c r="B146" s="193">
        <v>1</v>
      </c>
      <c r="C146" s="197" t="s">
        <v>419</v>
      </c>
      <c r="D146" s="192" t="s">
        <v>399</v>
      </c>
      <c r="E146" s="198"/>
      <c r="F146" s="193"/>
      <c r="G146" s="193">
        <f>Source!U147</f>
        <v>4.12</v>
      </c>
      <c r="H146" s="193"/>
      <c r="I146" s="193"/>
      <c r="J146" s="193"/>
      <c r="K146" s="193"/>
      <c r="L146" s="199">
        <f>SUM(L147:L147)-SUMIF(CE147:CE147, 1, L147:L147)</f>
        <v>3150.69</v>
      </c>
    </row>
    <row r="147" spans="1:83" ht="14.25" x14ac:dyDescent="0.2">
      <c r="A147" s="213"/>
      <c r="B147" s="213" t="s">
        <v>536</v>
      </c>
      <c r="C147" s="213" t="s">
        <v>537</v>
      </c>
      <c r="D147" s="192" t="s">
        <v>399</v>
      </c>
      <c r="E147" s="193">
        <v>2.06</v>
      </c>
      <c r="F147" s="193"/>
      <c r="G147" s="193">
        <f>SmtRes!CX39</f>
        <v>4.12</v>
      </c>
      <c r="H147" s="194"/>
      <c r="I147" s="214"/>
      <c r="J147" s="194">
        <f>SmtRes!CZ39</f>
        <v>764.73</v>
      </c>
      <c r="K147" s="214"/>
      <c r="L147" s="194">
        <f>SmtRes!DI39</f>
        <v>3150.69</v>
      </c>
    </row>
    <row r="148" spans="1:83" ht="15" x14ac:dyDescent="0.2">
      <c r="A148" s="197"/>
      <c r="B148" s="193">
        <v>2</v>
      </c>
      <c r="C148" s="197" t="s">
        <v>422</v>
      </c>
      <c r="D148" s="192"/>
      <c r="E148" s="198"/>
      <c r="F148" s="193"/>
      <c r="G148" s="193"/>
      <c r="H148" s="193"/>
      <c r="I148" s="193"/>
      <c r="J148" s="193"/>
      <c r="K148" s="193"/>
      <c r="L148" s="199">
        <f>SUM(L149:L157)-SUMIF(CE149:CE157, 1, L149:L157)</f>
        <v>441.10000000000014</v>
      </c>
    </row>
    <row r="149" spans="1:83" ht="15" x14ac:dyDescent="0.2">
      <c r="A149" s="197"/>
      <c r="B149" s="193"/>
      <c r="C149" s="197" t="s">
        <v>423</v>
      </c>
      <c r="D149" s="192" t="s">
        <v>399</v>
      </c>
      <c r="E149" s="198"/>
      <c r="F149" s="193"/>
      <c r="G149" s="193">
        <f>Source!V147</f>
        <v>0.62</v>
      </c>
      <c r="H149" s="193"/>
      <c r="I149" s="193"/>
      <c r="J149" s="193"/>
      <c r="K149" s="193"/>
      <c r="L149" s="199">
        <f>SUMIF(CE150:CE157, 1, L150:L157)</f>
        <v>490.98</v>
      </c>
      <c r="CE149" s="160">
        <v>1</v>
      </c>
    </row>
    <row r="150" spans="1:83" ht="42.75" x14ac:dyDescent="0.2">
      <c r="A150" s="213"/>
      <c r="B150" s="213" t="s">
        <v>538</v>
      </c>
      <c r="C150" s="213" t="s">
        <v>539</v>
      </c>
      <c r="D150" s="192" t="s">
        <v>426</v>
      </c>
      <c r="E150" s="193">
        <v>0.19</v>
      </c>
      <c r="F150" s="193"/>
      <c r="G150" s="193">
        <f>SmtRes!CX41</f>
        <v>0.38</v>
      </c>
      <c r="H150" s="194">
        <f>SmtRes!CZ41</f>
        <v>10.23</v>
      </c>
      <c r="I150" s="214">
        <f>SmtRes!AJ41</f>
        <v>1.34</v>
      </c>
      <c r="J150" s="194">
        <f>ROUND(H150*I150, 2)</f>
        <v>13.71</v>
      </c>
      <c r="K150" s="214"/>
      <c r="L150" s="194">
        <f>SmtRes!DG41</f>
        <v>5.21</v>
      </c>
    </row>
    <row r="151" spans="1:83" ht="28.5" x14ac:dyDescent="0.2">
      <c r="A151" s="213"/>
      <c r="B151" s="213" t="s">
        <v>424</v>
      </c>
      <c r="C151" s="213" t="s">
        <v>425</v>
      </c>
      <c r="D151" s="192" t="s">
        <v>426</v>
      </c>
      <c r="E151" s="193">
        <v>0.06</v>
      </c>
      <c r="F151" s="193"/>
      <c r="G151" s="193">
        <f>SmtRes!CX42</f>
        <v>0.12</v>
      </c>
      <c r="H151" s="194"/>
      <c r="I151" s="214"/>
      <c r="J151" s="194">
        <f>SmtRes!CZ42</f>
        <v>1552.12</v>
      </c>
      <c r="K151" s="214"/>
      <c r="L151" s="194">
        <f>SmtRes!DG42</f>
        <v>186.25</v>
      </c>
    </row>
    <row r="152" spans="1:83" ht="28.5" x14ac:dyDescent="0.2">
      <c r="A152" s="213"/>
      <c r="B152" s="213" t="s">
        <v>427</v>
      </c>
      <c r="C152" s="213" t="s">
        <v>428</v>
      </c>
      <c r="D152" s="192" t="s">
        <v>399</v>
      </c>
      <c r="E152" s="193">
        <f>SmtRes!DO42*SmtRes!AT42</f>
        <v>0.06</v>
      </c>
      <c r="F152" s="193"/>
      <c r="G152" s="193">
        <f>ROUND(E152*G145, 7)</f>
        <v>0.12</v>
      </c>
      <c r="H152" s="194"/>
      <c r="I152" s="214"/>
      <c r="J152" s="194">
        <f>ROUND(SmtRes!AG42/SmtRes!DO42, 2)</f>
        <v>997.47</v>
      </c>
      <c r="K152" s="214"/>
      <c r="L152" s="194">
        <f>SmtRes!DH42</f>
        <v>119.7</v>
      </c>
      <c r="CE152" s="160">
        <v>1</v>
      </c>
    </row>
    <row r="153" spans="1:83" ht="28.5" x14ac:dyDescent="0.2">
      <c r="A153" s="213"/>
      <c r="B153" s="213" t="s">
        <v>429</v>
      </c>
      <c r="C153" s="213" t="s">
        <v>430</v>
      </c>
      <c r="D153" s="192" t="s">
        <v>426</v>
      </c>
      <c r="E153" s="193">
        <v>0.06</v>
      </c>
      <c r="F153" s="193"/>
      <c r="G153" s="193">
        <f>SmtRes!CX43</f>
        <v>0.12</v>
      </c>
      <c r="H153" s="194">
        <f>SmtRes!CZ43</f>
        <v>477.92</v>
      </c>
      <c r="I153" s="214">
        <f>SmtRes!AJ43</f>
        <v>1.22</v>
      </c>
      <c r="J153" s="194">
        <f>ROUND(H153*I153, 2)</f>
        <v>583.05999999999995</v>
      </c>
      <c r="K153" s="214"/>
      <c r="L153" s="194">
        <f>SmtRes!DG43</f>
        <v>69.97</v>
      </c>
    </row>
    <row r="154" spans="1:83" ht="28.5" x14ac:dyDescent="0.2">
      <c r="A154" s="213"/>
      <c r="B154" s="213" t="s">
        <v>431</v>
      </c>
      <c r="C154" s="213" t="s">
        <v>432</v>
      </c>
      <c r="D154" s="192" t="s">
        <v>399</v>
      </c>
      <c r="E154" s="193">
        <f>SmtRes!DO43*SmtRes!AT43</f>
        <v>0.06</v>
      </c>
      <c r="F154" s="193"/>
      <c r="G154" s="193">
        <f>ROUND(E154*G145, 7)</f>
        <v>0.12</v>
      </c>
      <c r="H154" s="194"/>
      <c r="I154" s="214"/>
      <c r="J154" s="194">
        <f>ROUND(SmtRes!AG43/SmtRes!DO43, 2)</f>
        <v>742.56</v>
      </c>
      <c r="K154" s="214"/>
      <c r="L154" s="194">
        <f>SmtRes!DH43</f>
        <v>89.11</v>
      </c>
      <c r="CE154" s="160">
        <v>1</v>
      </c>
    </row>
    <row r="155" spans="1:83" ht="42.75" x14ac:dyDescent="0.2">
      <c r="A155" s="213"/>
      <c r="B155" s="213" t="s">
        <v>540</v>
      </c>
      <c r="C155" s="213" t="s">
        <v>541</v>
      </c>
      <c r="D155" s="192" t="s">
        <v>426</v>
      </c>
      <c r="E155" s="193">
        <v>0.61</v>
      </c>
      <c r="F155" s="193"/>
      <c r="G155" s="193">
        <f>SmtRes!CX44</f>
        <v>1.22</v>
      </c>
      <c r="H155" s="194"/>
      <c r="I155" s="214"/>
      <c r="J155" s="194">
        <f>SmtRes!CZ44</f>
        <v>29.08</v>
      </c>
      <c r="K155" s="214"/>
      <c r="L155" s="194">
        <f>SmtRes!DG44</f>
        <v>35.479999999999997</v>
      </c>
    </row>
    <row r="156" spans="1:83" ht="57" x14ac:dyDescent="0.2">
      <c r="A156" s="213"/>
      <c r="B156" s="213" t="s">
        <v>542</v>
      </c>
      <c r="C156" s="213" t="s">
        <v>543</v>
      </c>
      <c r="D156" s="192" t="s">
        <v>426</v>
      </c>
      <c r="E156" s="193">
        <v>0.19</v>
      </c>
      <c r="F156" s="193"/>
      <c r="G156" s="193">
        <f>SmtRes!CX45</f>
        <v>0.38</v>
      </c>
      <c r="H156" s="194"/>
      <c r="I156" s="214"/>
      <c r="J156" s="194">
        <f>SmtRes!CZ45</f>
        <v>379.45</v>
      </c>
      <c r="K156" s="214"/>
      <c r="L156" s="194">
        <f>SmtRes!DG45</f>
        <v>144.19</v>
      </c>
    </row>
    <row r="157" spans="1:83" ht="28.5" x14ac:dyDescent="0.2">
      <c r="A157" s="213"/>
      <c r="B157" s="213" t="s">
        <v>431</v>
      </c>
      <c r="C157" s="213" t="s">
        <v>432</v>
      </c>
      <c r="D157" s="192" t="s">
        <v>399</v>
      </c>
      <c r="E157" s="193">
        <f>SmtRes!DO45*SmtRes!AT45</f>
        <v>0.19</v>
      </c>
      <c r="F157" s="193"/>
      <c r="G157" s="193">
        <f>ROUND(E157*G145, 7)</f>
        <v>0.38</v>
      </c>
      <c r="H157" s="194"/>
      <c r="I157" s="214"/>
      <c r="J157" s="194">
        <f>ROUND(SmtRes!AG45/SmtRes!DO45, 2)</f>
        <v>742.56</v>
      </c>
      <c r="K157" s="214"/>
      <c r="L157" s="194">
        <f>SmtRes!DH45</f>
        <v>282.17</v>
      </c>
      <c r="CE157" s="160">
        <v>1</v>
      </c>
    </row>
    <row r="158" spans="1:83" ht="15" x14ac:dyDescent="0.2">
      <c r="A158" s="197"/>
      <c r="B158" s="193">
        <v>4</v>
      </c>
      <c r="C158" s="197" t="s">
        <v>433</v>
      </c>
      <c r="D158" s="192"/>
      <c r="E158" s="198"/>
      <c r="F158" s="193"/>
      <c r="G158" s="193"/>
      <c r="H158" s="193"/>
      <c r="I158" s="193"/>
      <c r="J158" s="193"/>
      <c r="K158" s="193"/>
      <c r="L158" s="199">
        <f>SUM(L159:L161)-SUMIF(CE159:CE161, 1, L159:L161)</f>
        <v>73.679999999999993</v>
      </c>
    </row>
    <row r="159" spans="1:83" ht="57" x14ac:dyDescent="0.2">
      <c r="A159" s="213"/>
      <c r="B159" s="213" t="s">
        <v>544</v>
      </c>
      <c r="C159" s="213" t="s">
        <v>545</v>
      </c>
      <c r="D159" s="192" t="s">
        <v>436</v>
      </c>
      <c r="E159" s="193">
        <v>0.1</v>
      </c>
      <c r="F159" s="193"/>
      <c r="G159" s="193">
        <f>SmtRes!CX46</f>
        <v>0.2</v>
      </c>
      <c r="H159" s="194">
        <f>SmtRes!CZ46</f>
        <v>155.63</v>
      </c>
      <c r="I159" s="214">
        <f>SmtRes!AI46</f>
        <v>0.94</v>
      </c>
      <c r="J159" s="194">
        <f>ROUND(H159*I159, 2)</f>
        <v>146.29</v>
      </c>
      <c r="K159" s="214"/>
      <c r="L159" s="194">
        <f>SmtRes!DF46</f>
        <v>29.26</v>
      </c>
    </row>
    <row r="160" spans="1:83" ht="28.5" x14ac:dyDescent="0.2">
      <c r="A160" s="213"/>
      <c r="B160" s="213" t="s">
        <v>434</v>
      </c>
      <c r="C160" s="213" t="s">
        <v>435</v>
      </c>
      <c r="D160" s="192" t="s">
        <v>436</v>
      </c>
      <c r="E160" s="193">
        <v>0.1</v>
      </c>
      <c r="F160" s="193"/>
      <c r="G160" s="193">
        <f>SmtRes!CX47</f>
        <v>0.2</v>
      </c>
      <c r="H160" s="194">
        <f>SmtRes!CZ47</f>
        <v>174.93</v>
      </c>
      <c r="I160" s="214">
        <f>SmtRes!AI47</f>
        <v>1.1499999999999999</v>
      </c>
      <c r="J160" s="194">
        <f>ROUND(H160*I160, 2)</f>
        <v>201.17</v>
      </c>
      <c r="K160" s="214"/>
      <c r="L160" s="194">
        <f>SmtRes!DF47</f>
        <v>40.229999999999997</v>
      </c>
    </row>
    <row r="161" spans="1:83" ht="28.5" x14ac:dyDescent="0.2">
      <c r="A161" s="213"/>
      <c r="B161" s="213" t="s">
        <v>440</v>
      </c>
      <c r="C161" s="200" t="s">
        <v>441</v>
      </c>
      <c r="D161" s="201" t="s">
        <v>436</v>
      </c>
      <c r="E161" s="202">
        <v>0.02</v>
      </c>
      <c r="F161" s="202"/>
      <c r="G161" s="202">
        <f>SmtRes!CX48</f>
        <v>0.04</v>
      </c>
      <c r="H161" s="203">
        <f>SmtRes!CZ48</f>
        <v>79.88</v>
      </c>
      <c r="I161" s="204">
        <f>SmtRes!AI48</f>
        <v>1.31</v>
      </c>
      <c r="J161" s="203">
        <f>ROUND(H161*I161, 2)</f>
        <v>104.64</v>
      </c>
      <c r="K161" s="204"/>
      <c r="L161" s="203">
        <f>SmtRes!DF48</f>
        <v>4.1900000000000004</v>
      </c>
    </row>
    <row r="162" spans="1:83" ht="15" x14ac:dyDescent="0.2">
      <c r="A162" s="213"/>
      <c r="B162" s="213"/>
      <c r="C162" s="209" t="s">
        <v>442</v>
      </c>
      <c r="D162" s="192"/>
      <c r="E162" s="193"/>
      <c r="F162" s="193"/>
      <c r="G162" s="193"/>
      <c r="H162" s="194"/>
      <c r="I162" s="214"/>
      <c r="J162" s="194"/>
      <c r="K162" s="214"/>
      <c r="L162" s="194">
        <f>L146+L148+L149+L158</f>
        <v>4156.45</v>
      </c>
    </row>
    <row r="163" spans="1:83" ht="57" x14ac:dyDescent="0.2">
      <c r="A163" s="191" t="s">
        <v>546</v>
      </c>
      <c r="B163" s="213" t="str">
        <f>Source!F148</f>
        <v>421/пр_2020_п.75_пп.а</v>
      </c>
      <c r="C163" s="213" t="str">
        <f>Source!G148</f>
        <v>Сметная стоимость вспомогательных ненормируемых материальных ресурсов, не учтенная в сметной норме, 2%</v>
      </c>
      <c r="D163" s="192" t="str">
        <f>Source!H148</f>
        <v>%</v>
      </c>
      <c r="E163" s="193">
        <f>SmtRes!AT49</f>
        <v>2</v>
      </c>
      <c r="F163" s="193"/>
      <c r="G163" s="193">
        <f>Source!I148</f>
        <v>2</v>
      </c>
      <c r="H163" s="194"/>
      <c r="I163" s="214"/>
      <c r="J163" s="194"/>
      <c r="K163" s="214"/>
      <c r="L163" s="194">
        <f>Source!P148</f>
        <v>63.01</v>
      </c>
      <c r="AD163" s="160">
        <f>ROUND((Source!AT148/100)*((ROUND(0*Source!I148, 2)+ROUND(0*Source!I148, 2))), 2)</f>
        <v>0</v>
      </c>
      <c r="AE163" s="160">
        <f>ROUND((Source!AU148/100)*((ROUND(0*Source!I148, 2)+ROUND(0*Source!I148, 2))), 2)</f>
        <v>0</v>
      </c>
      <c r="AN163" s="160">
        <f>L163</f>
        <v>63.01</v>
      </c>
      <c r="AW163" s="160">
        <f>L163</f>
        <v>63.01</v>
      </c>
      <c r="AZ163" s="160">
        <f>Source!X148</f>
        <v>0</v>
      </c>
      <c r="BA163" s="160">
        <f>Source!Y148</f>
        <v>0</v>
      </c>
      <c r="CD163" s="160">
        <v>2</v>
      </c>
    </row>
    <row r="164" spans="1:83" ht="14.25" x14ac:dyDescent="0.2">
      <c r="A164" s="213"/>
      <c r="B164" s="213"/>
      <c r="C164" s="213" t="s">
        <v>443</v>
      </c>
      <c r="D164" s="192"/>
      <c r="E164" s="193"/>
      <c r="F164" s="193"/>
      <c r="G164" s="193"/>
      <c r="H164" s="194"/>
      <c r="I164" s="214"/>
      <c r="J164" s="194"/>
      <c r="K164" s="214"/>
      <c r="L164" s="194">
        <f>SUM(AR145:AR167)+SUM(AS145:AS167)+SUM(AT145:AT167)+SUM(AU145:AU167)+SUM(AV145:AV167)</f>
        <v>3641.67</v>
      </c>
    </row>
    <row r="165" spans="1:83" ht="28.5" x14ac:dyDescent="0.2">
      <c r="A165" s="213"/>
      <c r="B165" s="213" t="s">
        <v>444</v>
      </c>
      <c r="C165" s="213" t="s">
        <v>445</v>
      </c>
      <c r="D165" s="192" t="s">
        <v>446</v>
      </c>
      <c r="E165" s="193">
        <f>Source!BZ147</f>
        <v>97</v>
      </c>
      <c r="F165" s="193"/>
      <c r="G165" s="193">
        <f>Source!AT147</f>
        <v>97</v>
      </c>
      <c r="H165" s="194"/>
      <c r="I165" s="214"/>
      <c r="J165" s="194"/>
      <c r="K165" s="214"/>
      <c r="L165" s="194">
        <f>SUM(AZ145:AZ167)</f>
        <v>3532.42</v>
      </c>
    </row>
    <row r="166" spans="1:83" ht="28.5" x14ac:dyDescent="0.2">
      <c r="A166" s="200"/>
      <c r="B166" s="200" t="s">
        <v>447</v>
      </c>
      <c r="C166" s="200" t="s">
        <v>448</v>
      </c>
      <c r="D166" s="201" t="s">
        <v>446</v>
      </c>
      <c r="E166" s="202">
        <f>Source!CA147</f>
        <v>51</v>
      </c>
      <c r="F166" s="202"/>
      <c r="G166" s="202">
        <f>Source!AU147</f>
        <v>51</v>
      </c>
      <c r="H166" s="203"/>
      <c r="I166" s="204"/>
      <c r="J166" s="203"/>
      <c r="K166" s="204"/>
      <c r="L166" s="203">
        <f>SUM(BA145:BA167)</f>
        <v>1857.25</v>
      </c>
    </row>
    <row r="167" spans="1:83" ht="15" x14ac:dyDescent="0.2">
      <c r="C167" s="305" t="s">
        <v>449</v>
      </c>
      <c r="D167" s="305"/>
      <c r="E167" s="305"/>
      <c r="F167" s="305"/>
      <c r="G167" s="305"/>
      <c r="H167" s="305"/>
      <c r="I167" s="306">
        <f>IF(E145&lt;&gt;0,K167/E145, 0)</f>
        <v>4804.5649999999996</v>
      </c>
      <c r="J167" s="306"/>
      <c r="K167" s="306">
        <f>L146+L148+L158+L165+L166+L149+SUM(L163:L163)</f>
        <v>9609.1299999999992</v>
      </c>
      <c r="L167" s="306"/>
      <c r="AD167" s="160">
        <f>ROUND((Source!AT147/100)*((ROUND(SUMIF(SmtRes!AQ39:'SmtRes'!AQ49,"=1",SmtRes!AD39:'SmtRes'!AD49)*Source!I147, 2)+ROUND(SUMIF(SmtRes!AQ39:'SmtRes'!AQ49,"=1",SmtRes!AC39:'SmtRes'!AC49)*Source!I147, 2))), 2)</f>
        <v>6299.8</v>
      </c>
      <c r="AE167" s="160">
        <f>ROUND((Source!AU147/100)*((ROUND(SUMIF(SmtRes!AQ39:'SmtRes'!AQ49,"=1",SmtRes!AD39:'SmtRes'!AD49)*Source!I147, 2)+ROUND(SUMIF(SmtRes!AQ39:'SmtRes'!AQ49,"=1",SmtRes!AC39:'SmtRes'!AC49)*Source!I147, 2))), 2)</f>
        <v>3312.27</v>
      </c>
      <c r="AN167" s="205">
        <f>L146+L148+L158+L165+L166+L149</f>
        <v>9546.119999999999</v>
      </c>
      <c r="AO167" s="205">
        <f>L148</f>
        <v>441.10000000000014</v>
      </c>
      <c r="AQ167" s="160" t="s">
        <v>450</v>
      </c>
      <c r="AR167" s="205">
        <f>L146</f>
        <v>3150.69</v>
      </c>
      <c r="AT167" s="205">
        <f>L149</f>
        <v>490.98</v>
      </c>
      <c r="AV167" s="160" t="s">
        <v>450</v>
      </c>
      <c r="AW167" s="205">
        <f>L158</f>
        <v>73.679999999999993</v>
      </c>
      <c r="AZ167" s="160">
        <f>Source!X147</f>
        <v>3532.42</v>
      </c>
      <c r="BA167" s="160">
        <f>Source!Y147</f>
        <v>1857.25</v>
      </c>
      <c r="CD167" s="160">
        <v>2</v>
      </c>
    </row>
    <row r="168" spans="1:83" ht="42.75" x14ac:dyDescent="0.2">
      <c r="A168" s="191" t="s">
        <v>547</v>
      </c>
      <c r="B168" s="213" t="s">
        <v>548</v>
      </c>
      <c r="C168" s="213" t="str">
        <f>Source!G149</f>
        <v>Кабель до 35 кВ, прокладываемый по дну канала без креплений, масса 1 м кабеля: до 6 кг</v>
      </c>
      <c r="D168" s="192" t="str">
        <f>Source!H149</f>
        <v>100 м</v>
      </c>
      <c r="E168" s="193">
        <f>Source!K149</f>
        <v>0.15</v>
      </c>
      <c r="F168" s="193"/>
      <c r="G168" s="193">
        <f>Source!I149</f>
        <v>0.15</v>
      </c>
      <c r="H168" s="194"/>
      <c r="I168" s="214"/>
      <c r="J168" s="194"/>
      <c r="K168" s="214"/>
      <c r="L168" s="194"/>
    </row>
    <row r="169" spans="1:83" x14ac:dyDescent="0.2">
      <c r="C169" s="206" t="str">
        <f>"Объем: "&amp;Source!I149&amp;"=15/"&amp;"100"</f>
        <v>Объем: 0,15=15/100</v>
      </c>
    </row>
    <row r="170" spans="1:83" ht="15" x14ac:dyDescent="0.2">
      <c r="A170" s="197"/>
      <c r="B170" s="193">
        <v>1</v>
      </c>
      <c r="C170" s="197" t="s">
        <v>419</v>
      </c>
      <c r="D170" s="192" t="s">
        <v>399</v>
      </c>
      <c r="E170" s="198"/>
      <c r="F170" s="193"/>
      <c r="G170" s="193">
        <f>Source!U149</f>
        <v>1.536</v>
      </c>
      <c r="H170" s="193"/>
      <c r="I170" s="193"/>
      <c r="J170" s="193"/>
      <c r="K170" s="193"/>
      <c r="L170" s="199">
        <f>SUM(L171:L171)-SUMIF(CE171:CE171, 1, L171:L171)</f>
        <v>1115.04</v>
      </c>
    </row>
    <row r="171" spans="1:83" ht="14.25" x14ac:dyDescent="0.2">
      <c r="A171" s="213"/>
      <c r="B171" s="213" t="s">
        <v>549</v>
      </c>
      <c r="C171" s="213" t="s">
        <v>550</v>
      </c>
      <c r="D171" s="192" t="s">
        <v>399</v>
      </c>
      <c r="E171" s="193">
        <v>10.24</v>
      </c>
      <c r="F171" s="193"/>
      <c r="G171" s="193">
        <f>SmtRes!CX50</f>
        <v>1.536</v>
      </c>
      <c r="H171" s="194"/>
      <c r="I171" s="214"/>
      <c r="J171" s="194">
        <f>SmtRes!CZ50</f>
        <v>725.94</v>
      </c>
      <c r="K171" s="214"/>
      <c r="L171" s="194">
        <f>SmtRes!DI50</f>
        <v>1115.04</v>
      </c>
    </row>
    <row r="172" spans="1:83" ht="15" x14ac:dyDescent="0.2">
      <c r="A172" s="197"/>
      <c r="B172" s="193">
        <v>2</v>
      </c>
      <c r="C172" s="197" t="s">
        <v>422</v>
      </c>
      <c r="D172" s="192"/>
      <c r="E172" s="198"/>
      <c r="F172" s="193"/>
      <c r="G172" s="193"/>
      <c r="H172" s="193"/>
      <c r="I172" s="193"/>
      <c r="J172" s="193"/>
      <c r="K172" s="193"/>
      <c r="L172" s="199">
        <f>SUM(L173:L179)-SUMIF(CE173:CE179, 1, L173:L179)</f>
        <v>71.139999999999986</v>
      </c>
    </row>
    <row r="173" spans="1:83" ht="15" x14ac:dyDescent="0.2">
      <c r="A173" s="197"/>
      <c r="B173" s="193"/>
      <c r="C173" s="197" t="s">
        <v>423</v>
      </c>
      <c r="D173" s="192" t="s">
        <v>399</v>
      </c>
      <c r="E173" s="198"/>
      <c r="F173" s="193"/>
      <c r="G173" s="193">
        <f>Source!V149</f>
        <v>0.06</v>
      </c>
      <c r="H173" s="193"/>
      <c r="I173" s="193"/>
      <c r="J173" s="193"/>
      <c r="K173" s="193"/>
      <c r="L173" s="199">
        <f>SUMIF(CE174:CE179, 1, L174:L179)</f>
        <v>52.2</v>
      </c>
      <c r="CE173" s="160">
        <v>1</v>
      </c>
    </row>
    <row r="174" spans="1:83" ht="28.5" x14ac:dyDescent="0.2">
      <c r="A174" s="213"/>
      <c r="B174" s="213" t="s">
        <v>424</v>
      </c>
      <c r="C174" s="213" t="s">
        <v>425</v>
      </c>
      <c r="D174" s="192" t="s">
        <v>426</v>
      </c>
      <c r="E174" s="193">
        <v>0.2</v>
      </c>
      <c r="F174" s="193"/>
      <c r="G174" s="193">
        <f>SmtRes!CX52</f>
        <v>0.03</v>
      </c>
      <c r="H174" s="194"/>
      <c r="I174" s="214"/>
      <c r="J174" s="194">
        <f>SmtRes!CZ52</f>
        <v>1552.12</v>
      </c>
      <c r="K174" s="214"/>
      <c r="L174" s="194">
        <f>SmtRes!DG52</f>
        <v>46.56</v>
      </c>
    </row>
    <row r="175" spans="1:83" ht="28.5" x14ac:dyDescent="0.2">
      <c r="A175" s="213"/>
      <c r="B175" s="213" t="s">
        <v>427</v>
      </c>
      <c r="C175" s="213" t="s">
        <v>428</v>
      </c>
      <c r="D175" s="192" t="s">
        <v>399</v>
      </c>
      <c r="E175" s="193">
        <f>SmtRes!DO52*SmtRes!AT52</f>
        <v>0.2</v>
      </c>
      <c r="F175" s="193"/>
      <c r="G175" s="193">
        <f>ROUND(E175*G168, 7)</f>
        <v>0.03</v>
      </c>
      <c r="H175" s="194"/>
      <c r="I175" s="214"/>
      <c r="J175" s="194">
        <f>ROUND(SmtRes!AG52/SmtRes!DO52, 2)</f>
        <v>997.47</v>
      </c>
      <c r="K175" s="214"/>
      <c r="L175" s="194">
        <f>SmtRes!DH52</f>
        <v>29.92</v>
      </c>
      <c r="CE175" s="160">
        <v>1</v>
      </c>
    </row>
    <row r="176" spans="1:83" ht="28.5" x14ac:dyDescent="0.2">
      <c r="A176" s="213"/>
      <c r="B176" s="213" t="s">
        <v>551</v>
      </c>
      <c r="C176" s="213" t="s">
        <v>552</v>
      </c>
      <c r="D176" s="192" t="s">
        <v>426</v>
      </c>
      <c r="E176" s="193">
        <v>2.23</v>
      </c>
      <c r="F176" s="193"/>
      <c r="G176" s="193">
        <f>SmtRes!CX53</f>
        <v>0.33450000000000002</v>
      </c>
      <c r="H176" s="194"/>
      <c r="I176" s="214"/>
      <c r="J176" s="194">
        <f>SmtRes!CZ53</f>
        <v>2.67</v>
      </c>
      <c r="K176" s="214"/>
      <c r="L176" s="194">
        <f>SmtRes!DG53</f>
        <v>0.89</v>
      </c>
    </row>
    <row r="177" spans="1:83" ht="28.5" x14ac:dyDescent="0.2">
      <c r="A177" s="213"/>
      <c r="B177" s="213" t="s">
        <v>553</v>
      </c>
      <c r="C177" s="213" t="s">
        <v>554</v>
      </c>
      <c r="D177" s="192" t="s">
        <v>426</v>
      </c>
      <c r="E177" s="193">
        <v>2.23</v>
      </c>
      <c r="F177" s="193"/>
      <c r="G177" s="193">
        <f>SmtRes!CX54</f>
        <v>0.33450000000000002</v>
      </c>
      <c r="H177" s="194">
        <f>SmtRes!CZ54</f>
        <v>13.44</v>
      </c>
      <c r="I177" s="214">
        <f>SmtRes!AJ54</f>
        <v>1.38</v>
      </c>
      <c r="J177" s="194">
        <f>ROUND(H177*I177, 2)</f>
        <v>18.55</v>
      </c>
      <c r="K177" s="214"/>
      <c r="L177" s="194">
        <f>SmtRes!DG54</f>
        <v>6.2</v>
      </c>
    </row>
    <row r="178" spans="1:83" ht="28.5" x14ac:dyDescent="0.2">
      <c r="A178" s="213"/>
      <c r="B178" s="213" t="s">
        <v>429</v>
      </c>
      <c r="C178" s="213" t="s">
        <v>430</v>
      </c>
      <c r="D178" s="192" t="s">
        <v>426</v>
      </c>
      <c r="E178" s="193">
        <v>0.2</v>
      </c>
      <c r="F178" s="193"/>
      <c r="G178" s="193">
        <f>SmtRes!CX55</f>
        <v>0.03</v>
      </c>
      <c r="H178" s="194">
        <f>SmtRes!CZ55</f>
        <v>477.92</v>
      </c>
      <c r="I178" s="214">
        <f>SmtRes!AJ55</f>
        <v>1.22</v>
      </c>
      <c r="J178" s="194">
        <f>ROUND(H178*I178, 2)</f>
        <v>583.05999999999995</v>
      </c>
      <c r="K178" s="214"/>
      <c r="L178" s="194">
        <f>SmtRes!DG55</f>
        <v>17.489999999999998</v>
      </c>
    </row>
    <row r="179" spans="1:83" ht="28.5" x14ac:dyDescent="0.2">
      <c r="A179" s="213"/>
      <c r="B179" s="213" t="s">
        <v>431</v>
      </c>
      <c r="C179" s="213" t="s">
        <v>432</v>
      </c>
      <c r="D179" s="192" t="s">
        <v>399</v>
      </c>
      <c r="E179" s="193">
        <f>SmtRes!DO55*SmtRes!AT55</f>
        <v>0.2</v>
      </c>
      <c r="F179" s="193"/>
      <c r="G179" s="193">
        <f>ROUND(E179*G168, 7)</f>
        <v>0.03</v>
      </c>
      <c r="H179" s="194"/>
      <c r="I179" s="214"/>
      <c r="J179" s="194">
        <f>ROUND(SmtRes!AG55/SmtRes!DO55, 2)</f>
        <v>742.56</v>
      </c>
      <c r="K179" s="214"/>
      <c r="L179" s="194">
        <f>SmtRes!DH55</f>
        <v>22.28</v>
      </c>
      <c r="CE179" s="160">
        <v>1</v>
      </c>
    </row>
    <row r="180" spans="1:83" ht="15" x14ac:dyDescent="0.2">
      <c r="A180" s="197"/>
      <c r="B180" s="193">
        <v>4</v>
      </c>
      <c r="C180" s="197" t="s">
        <v>433</v>
      </c>
      <c r="D180" s="192"/>
      <c r="E180" s="198"/>
      <c r="F180" s="193"/>
      <c r="G180" s="193"/>
      <c r="H180" s="193"/>
      <c r="I180" s="193"/>
      <c r="J180" s="193"/>
      <c r="K180" s="193"/>
      <c r="L180" s="199">
        <f>SUM(L181:L183)-SUMIF(CE181:CE183, 1, L181:L183)</f>
        <v>121.65</v>
      </c>
    </row>
    <row r="181" spans="1:83" ht="57" x14ac:dyDescent="0.2">
      <c r="A181" s="213"/>
      <c r="B181" s="213" t="s">
        <v>555</v>
      </c>
      <c r="C181" s="213" t="s">
        <v>556</v>
      </c>
      <c r="D181" s="192" t="s">
        <v>557</v>
      </c>
      <c r="E181" s="193">
        <v>0.96</v>
      </c>
      <c r="F181" s="193"/>
      <c r="G181" s="193">
        <f>SmtRes!CX56</f>
        <v>0.14399999999999999</v>
      </c>
      <c r="H181" s="194">
        <f>SmtRes!CZ56</f>
        <v>37.71</v>
      </c>
      <c r="I181" s="214">
        <f>SmtRes!AI56</f>
        <v>1.53</v>
      </c>
      <c r="J181" s="194">
        <f>ROUND(H181*I181, 2)</f>
        <v>57.7</v>
      </c>
      <c r="K181" s="214"/>
      <c r="L181" s="194">
        <f>SmtRes!DF56</f>
        <v>8.31</v>
      </c>
    </row>
    <row r="182" spans="1:83" ht="28.5" x14ac:dyDescent="0.2">
      <c r="A182" s="213"/>
      <c r="B182" s="213" t="s">
        <v>558</v>
      </c>
      <c r="C182" s="213" t="s">
        <v>559</v>
      </c>
      <c r="D182" s="192" t="s">
        <v>436</v>
      </c>
      <c r="E182" s="193">
        <v>0.5</v>
      </c>
      <c r="F182" s="193"/>
      <c r="G182" s="193">
        <f>SmtRes!CX57</f>
        <v>7.4999999999999997E-2</v>
      </c>
      <c r="H182" s="194">
        <f>SmtRes!CZ57</f>
        <v>931.11</v>
      </c>
      <c r="I182" s="214">
        <f>SmtRes!AI57</f>
        <v>1.61</v>
      </c>
      <c r="J182" s="194">
        <f>ROUND(H182*I182, 2)</f>
        <v>1499.09</v>
      </c>
      <c r="K182" s="214"/>
      <c r="L182" s="194">
        <f>SmtRes!DF57</f>
        <v>112.43</v>
      </c>
    </row>
    <row r="183" spans="1:83" ht="14.25" x14ac:dyDescent="0.2">
      <c r="A183" s="213"/>
      <c r="B183" s="213" t="s">
        <v>560</v>
      </c>
      <c r="C183" s="200" t="s">
        <v>561</v>
      </c>
      <c r="D183" s="201" t="s">
        <v>439</v>
      </c>
      <c r="E183" s="202">
        <v>6.0000000000000002E-5</v>
      </c>
      <c r="F183" s="202"/>
      <c r="G183" s="202">
        <f>SmtRes!CX58</f>
        <v>9.0000000000000002E-6</v>
      </c>
      <c r="H183" s="203">
        <f>SmtRes!CZ58</f>
        <v>82698.14</v>
      </c>
      <c r="I183" s="204">
        <f>SmtRes!AI58</f>
        <v>1.22</v>
      </c>
      <c r="J183" s="203">
        <f>ROUND(H183*I183, 2)</f>
        <v>100891.73</v>
      </c>
      <c r="K183" s="204"/>
      <c r="L183" s="203">
        <f>SmtRes!DF58</f>
        <v>0.91</v>
      </c>
    </row>
    <row r="184" spans="1:83" ht="15" x14ac:dyDescent="0.2">
      <c r="A184" s="213"/>
      <c r="B184" s="213"/>
      <c r="C184" s="209" t="s">
        <v>442</v>
      </c>
      <c r="D184" s="192"/>
      <c r="E184" s="193"/>
      <c r="F184" s="193"/>
      <c r="G184" s="193"/>
      <c r="H184" s="194"/>
      <c r="I184" s="214"/>
      <c r="J184" s="194"/>
      <c r="K184" s="214"/>
      <c r="L184" s="194">
        <f>L170+L172+L173+L180</f>
        <v>1360.03</v>
      </c>
    </row>
    <row r="185" spans="1:83" ht="57" x14ac:dyDescent="0.2">
      <c r="A185" s="191" t="s">
        <v>562</v>
      </c>
      <c r="B185" s="213" t="str">
        <f>Source!F150</f>
        <v>421/пр_2020_п.75_пп.а</v>
      </c>
      <c r="C185" s="213" t="str">
        <f>Source!G150</f>
        <v>Сметная стоимость вспомогательных ненормируемых материальных ресурсов, не учтенная в сметной норме, 2%</v>
      </c>
      <c r="D185" s="192" t="str">
        <f>Source!H150</f>
        <v>%</v>
      </c>
      <c r="E185" s="193">
        <f>SmtRes!AT59</f>
        <v>2</v>
      </c>
      <c r="F185" s="193"/>
      <c r="G185" s="193">
        <f>Source!I150</f>
        <v>2</v>
      </c>
      <c r="H185" s="194"/>
      <c r="I185" s="214"/>
      <c r="J185" s="194"/>
      <c r="K185" s="214"/>
      <c r="L185" s="194">
        <f>Source!P150</f>
        <v>22.3</v>
      </c>
      <c r="AD185" s="160">
        <f>ROUND((Source!AT150/100)*((ROUND(0*Source!I150, 2)+ROUND(0*Source!I150, 2))), 2)</f>
        <v>0</v>
      </c>
      <c r="AE185" s="160">
        <f>ROUND((Source!AU150/100)*((ROUND(0*Source!I150, 2)+ROUND(0*Source!I150, 2))), 2)</f>
        <v>0</v>
      </c>
      <c r="AN185" s="160">
        <f>L185</f>
        <v>22.3</v>
      </c>
      <c r="AW185" s="160">
        <f>L185</f>
        <v>22.3</v>
      </c>
      <c r="AZ185" s="160">
        <f>Source!X150</f>
        <v>0</v>
      </c>
      <c r="BA185" s="160">
        <f>Source!Y150</f>
        <v>0</v>
      </c>
      <c r="CD185" s="160">
        <v>2</v>
      </c>
    </row>
    <row r="186" spans="1:83" ht="14.25" x14ac:dyDescent="0.2">
      <c r="A186" s="213"/>
      <c r="B186" s="213"/>
      <c r="C186" s="213" t="s">
        <v>443</v>
      </c>
      <c r="D186" s="192"/>
      <c r="E186" s="193"/>
      <c r="F186" s="193"/>
      <c r="G186" s="193"/>
      <c r="H186" s="194"/>
      <c r="I186" s="214"/>
      <c r="J186" s="194"/>
      <c r="K186" s="214"/>
      <c r="L186" s="194">
        <f>SUM(AR168:AR189)+SUM(AS168:AS189)+SUM(AT168:AT189)+SUM(AU168:AU189)+SUM(AV168:AV189)</f>
        <v>1167.24</v>
      </c>
    </row>
    <row r="187" spans="1:83" ht="28.5" x14ac:dyDescent="0.2">
      <c r="A187" s="213"/>
      <c r="B187" s="213" t="s">
        <v>444</v>
      </c>
      <c r="C187" s="213" t="s">
        <v>445</v>
      </c>
      <c r="D187" s="192" t="s">
        <v>446</v>
      </c>
      <c r="E187" s="193">
        <f>Source!BZ149</f>
        <v>97</v>
      </c>
      <c r="F187" s="193"/>
      <c r="G187" s="193">
        <f>Source!AT149</f>
        <v>97</v>
      </c>
      <c r="H187" s="194"/>
      <c r="I187" s="214"/>
      <c r="J187" s="194"/>
      <c r="K187" s="214"/>
      <c r="L187" s="194">
        <f>SUM(AZ168:AZ189)</f>
        <v>1132.22</v>
      </c>
    </row>
    <row r="188" spans="1:83" ht="28.5" x14ac:dyDescent="0.2">
      <c r="A188" s="200"/>
      <c r="B188" s="200" t="s">
        <v>447</v>
      </c>
      <c r="C188" s="200" t="s">
        <v>448</v>
      </c>
      <c r="D188" s="201" t="s">
        <v>446</v>
      </c>
      <c r="E188" s="202">
        <f>Source!CA149</f>
        <v>51</v>
      </c>
      <c r="F188" s="202"/>
      <c r="G188" s="202">
        <f>Source!AU149</f>
        <v>51</v>
      </c>
      <c r="H188" s="203"/>
      <c r="I188" s="204"/>
      <c r="J188" s="203"/>
      <c r="K188" s="204"/>
      <c r="L188" s="203">
        <f>SUM(BA168:BA189)</f>
        <v>595.29</v>
      </c>
    </row>
    <row r="189" spans="1:83" ht="15" x14ac:dyDescent="0.2">
      <c r="C189" s="305" t="s">
        <v>449</v>
      </c>
      <c r="D189" s="305"/>
      <c r="E189" s="305"/>
      <c r="F189" s="305"/>
      <c r="G189" s="305"/>
      <c r="H189" s="305"/>
      <c r="I189" s="306">
        <f>IF(E168&lt;&gt;0,K189/E168, 0)</f>
        <v>20732.26666666667</v>
      </c>
      <c r="J189" s="306"/>
      <c r="K189" s="306">
        <f>L170+L172+L180+L187+L188+L173+SUM(L185:L185)</f>
        <v>3109.84</v>
      </c>
      <c r="L189" s="306"/>
      <c r="AD189" s="160">
        <f>ROUND((Source!AT149/100)*((ROUND(SUMIF(SmtRes!AQ50:'SmtRes'!AQ59,"=1",SmtRes!AD50:'SmtRes'!AD59)*Source!I149, 2)+ROUND(SUMIF(SmtRes!AQ50:'SmtRes'!AQ59,"=1",SmtRes!AC50:'SmtRes'!AC59)*Source!I149, 2))), 2)</f>
        <v>358.79</v>
      </c>
      <c r="AE189" s="160">
        <f>ROUND((Source!AU149/100)*((ROUND(SUMIF(SmtRes!AQ50:'SmtRes'!AQ59,"=1",SmtRes!AD50:'SmtRes'!AD59)*Source!I149, 2)+ROUND(SUMIF(SmtRes!AQ50:'SmtRes'!AQ59,"=1",SmtRes!AC50:'SmtRes'!AC59)*Source!I149, 2))), 2)</f>
        <v>188.64</v>
      </c>
      <c r="AN189" s="205">
        <f>L170+L172+L180+L187+L188+L173</f>
        <v>3087.54</v>
      </c>
      <c r="AO189" s="205">
        <f>L172</f>
        <v>71.139999999999986</v>
      </c>
      <c r="AQ189" s="160" t="s">
        <v>450</v>
      </c>
      <c r="AR189" s="205">
        <f>L170</f>
        <v>1115.04</v>
      </c>
      <c r="AT189" s="205">
        <f>L173</f>
        <v>52.2</v>
      </c>
      <c r="AV189" s="160" t="s">
        <v>450</v>
      </c>
      <c r="AW189" s="205">
        <f>L180</f>
        <v>121.65</v>
      </c>
      <c r="AZ189" s="160">
        <f>Source!X149</f>
        <v>1132.22</v>
      </c>
      <c r="BA189" s="160">
        <f>Source!Y149</f>
        <v>595.29</v>
      </c>
      <c r="CD189" s="160">
        <v>2</v>
      </c>
    </row>
    <row r="190" spans="1:83" ht="42.75" x14ac:dyDescent="0.2">
      <c r="A190" s="227" t="s">
        <v>563</v>
      </c>
      <c r="B190" s="200" t="str">
        <f>Source!F151</f>
        <v>ТЦ_27.32.14.112_77_5001055273_12.03.2026_02_233.1</v>
      </c>
      <c r="C190" s="200" t="str">
        <f>Source!G151</f>
        <v>Кабель силовой с алюминиевыми жилами АСБл 3х50-10000 (учтен запас 2%)</v>
      </c>
      <c r="D190" s="201" t="str">
        <f>Source!H151</f>
        <v>м</v>
      </c>
      <c r="E190" s="202">
        <f>Source!K151</f>
        <v>15</v>
      </c>
      <c r="F190" s="202"/>
      <c r="G190" s="202">
        <f>Source!I151</f>
        <v>15</v>
      </c>
      <c r="H190" s="203"/>
      <c r="I190" s="204"/>
      <c r="J190" s="203">
        <f>Source!AL151</f>
        <v>1009.75</v>
      </c>
      <c r="K190" s="204"/>
      <c r="L190" s="203">
        <f>Source!HG151</f>
        <v>15146.25</v>
      </c>
    </row>
    <row r="191" spans="1:83" ht="15" x14ac:dyDescent="0.2">
      <c r="C191" s="305" t="s">
        <v>449</v>
      </c>
      <c r="D191" s="305"/>
      <c r="E191" s="305"/>
      <c r="F191" s="305"/>
      <c r="G191" s="305"/>
      <c r="H191" s="305"/>
      <c r="I191" s="306">
        <f>IF(E190&lt;&gt;0,K191/E190, 0)</f>
        <v>1009.75</v>
      </c>
      <c r="J191" s="306"/>
      <c r="K191" s="306">
        <f>L190</f>
        <v>15146.25</v>
      </c>
      <c r="L191" s="306"/>
      <c r="AD191" s="160">
        <f>ROUND((Source!AT151/100)*((ROUND(ROUND(Source!AO151,2)*Source!I151, 2)+ROUND(ROUND(Source!AN151,2)*Source!I151, 2))), 2)</f>
        <v>0</v>
      </c>
      <c r="AE191" s="160">
        <f>ROUND((Source!AU151/100)*((ROUND(ROUND(Source!AO151,2)*Source!I151, 2)+ROUND(ROUND(Source!AN151,2)*Source!I151, 2))), 2)</f>
        <v>0</v>
      </c>
      <c r="AN191" s="205">
        <f>L190</f>
        <v>15146.25</v>
      </c>
      <c r="AO191" s="160">
        <f>0</f>
        <v>0</v>
      </c>
      <c r="AQ191" s="160" t="s">
        <v>450</v>
      </c>
      <c r="AR191" s="160">
        <f>0</f>
        <v>0</v>
      </c>
      <c r="AT191" s="160">
        <f>0</f>
        <v>0</v>
      </c>
      <c r="AV191" s="160" t="s">
        <v>450</v>
      </c>
      <c r="AW191" s="205">
        <f>L190</f>
        <v>15146.25</v>
      </c>
      <c r="AX191" s="205">
        <f>L190</f>
        <v>15146.25</v>
      </c>
      <c r="AZ191" s="160">
        <f>Source!X151</f>
        <v>0</v>
      </c>
      <c r="BA191" s="160">
        <f>Source!Y151</f>
        <v>0</v>
      </c>
      <c r="CD191" s="160">
        <v>2</v>
      </c>
    </row>
    <row r="192" spans="1:83" ht="42.75" x14ac:dyDescent="0.2">
      <c r="A192" s="227" t="s">
        <v>564</v>
      </c>
      <c r="B192" s="200" t="str">
        <f>Source!F152</f>
        <v>ТЦ_27.33.13.120_77_5001055273_12.03.2026_02_341.1</v>
      </c>
      <c r="C192" s="200" t="str">
        <f>Source!G152</f>
        <v>Кабельный наконечник ТА 50</v>
      </c>
      <c r="D192" s="201" t="str">
        <f>Source!H152</f>
        <v>шт.</v>
      </c>
      <c r="E192" s="202">
        <f>Source!K152</f>
        <v>8</v>
      </c>
      <c r="F192" s="202"/>
      <c r="G192" s="202">
        <f>Source!I152</f>
        <v>8</v>
      </c>
      <c r="H192" s="203"/>
      <c r="I192" s="204"/>
      <c r="J192" s="203">
        <f>Source!AL152</f>
        <v>44.74</v>
      </c>
      <c r="K192" s="204"/>
      <c r="L192" s="203">
        <f>Source!HG152</f>
        <v>357.92</v>
      </c>
    </row>
    <row r="193" spans="1:83" ht="15" x14ac:dyDescent="0.2">
      <c r="C193" s="305" t="s">
        <v>449</v>
      </c>
      <c r="D193" s="305"/>
      <c r="E193" s="305"/>
      <c r="F193" s="305"/>
      <c r="G193" s="305"/>
      <c r="H193" s="305"/>
      <c r="I193" s="306">
        <f>IF(E192&lt;&gt;0,K193/E192, 0)</f>
        <v>44.74</v>
      </c>
      <c r="J193" s="306"/>
      <c r="K193" s="306">
        <f>L192</f>
        <v>357.92</v>
      </c>
      <c r="L193" s="306"/>
      <c r="AD193" s="160">
        <f>ROUND((Source!AT152/100)*((ROUND(ROUND(Source!AO152,2)*Source!I152, 2)+ROUND(ROUND(Source!AN152,2)*Source!I152, 2))), 2)</f>
        <v>0</v>
      </c>
      <c r="AE193" s="160">
        <f>ROUND((Source!AU152/100)*((ROUND(ROUND(Source!AO152,2)*Source!I152, 2)+ROUND(ROUND(Source!AN152,2)*Source!I152, 2))), 2)</f>
        <v>0</v>
      </c>
      <c r="AN193" s="205">
        <f>L192</f>
        <v>357.92</v>
      </c>
      <c r="AO193" s="160">
        <f>0</f>
        <v>0</v>
      </c>
      <c r="AQ193" s="160" t="s">
        <v>450</v>
      </c>
      <c r="AR193" s="160">
        <f>0</f>
        <v>0</v>
      </c>
      <c r="AT193" s="160">
        <f>0</f>
        <v>0</v>
      </c>
      <c r="AV193" s="160" t="s">
        <v>450</v>
      </c>
      <c r="AW193" s="205">
        <f>L192</f>
        <v>357.92</v>
      </c>
      <c r="AX193" s="205">
        <f>L192</f>
        <v>357.92</v>
      </c>
      <c r="AZ193" s="160">
        <f>Source!X152</f>
        <v>0</v>
      </c>
      <c r="BA193" s="160">
        <f>Source!Y152</f>
        <v>0</v>
      </c>
      <c r="CD193" s="160">
        <v>2</v>
      </c>
    </row>
    <row r="194" spans="1:83" ht="57" x14ac:dyDescent="0.2">
      <c r="A194" s="191" t="s">
        <v>565</v>
      </c>
      <c r="B194" s="213" t="s">
        <v>566</v>
      </c>
      <c r="C194" s="213" t="str">
        <f>Source!G153</f>
        <v>Кабель до 35 кВ по установленным конструкциям и лоткам с креплением по всей длине, масса 1 м кабеля: свыше 2 до 3 кг</v>
      </c>
      <c r="D194" s="192" t="str">
        <f>Source!H153</f>
        <v>100 м</v>
      </c>
      <c r="E194" s="193">
        <f>Source!K153</f>
        <v>1.6</v>
      </c>
      <c r="F194" s="193"/>
      <c r="G194" s="193">
        <f>Source!I153</f>
        <v>1.6</v>
      </c>
      <c r="H194" s="194"/>
      <c r="I194" s="214"/>
      <c r="J194" s="194"/>
      <c r="K194" s="214"/>
      <c r="L194" s="194"/>
    </row>
    <row r="195" spans="1:83" x14ac:dyDescent="0.2">
      <c r="C195" s="206" t="str">
        <f>"Объем: "&amp;Source!I153&amp;"=(7*"&amp;"10+"&amp;"6*"&amp;"8+"&amp;"6*"&amp;"7)/"&amp;"100"</f>
        <v>Объем: 1,6=(7*10+6*8+6*7)/100</v>
      </c>
    </row>
    <row r="196" spans="1:83" ht="15" x14ac:dyDescent="0.2">
      <c r="A196" s="197"/>
      <c r="B196" s="193">
        <v>1</v>
      </c>
      <c r="C196" s="197" t="s">
        <v>419</v>
      </c>
      <c r="D196" s="192" t="s">
        <v>399</v>
      </c>
      <c r="E196" s="198"/>
      <c r="F196" s="193"/>
      <c r="G196" s="193">
        <f>Source!U153</f>
        <v>33.28</v>
      </c>
      <c r="H196" s="193"/>
      <c r="I196" s="193"/>
      <c r="J196" s="193"/>
      <c r="K196" s="193"/>
      <c r="L196" s="199">
        <f>SUM(L197:L197)-SUMIF(CE197:CE197, 1, L197:L197)</f>
        <v>24159.279999999999</v>
      </c>
    </row>
    <row r="197" spans="1:83" ht="14.25" x14ac:dyDescent="0.2">
      <c r="A197" s="213"/>
      <c r="B197" s="213" t="s">
        <v>549</v>
      </c>
      <c r="C197" s="213" t="s">
        <v>550</v>
      </c>
      <c r="D197" s="192" t="s">
        <v>399</v>
      </c>
      <c r="E197" s="193">
        <v>20.8</v>
      </c>
      <c r="F197" s="193"/>
      <c r="G197" s="193">
        <f>SmtRes!CX60</f>
        <v>33.28</v>
      </c>
      <c r="H197" s="194"/>
      <c r="I197" s="214"/>
      <c r="J197" s="194">
        <f>SmtRes!CZ60</f>
        <v>725.94</v>
      </c>
      <c r="K197" s="214"/>
      <c r="L197" s="194">
        <f>SmtRes!DI60</f>
        <v>24159.279999999999</v>
      </c>
    </row>
    <row r="198" spans="1:83" ht="15" x14ac:dyDescent="0.2">
      <c r="A198" s="197"/>
      <c r="B198" s="193">
        <v>2</v>
      </c>
      <c r="C198" s="197" t="s">
        <v>422</v>
      </c>
      <c r="D198" s="192"/>
      <c r="E198" s="198"/>
      <c r="F198" s="193"/>
      <c r="G198" s="193"/>
      <c r="H198" s="193"/>
      <c r="I198" s="193"/>
      <c r="J198" s="193"/>
      <c r="K198" s="193"/>
      <c r="L198" s="199">
        <f>SUM(L199:L205)-SUMIF(CE199:CE205, 1, L199:L205)</f>
        <v>799.84000000000015</v>
      </c>
    </row>
    <row r="199" spans="1:83" ht="15" x14ac:dyDescent="0.2">
      <c r="A199" s="197"/>
      <c r="B199" s="193"/>
      <c r="C199" s="197" t="s">
        <v>423</v>
      </c>
      <c r="D199" s="192" t="s">
        <v>399</v>
      </c>
      <c r="E199" s="198"/>
      <c r="F199" s="193"/>
      <c r="G199" s="193">
        <f>Source!V153</f>
        <v>0.64</v>
      </c>
      <c r="H199" s="193"/>
      <c r="I199" s="193"/>
      <c r="J199" s="193"/>
      <c r="K199" s="193"/>
      <c r="L199" s="199">
        <f>SUMIF(CE200:CE205, 1, L200:L205)</f>
        <v>556.80999999999995</v>
      </c>
      <c r="CE199" s="160">
        <v>1</v>
      </c>
    </row>
    <row r="200" spans="1:83" ht="28.5" x14ac:dyDescent="0.2">
      <c r="A200" s="213"/>
      <c r="B200" s="213" t="s">
        <v>424</v>
      </c>
      <c r="C200" s="213" t="s">
        <v>425</v>
      </c>
      <c r="D200" s="192" t="s">
        <v>426</v>
      </c>
      <c r="E200" s="193">
        <v>0.2</v>
      </c>
      <c r="F200" s="193"/>
      <c r="G200" s="193">
        <f>SmtRes!CX62</f>
        <v>0.32</v>
      </c>
      <c r="H200" s="194"/>
      <c r="I200" s="214"/>
      <c r="J200" s="194">
        <f>SmtRes!CZ62</f>
        <v>1552.12</v>
      </c>
      <c r="K200" s="214"/>
      <c r="L200" s="194">
        <f>SmtRes!DG62</f>
        <v>496.68</v>
      </c>
    </row>
    <row r="201" spans="1:83" ht="28.5" x14ac:dyDescent="0.2">
      <c r="A201" s="213"/>
      <c r="B201" s="213" t="s">
        <v>427</v>
      </c>
      <c r="C201" s="213" t="s">
        <v>428</v>
      </c>
      <c r="D201" s="192" t="s">
        <v>399</v>
      </c>
      <c r="E201" s="193">
        <f>SmtRes!DO62*SmtRes!AT62</f>
        <v>0.2</v>
      </c>
      <c r="F201" s="193"/>
      <c r="G201" s="193">
        <f>ROUND(E201*G194, 7)</f>
        <v>0.32</v>
      </c>
      <c r="H201" s="194"/>
      <c r="I201" s="214"/>
      <c r="J201" s="194">
        <f>ROUND(SmtRes!AG62/SmtRes!DO62, 2)</f>
        <v>997.47</v>
      </c>
      <c r="K201" s="214"/>
      <c r="L201" s="194">
        <f>SmtRes!DH62</f>
        <v>319.19</v>
      </c>
      <c r="CE201" s="160">
        <v>1</v>
      </c>
    </row>
    <row r="202" spans="1:83" ht="28.5" x14ac:dyDescent="0.2">
      <c r="A202" s="213"/>
      <c r="B202" s="213" t="s">
        <v>551</v>
      </c>
      <c r="C202" s="213" t="s">
        <v>552</v>
      </c>
      <c r="D202" s="192" t="s">
        <v>426</v>
      </c>
      <c r="E202" s="193">
        <v>4.9000000000000004</v>
      </c>
      <c r="F202" s="193"/>
      <c r="G202" s="193">
        <f>SmtRes!CX63</f>
        <v>7.84</v>
      </c>
      <c r="H202" s="194"/>
      <c r="I202" s="214"/>
      <c r="J202" s="194">
        <f>SmtRes!CZ63</f>
        <v>2.67</v>
      </c>
      <c r="K202" s="214"/>
      <c r="L202" s="194">
        <f>SmtRes!DG63</f>
        <v>20.93</v>
      </c>
    </row>
    <row r="203" spans="1:83" ht="28.5" x14ac:dyDescent="0.2">
      <c r="A203" s="213"/>
      <c r="B203" s="213" t="s">
        <v>567</v>
      </c>
      <c r="C203" s="213" t="s">
        <v>568</v>
      </c>
      <c r="D203" s="192" t="s">
        <v>426</v>
      </c>
      <c r="E203" s="193">
        <v>4.9000000000000004</v>
      </c>
      <c r="F203" s="193"/>
      <c r="G203" s="193">
        <f>SmtRes!CX64</f>
        <v>7.84</v>
      </c>
      <c r="H203" s="194">
        <f>SmtRes!CZ64</f>
        <v>8.84</v>
      </c>
      <c r="I203" s="214">
        <f>SmtRes!AJ64</f>
        <v>1.38</v>
      </c>
      <c r="J203" s="194">
        <f>ROUND(H203*I203, 2)</f>
        <v>12.2</v>
      </c>
      <c r="K203" s="214"/>
      <c r="L203" s="194">
        <f>SmtRes!DG64</f>
        <v>95.65</v>
      </c>
    </row>
    <row r="204" spans="1:83" ht="28.5" x14ac:dyDescent="0.2">
      <c r="A204" s="213"/>
      <c r="B204" s="213" t="s">
        <v>429</v>
      </c>
      <c r="C204" s="213" t="s">
        <v>430</v>
      </c>
      <c r="D204" s="192" t="s">
        <v>426</v>
      </c>
      <c r="E204" s="193">
        <v>0.2</v>
      </c>
      <c r="F204" s="193"/>
      <c r="G204" s="193">
        <f>SmtRes!CX65</f>
        <v>0.32</v>
      </c>
      <c r="H204" s="194">
        <f>SmtRes!CZ65</f>
        <v>477.92</v>
      </c>
      <c r="I204" s="214">
        <f>SmtRes!AJ65</f>
        <v>1.22</v>
      </c>
      <c r="J204" s="194">
        <f>ROUND(H204*I204, 2)</f>
        <v>583.05999999999995</v>
      </c>
      <c r="K204" s="214"/>
      <c r="L204" s="194">
        <f>SmtRes!DG65</f>
        <v>186.58</v>
      </c>
    </row>
    <row r="205" spans="1:83" ht="28.5" x14ac:dyDescent="0.2">
      <c r="A205" s="213"/>
      <c r="B205" s="213" t="s">
        <v>431</v>
      </c>
      <c r="C205" s="213" t="s">
        <v>432</v>
      </c>
      <c r="D205" s="192" t="s">
        <v>399</v>
      </c>
      <c r="E205" s="193">
        <f>SmtRes!DO65*SmtRes!AT65</f>
        <v>0.2</v>
      </c>
      <c r="F205" s="193"/>
      <c r="G205" s="193">
        <f>ROUND(E205*G194, 7)</f>
        <v>0.32</v>
      </c>
      <c r="H205" s="194"/>
      <c r="I205" s="214"/>
      <c r="J205" s="194">
        <f>ROUND(SmtRes!AG65/SmtRes!DO65, 2)</f>
        <v>742.56</v>
      </c>
      <c r="K205" s="214"/>
      <c r="L205" s="194">
        <f>SmtRes!DH65</f>
        <v>237.62</v>
      </c>
      <c r="CE205" s="160">
        <v>1</v>
      </c>
    </row>
    <row r="206" spans="1:83" ht="15" x14ac:dyDescent="0.2">
      <c r="A206" s="197"/>
      <c r="B206" s="193">
        <v>4</v>
      </c>
      <c r="C206" s="197" t="s">
        <v>433</v>
      </c>
      <c r="D206" s="192"/>
      <c r="E206" s="198"/>
      <c r="F206" s="193"/>
      <c r="G206" s="193"/>
      <c r="H206" s="193"/>
      <c r="I206" s="193"/>
      <c r="J206" s="193"/>
      <c r="K206" s="193"/>
      <c r="L206" s="199">
        <f>SUM(L207:L210)-SUMIF(CE207:CE210, 1, L207:L210)</f>
        <v>861.49</v>
      </c>
    </row>
    <row r="207" spans="1:83" ht="57" x14ac:dyDescent="0.2">
      <c r="A207" s="213"/>
      <c r="B207" s="213" t="s">
        <v>555</v>
      </c>
      <c r="C207" s="213" t="s">
        <v>556</v>
      </c>
      <c r="D207" s="192" t="s">
        <v>557</v>
      </c>
      <c r="E207" s="193">
        <v>0.245</v>
      </c>
      <c r="F207" s="193"/>
      <c r="G207" s="193">
        <f>SmtRes!CX66</f>
        <v>0.39200000000000002</v>
      </c>
      <c r="H207" s="194">
        <f>SmtRes!CZ66</f>
        <v>37.71</v>
      </c>
      <c r="I207" s="214">
        <f>SmtRes!AI66</f>
        <v>1.53</v>
      </c>
      <c r="J207" s="194">
        <f>ROUND(H207*I207, 2)</f>
        <v>57.7</v>
      </c>
      <c r="K207" s="214"/>
      <c r="L207" s="194">
        <f>SmtRes!DF66</f>
        <v>22.62</v>
      </c>
    </row>
    <row r="208" spans="1:83" ht="57" x14ac:dyDescent="0.2">
      <c r="A208" s="213"/>
      <c r="B208" s="213" t="s">
        <v>569</v>
      </c>
      <c r="C208" s="213" t="s">
        <v>570</v>
      </c>
      <c r="D208" s="192" t="s">
        <v>439</v>
      </c>
      <c r="E208" s="193">
        <v>6.2E-4</v>
      </c>
      <c r="F208" s="193"/>
      <c r="G208" s="193">
        <f>SmtRes!CX67</f>
        <v>9.9200000000000004E-4</v>
      </c>
      <c r="H208" s="194">
        <f>SmtRes!CZ67</f>
        <v>99190.96</v>
      </c>
      <c r="I208" s="214">
        <f>SmtRes!AI67</f>
        <v>1.25</v>
      </c>
      <c r="J208" s="194">
        <f>ROUND(H208*I208, 2)</f>
        <v>123988.7</v>
      </c>
      <c r="K208" s="214"/>
      <c r="L208" s="194">
        <f>SmtRes!DF67</f>
        <v>123</v>
      </c>
    </row>
    <row r="209" spans="1:82" ht="28.5" x14ac:dyDescent="0.2">
      <c r="A209" s="213"/>
      <c r="B209" s="213" t="s">
        <v>558</v>
      </c>
      <c r="C209" s="213" t="s">
        <v>559</v>
      </c>
      <c r="D209" s="192" t="s">
        <v>436</v>
      </c>
      <c r="E209" s="193">
        <v>0.25</v>
      </c>
      <c r="F209" s="193"/>
      <c r="G209" s="193">
        <f>SmtRes!CX68</f>
        <v>0.4</v>
      </c>
      <c r="H209" s="194">
        <f>SmtRes!CZ68</f>
        <v>931.11</v>
      </c>
      <c r="I209" s="214">
        <f>SmtRes!AI68</f>
        <v>1.61</v>
      </c>
      <c r="J209" s="194">
        <f>ROUND(H209*I209, 2)</f>
        <v>1499.09</v>
      </c>
      <c r="K209" s="214"/>
      <c r="L209" s="194">
        <f>SmtRes!DF68</f>
        <v>599.64</v>
      </c>
    </row>
    <row r="210" spans="1:82" ht="14.25" x14ac:dyDescent="0.2">
      <c r="A210" s="213"/>
      <c r="B210" s="213" t="s">
        <v>560</v>
      </c>
      <c r="C210" s="200" t="s">
        <v>561</v>
      </c>
      <c r="D210" s="201" t="s">
        <v>439</v>
      </c>
      <c r="E210" s="202">
        <v>7.2000000000000005E-4</v>
      </c>
      <c r="F210" s="202"/>
      <c r="G210" s="202">
        <f>SmtRes!CX69</f>
        <v>1.152E-3</v>
      </c>
      <c r="H210" s="203">
        <f>SmtRes!CZ69</f>
        <v>82698.14</v>
      </c>
      <c r="I210" s="204">
        <f>SmtRes!AI69</f>
        <v>1.22</v>
      </c>
      <c r="J210" s="203">
        <f>ROUND(H210*I210, 2)</f>
        <v>100891.73</v>
      </c>
      <c r="K210" s="204"/>
      <c r="L210" s="203">
        <f>SmtRes!DF69</f>
        <v>116.23</v>
      </c>
    </row>
    <row r="211" spans="1:82" ht="15" x14ac:dyDescent="0.2">
      <c r="A211" s="213"/>
      <c r="B211" s="213"/>
      <c r="C211" s="209" t="s">
        <v>442</v>
      </c>
      <c r="D211" s="192"/>
      <c r="E211" s="193"/>
      <c r="F211" s="193"/>
      <c r="G211" s="193"/>
      <c r="H211" s="194"/>
      <c r="I211" s="214"/>
      <c r="J211" s="194"/>
      <c r="K211" s="214"/>
      <c r="L211" s="194">
        <f>L196+L198+L199+L206</f>
        <v>26377.420000000002</v>
      </c>
    </row>
    <row r="212" spans="1:82" ht="57" x14ac:dyDescent="0.2">
      <c r="A212" s="191" t="s">
        <v>571</v>
      </c>
      <c r="B212" s="213" t="str">
        <f>Source!F154</f>
        <v>421/пр_2020_п.75_пп.а</v>
      </c>
      <c r="C212" s="213" t="str">
        <f>Source!G154</f>
        <v>Сметная стоимость вспомогательных ненормируемых материальных ресурсов, не учтенная в сметной норме, 2%</v>
      </c>
      <c r="D212" s="192" t="str">
        <f>Source!H154</f>
        <v>%</v>
      </c>
      <c r="E212" s="193">
        <f>SmtRes!AT70</f>
        <v>2</v>
      </c>
      <c r="F212" s="193"/>
      <c r="G212" s="193">
        <f>Source!I154</f>
        <v>2</v>
      </c>
      <c r="H212" s="194"/>
      <c r="I212" s="214"/>
      <c r="J212" s="194"/>
      <c r="K212" s="214"/>
      <c r="L212" s="194">
        <f>Source!P154</f>
        <v>483.19</v>
      </c>
      <c r="AD212" s="160">
        <f>ROUND((Source!AT154/100)*((ROUND(0*Source!I154, 2)+ROUND(0*Source!I154, 2))), 2)</f>
        <v>0</v>
      </c>
      <c r="AE212" s="160">
        <f>ROUND((Source!AU154/100)*((ROUND(0*Source!I154, 2)+ROUND(0*Source!I154, 2))), 2)</f>
        <v>0</v>
      </c>
      <c r="AN212" s="160">
        <f>L212</f>
        <v>483.19</v>
      </c>
      <c r="AW212" s="160">
        <f>L212</f>
        <v>483.19</v>
      </c>
      <c r="AZ212" s="160">
        <f>Source!X154</f>
        <v>0</v>
      </c>
      <c r="BA212" s="160">
        <f>Source!Y154</f>
        <v>0</v>
      </c>
      <c r="CD212" s="160">
        <v>2</v>
      </c>
    </row>
    <row r="213" spans="1:82" ht="14.25" x14ac:dyDescent="0.2">
      <c r="A213" s="213"/>
      <c r="B213" s="213"/>
      <c r="C213" s="213" t="s">
        <v>443</v>
      </c>
      <c r="D213" s="192"/>
      <c r="E213" s="193"/>
      <c r="F213" s="193"/>
      <c r="G213" s="193"/>
      <c r="H213" s="194"/>
      <c r="I213" s="214"/>
      <c r="J213" s="194"/>
      <c r="K213" s="214"/>
      <c r="L213" s="194">
        <f>SUM(AR194:AR216)+SUM(AS194:AS216)+SUM(AT194:AT216)+SUM(AU194:AU216)+SUM(AV194:AV216)</f>
        <v>24716.09</v>
      </c>
    </row>
    <row r="214" spans="1:82" ht="28.5" x14ac:dyDescent="0.2">
      <c r="A214" s="213"/>
      <c r="B214" s="213" t="s">
        <v>444</v>
      </c>
      <c r="C214" s="213" t="s">
        <v>445</v>
      </c>
      <c r="D214" s="192" t="s">
        <v>446</v>
      </c>
      <c r="E214" s="193">
        <f>Source!BZ153</f>
        <v>97</v>
      </c>
      <c r="F214" s="193"/>
      <c r="G214" s="193">
        <f>Source!AT153</f>
        <v>97</v>
      </c>
      <c r="H214" s="194"/>
      <c r="I214" s="214"/>
      <c r="J214" s="194"/>
      <c r="K214" s="214"/>
      <c r="L214" s="194">
        <f>SUM(AZ194:AZ216)</f>
        <v>23974.61</v>
      </c>
    </row>
    <row r="215" spans="1:82" ht="28.5" x14ac:dyDescent="0.2">
      <c r="A215" s="200"/>
      <c r="B215" s="200" t="s">
        <v>447</v>
      </c>
      <c r="C215" s="200" t="s">
        <v>448</v>
      </c>
      <c r="D215" s="201" t="s">
        <v>446</v>
      </c>
      <c r="E215" s="202">
        <f>Source!CA153</f>
        <v>51</v>
      </c>
      <c r="F215" s="202"/>
      <c r="G215" s="202">
        <f>Source!AU153</f>
        <v>51</v>
      </c>
      <c r="H215" s="203"/>
      <c r="I215" s="204"/>
      <c r="J215" s="203"/>
      <c r="K215" s="204"/>
      <c r="L215" s="203">
        <f>SUM(BA194:BA216)</f>
        <v>12605.21</v>
      </c>
    </row>
    <row r="216" spans="1:82" ht="15" x14ac:dyDescent="0.2">
      <c r="C216" s="305" t="s">
        <v>449</v>
      </c>
      <c r="D216" s="305"/>
      <c r="E216" s="305"/>
      <c r="F216" s="305"/>
      <c r="G216" s="305"/>
      <c r="H216" s="305"/>
      <c r="I216" s="306">
        <f>IF(E194&lt;&gt;0,K216/E194, 0)</f>
        <v>39650.268749999996</v>
      </c>
      <c r="J216" s="306"/>
      <c r="K216" s="306">
        <f>L196+L198+L206+L214+L215+L199+SUM(L212:L212)</f>
        <v>63440.43</v>
      </c>
      <c r="L216" s="306"/>
      <c r="AD216" s="160">
        <f>ROUND((Source!AT153/100)*((ROUND(SUMIF(SmtRes!AQ60:'SmtRes'!AQ70,"=1",SmtRes!AD60:'SmtRes'!AD70)*Source!I153, 2)+ROUND(SUMIF(SmtRes!AQ60:'SmtRes'!AQ70,"=1",SmtRes!AC60:'SmtRes'!AC70)*Source!I153, 2))), 2)</f>
        <v>3827.18</v>
      </c>
      <c r="AE216" s="160">
        <f>ROUND((Source!AU153/100)*((ROUND(SUMIF(SmtRes!AQ60:'SmtRes'!AQ70,"=1",SmtRes!AD60:'SmtRes'!AD70)*Source!I153, 2)+ROUND(SUMIF(SmtRes!AQ60:'SmtRes'!AQ70,"=1",SmtRes!AC60:'SmtRes'!AC70)*Source!I153, 2))), 2)</f>
        <v>2012.23</v>
      </c>
      <c r="AN216" s="205">
        <f>L196+L198+L206+L214+L215+L199</f>
        <v>62957.24</v>
      </c>
      <c r="AO216" s="205">
        <f>L198</f>
        <v>799.84000000000015</v>
      </c>
      <c r="AQ216" s="160" t="s">
        <v>450</v>
      </c>
      <c r="AR216" s="205">
        <f>L196</f>
        <v>24159.279999999999</v>
      </c>
      <c r="AT216" s="205">
        <f>L199</f>
        <v>556.80999999999995</v>
      </c>
      <c r="AV216" s="160" t="s">
        <v>450</v>
      </c>
      <c r="AW216" s="205">
        <f>L206</f>
        <v>861.49</v>
      </c>
      <c r="AZ216" s="160">
        <f>Source!X153</f>
        <v>23974.61</v>
      </c>
      <c r="BA216" s="160">
        <f>Source!Y153</f>
        <v>12605.21</v>
      </c>
      <c r="CD216" s="160">
        <v>2</v>
      </c>
    </row>
    <row r="217" spans="1:82" ht="42.75" x14ac:dyDescent="0.2">
      <c r="A217" s="227" t="s">
        <v>572</v>
      </c>
      <c r="B217" s="200" t="str">
        <f>Source!F155</f>
        <v>ТЦ_27.33.13.120_77_5001055273_12.03.2026_02_315.1</v>
      </c>
      <c r="C217" s="200" t="str">
        <f>Source!G155</f>
        <v>Кабель силовой АВВГнг-LS 1х240 мм2</v>
      </c>
      <c r="D217" s="201" t="str">
        <f>Source!H155</f>
        <v>м</v>
      </c>
      <c r="E217" s="202">
        <f>Source!K155</f>
        <v>170</v>
      </c>
      <c r="F217" s="202"/>
      <c r="G217" s="202">
        <f>Source!I155</f>
        <v>170</v>
      </c>
      <c r="H217" s="203"/>
      <c r="I217" s="204"/>
      <c r="J217" s="203">
        <f>Source!AL155</f>
        <v>319.57</v>
      </c>
      <c r="K217" s="204"/>
      <c r="L217" s="203">
        <f>Source!HG155</f>
        <v>54326.9</v>
      </c>
    </row>
    <row r="218" spans="1:82" ht="15" x14ac:dyDescent="0.2">
      <c r="C218" s="305" t="s">
        <v>449</v>
      </c>
      <c r="D218" s="305"/>
      <c r="E218" s="305"/>
      <c r="F218" s="305"/>
      <c r="G218" s="305"/>
      <c r="H218" s="305"/>
      <c r="I218" s="306">
        <f>IF(E217&lt;&gt;0,K218/E217, 0)</f>
        <v>319.57</v>
      </c>
      <c r="J218" s="306"/>
      <c r="K218" s="306">
        <f>L217</f>
        <v>54326.9</v>
      </c>
      <c r="L218" s="306"/>
      <c r="AD218" s="160">
        <f>ROUND((Source!AT155/100)*((ROUND(ROUND(Source!AO155,2)*Source!I155, 2)+ROUND(ROUND(Source!AN155,2)*Source!I155, 2))), 2)</f>
        <v>0</v>
      </c>
      <c r="AE218" s="160">
        <f>ROUND((Source!AU155/100)*((ROUND(ROUND(Source!AO155,2)*Source!I155, 2)+ROUND(ROUND(Source!AN155,2)*Source!I155, 2))), 2)</f>
        <v>0</v>
      </c>
      <c r="AN218" s="205">
        <f>L217</f>
        <v>54326.9</v>
      </c>
      <c r="AO218" s="160">
        <f>0</f>
        <v>0</v>
      </c>
      <c r="AQ218" s="160" t="s">
        <v>450</v>
      </c>
      <c r="AR218" s="160">
        <f>0</f>
        <v>0</v>
      </c>
      <c r="AT218" s="160">
        <f>0</f>
        <v>0</v>
      </c>
      <c r="AV218" s="160" t="s">
        <v>450</v>
      </c>
      <c r="AW218" s="205">
        <f>L217</f>
        <v>54326.9</v>
      </c>
      <c r="AX218" s="205">
        <f>L217</f>
        <v>54326.9</v>
      </c>
      <c r="AZ218" s="160">
        <f>Source!X155</f>
        <v>0</v>
      </c>
      <c r="BA218" s="160">
        <f>Source!Y155</f>
        <v>0</v>
      </c>
      <c r="CD218" s="160">
        <v>2</v>
      </c>
    </row>
    <row r="219" spans="1:82" ht="42.75" x14ac:dyDescent="0.2">
      <c r="A219" s="227" t="s">
        <v>573</v>
      </c>
      <c r="B219" s="200" t="str">
        <f>Source!F156</f>
        <v>ТЦ_27.33.13.120_77_5001055273_12.03.2026_02_337.1</v>
      </c>
      <c r="C219" s="200" t="str">
        <f>Source!G156</f>
        <v>Кабельный наконечник ТА 240-20-20</v>
      </c>
      <c r="D219" s="201" t="str">
        <f>Source!H156</f>
        <v>шт.</v>
      </c>
      <c r="E219" s="202">
        <f>Source!K156</f>
        <v>40</v>
      </c>
      <c r="F219" s="202"/>
      <c r="G219" s="202">
        <f>Source!I156</f>
        <v>40</v>
      </c>
      <c r="H219" s="203"/>
      <c r="I219" s="204"/>
      <c r="J219" s="203">
        <f>Source!AL156</f>
        <v>1196.5</v>
      </c>
      <c r="K219" s="204"/>
      <c r="L219" s="203">
        <f>Source!HG156</f>
        <v>47860</v>
      </c>
    </row>
    <row r="220" spans="1:82" ht="15" x14ac:dyDescent="0.2">
      <c r="C220" s="305" t="s">
        <v>449</v>
      </c>
      <c r="D220" s="305"/>
      <c r="E220" s="305"/>
      <c r="F220" s="305"/>
      <c r="G220" s="305"/>
      <c r="H220" s="305"/>
      <c r="I220" s="306">
        <f>IF(E219&lt;&gt;0,K220/E219, 0)</f>
        <v>1196.5</v>
      </c>
      <c r="J220" s="306"/>
      <c r="K220" s="306">
        <f>L219</f>
        <v>47860</v>
      </c>
      <c r="L220" s="306"/>
      <c r="AD220" s="160">
        <f>ROUND((Source!AT156/100)*((ROUND(ROUND(Source!AO156,2)*Source!I156, 2)+ROUND(ROUND(Source!AN156,2)*Source!I156, 2))), 2)</f>
        <v>0</v>
      </c>
      <c r="AE220" s="160">
        <f>ROUND((Source!AU156/100)*((ROUND(ROUND(Source!AO156,2)*Source!I156, 2)+ROUND(ROUND(Source!AN156,2)*Source!I156, 2))), 2)</f>
        <v>0</v>
      </c>
      <c r="AN220" s="205">
        <f>L219</f>
        <v>47860</v>
      </c>
      <c r="AO220" s="160">
        <f>0</f>
        <v>0</v>
      </c>
      <c r="AQ220" s="160" t="s">
        <v>450</v>
      </c>
      <c r="AR220" s="160">
        <f>0</f>
        <v>0</v>
      </c>
      <c r="AT220" s="160">
        <f>0</f>
        <v>0</v>
      </c>
      <c r="AV220" s="160" t="s">
        <v>450</v>
      </c>
      <c r="AW220" s="205">
        <f>L219</f>
        <v>47860</v>
      </c>
      <c r="AX220" s="205">
        <f>L219</f>
        <v>47860</v>
      </c>
      <c r="AZ220" s="160">
        <f>Source!X156</f>
        <v>0</v>
      </c>
      <c r="BA220" s="160">
        <f>Source!Y156</f>
        <v>0</v>
      </c>
      <c r="CD220" s="160">
        <v>2</v>
      </c>
    </row>
    <row r="221" spans="1:82" ht="42.75" x14ac:dyDescent="0.2">
      <c r="A221" s="227" t="s">
        <v>574</v>
      </c>
      <c r="B221" s="200" t="str">
        <f>Source!F157</f>
        <v>ТЦ_27.33.13.130_77_5001055273_12.03.2026_02_338.1</v>
      </c>
      <c r="C221" s="200" t="str">
        <f>Source!G157</f>
        <v>Клинца 0302.243.110</v>
      </c>
      <c r="D221" s="201" t="str">
        <f>Source!H157</f>
        <v>шт.</v>
      </c>
      <c r="E221" s="202">
        <f>Source!K157</f>
        <v>2</v>
      </c>
      <c r="F221" s="202"/>
      <c r="G221" s="202">
        <f>Source!I157</f>
        <v>2</v>
      </c>
      <c r="H221" s="203"/>
      <c r="I221" s="204"/>
      <c r="J221" s="203">
        <f>Source!AL157</f>
        <v>795.59</v>
      </c>
      <c r="K221" s="204"/>
      <c r="L221" s="203">
        <f>Source!HG157</f>
        <v>1591.18</v>
      </c>
    </row>
    <row r="222" spans="1:82" ht="15" x14ac:dyDescent="0.2">
      <c r="C222" s="305" t="s">
        <v>449</v>
      </c>
      <c r="D222" s="305"/>
      <c r="E222" s="305"/>
      <c r="F222" s="305"/>
      <c r="G222" s="305"/>
      <c r="H222" s="305"/>
      <c r="I222" s="306">
        <f>IF(E221&lt;&gt;0,K222/E221, 0)</f>
        <v>795.59</v>
      </c>
      <c r="J222" s="306"/>
      <c r="K222" s="306">
        <f>L221</f>
        <v>1591.18</v>
      </c>
      <c r="L222" s="306"/>
      <c r="AD222" s="160">
        <f>ROUND((Source!AT157/100)*((ROUND(ROUND(Source!AO157,2)*Source!I157, 2)+ROUND(ROUND(Source!AN157,2)*Source!I157, 2))), 2)</f>
        <v>0</v>
      </c>
      <c r="AE222" s="160">
        <f>ROUND((Source!AU157/100)*((ROUND(ROUND(Source!AO157,2)*Source!I157, 2)+ROUND(ROUND(Source!AN157,2)*Source!I157, 2))), 2)</f>
        <v>0</v>
      </c>
      <c r="AN222" s="205">
        <f>L221</f>
        <v>1591.18</v>
      </c>
      <c r="AO222" s="160">
        <f>0</f>
        <v>0</v>
      </c>
      <c r="AQ222" s="160" t="s">
        <v>450</v>
      </c>
      <c r="AR222" s="160">
        <f>0</f>
        <v>0</v>
      </c>
      <c r="AT222" s="160">
        <f>0</f>
        <v>0</v>
      </c>
      <c r="AV222" s="160" t="s">
        <v>450</v>
      </c>
      <c r="AW222" s="205">
        <f>L221</f>
        <v>1591.18</v>
      </c>
      <c r="AX222" s="205">
        <f>L221</f>
        <v>1591.18</v>
      </c>
      <c r="AZ222" s="160">
        <f>Source!X157</f>
        <v>0</v>
      </c>
      <c r="BA222" s="160">
        <f>Source!Y157</f>
        <v>0</v>
      </c>
      <c r="CD222" s="160">
        <v>2</v>
      </c>
    </row>
    <row r="223" spans="1:82" ht="42.75" x14ac:dyDescent="0.2">
      <c r="A223" s="227" t="s">
        <v>575</v>
      </c>
      <c r="B223" s="200" t="str">
        <f>Source!F158</f>
        <v>ТЦ_27.33.13.130_77_5001055273_12.03.2026_02_339.1</v>
      </c>
      <c r="C223" s="200" t="str">
        <f>Source!G158</f>
        <v>Клинца 0302.243.070</v>
      </c>
      <c r="D223" s="201" t="str">
        <f>Source!H158</f>
        <v>шт.</v>
      </c>
      <c r="E223" s="202">
        <f>Source!K158</f>
        <v>2</v>
      </c>
      <c r="F223" s="202"/>
      <c r="G223" s="202">
        <f>Source!I158</f>
        <v>2</v>
      </c>
      <c r="H223" s="203"/>
      <c r="I223" s="204"/>
      <c r="J223" s="203">
        <f>Source!AL158</f>
        <v>795.59</v>
      </c>
      <c r="K223" s="204"/>
      <c r="L223" s="203">
        <f>Source!HG158</f>
        <v>1591.18</v>
      </c>
    </row>
    <row r="224" spans="1:82" ht="15" x14ac:dyDescent="0.2">
      <c r="C224" s="305" t="s">
        <v>449</v>
      </c>
      <c r="D224" s="305"/>
      <c r="E224" s="305"/>
      <c r="F224" s="305"/>
      <c r="G224" s="305"/>
      <c r="H224" s="305"/>
      <c r="I224" s="306">
        <f>IF(E223&lt;&gt;0,K224/E223, 0)</f>
        <v>795.59</v>
      </c>
      <c r="J224" s="306"/>
      <c r="K224" s="306">
        <f>L223</f>
        <v>1591.18</v>
      </c>
      <c r="L224" s="306"/>
      <c r="AD224" s="160">
        <f>ROUND((Source!AT158/100)*((ROUND(ROUND(Source!AO158,2)*Source!I158, 2)+ROUND(ROUND(Source!AN158,2)*Source!I158, 2))), 2)</f>
        <v>0</v>
      </c>
      <c r="AE224" s="160">
        <f>ROUND((Source!AU158/100)*((ROUND(ROUND(Source!AO158,2)*Source!I158, 2)+ROUND(ROUND(Source!AN158,2)*Source!I158, 2))), 2)</f>
        <v>0</v>
      </c>
      <c r="AN224" s="205">
        <f>L223</f>
        <v>1591.18</v>
      </c>
      <c r="AO224" s="160">
        <f>0</f>
        <v>0</v>
      </c>
      <c r="AQ224" s="160" t="s">
        <v>450</v>
      </c>
      <c r="AR224" s="160">
        <f>0</f>
        <v>0</v>
      </c>
      <c r="AT224" s="160">
        <f>0</f>
        <v>0</v>
      </c>
      <c r="AV224" s="160" t="s">
        <v>450</v>
      </c>
      <c r="AW224" s="205">
        <f>L223</f>
        <v>1591.18</v>
      </c>
      <c r="AX224" s="205">
        <f>L223</f>
        <v>1591.18</v>
      </c>
      <c r="AZ224" s="160">
        <f>Source!X158</f>
        <v>0</v>
      </c>
      <c r="BA224" s="160">
        <f>Source!Y158</f>
        <v>0</v>
      </c>
      <c r="CD224" s="160">
        <v>2</v>
      </c>
    </row>
    <row r="225" spans="1:82" ht="71.25" x14ac:dyDescent="0.2">
      <c r="A225" s="191" t="s">
        <v>576</v>
      </c>
      <c r="B225" s="213" t="s">
        <v>577</v>
      </c>
      <c r="C225" s="213" t="str">
        <f>Source!G159</f>
        <v>Заделка концевая в резиновой перчатке для 3-5-жильного кабеля напряжением: до 10 кВ, сечение одной жилы до 70 мм2 (концевая = шт., соединительная = шт.)</v>
      </c>
      <c r="D225" s="192" t="str">
        <f>Source!H159</f>
        <v>ШТ</v>
      </c>
      <c r="E225" s="193">
        <f>Source!K159</f>
        <v>2</v>
      </c>
      <c r="F225" s="193"/>
      <c r="G225" s="193">
        <f>Source!I159</f>
        <v>2</v>
      </c>
      <c r="H225" s="194"/>
      <c r="I225" s="214"/>
      <c r="J225" s="194"/>
      <c r="K225" s="214"/>
      <c r="L225" s="194"/>
    </row>
    <row r="226" spans="1:82" ht="15" x14ac:dyDescent="0.2">
      <c r="A226" s="197"/>
      <c r="B226" s="193">
        <v>1</v>
      </c>
      <c r="C226" s="197" t="s">
        <v>419</v>
      </c>
      <c r="D226" s="192" t="s">
        <v>399</v>
      </c>
      <c r="E226" s="198"/>
      <c r="F226" s="193"/>
      <c r="G226" s="193">
        <f>Source!U159</f>
        <v>3.88</v>
      </c>
      <c r="H226" s="193"/>
      <c r="I226" s="193"/>
      <c r="J226" s="193"/>
      <c r="K226" s="193"/>
      <c r="L226" s="199">
        <f>SUM(L227:L227)-SUMIF(CE227:CE227, 1, L227:L227)</f>
        <v>2816.65</v>
      </c>
    </row>
    <row r="227" spans="1:82" ht="14.25" x14ac:dyDescent="0.2">
      <c r="A227" s="213"/>
      <c r="B227" s="213" t="s">
        <v>549</v>
      </c>
      <c r="C227" s="213" t="s">
        <v>550</v>
      </c>
      <c r="D227" s="192" t="s">
        <v>399</v>
      </c>
      <c r="E227" s="193">
        <v>1.94</v>
      </c>
      <c r="F227" s="193"/>
      <c r="G227" s="193">
        <f>SmtRes!CX71</f>
        <v>3.88</v>
      </c>
      <c r="H227" s="194"/>
      <c r="I227" s="214"/>
      <c r="J227" s="194">
        <f>SmtRes!CZ71</f>
        <v>725.94</v>
      </c>
      <c r="K227" s="214"/>
      <c r="L227" s="194">
        <f>SmtRes!DI71</f>
        <v>2816.65</v>
      </c>
    </row>
    <row r="228" spans="1:82" ht="15" x14ac:dyDescent="0.2">
      <c r="A228" s="197"/>
      <c r="B228" s="193">
        <v>4</v>
      </c>
      <c r="C228" s="197" t="s">
        <v>433</v>
      </c>
      <c r="D228" s="192"/>
      <c r="E228" s="198"/>
      <c r="F228" s="193"/>
      <c r="G228" s="193"/>
      <c r="H228" s="193"/>
      <c r="I228" s="193"/>
      <c r="J228" s="193"/>
      <c r="K228" s="193"/>
      <c r="L228" s="199">
        <f>SUM(L229:L232)-SUMIF(CE229:CE232, 1, L229:L232)</f>
        <v>228.12000000000003</v>
      </c>
    </row>
    <row r="229" spans="1:82" ht="14.25" x14ac:dyDescent="0.2">
      <c r="A229" s="213"/>
      <c r="B229" s="213" t="s">
        <v>578</v>
      </c>
      <c r="C229" s="213" t="s">
        <v>579</v>
      </c>
      <c r="D229" s="192" t="s">
        <v>439</v>
      </c>
      <c r="E229" s="193">
        <v>8.0000000000000004E-4</v>
      </c>
      <c r="F229" s="193"/>
      <c r="G229" s="193">
        <f>SmtRes!CX72</f>
        <v>1.6000000000000001E-3</v>
      </c>
      <c r="H229" s="194">
        <f>SmtRes!CZ72</f>
        <v>116448.72</v>
      </c>
      <c r="I229" s="214">
        <f>SmtRes!AI72</f>
        <v>1.1100000000000001</v>
      </c>
      <c r="J229" s="194">
        <f>ROUND(H229*I229, 2)</f>
        <v>129258.08</v>
      </c>
      <c r="K229" s="214"/>
      <c r="L229" s="194">
        <f>SmtRes!DF72</f>
        <v>206.81</v>
      </c>
    </row>
    <row r="230" spans="1:82" ht="14.25" x14ac:dyDescent="0.2">
      <c r="A230" s="213"/>
      <c r="B230" s="213" t="s">
        <v>580</v>
      </c>
      <c r="C230" s="213" t="s">
        <v>581</v>
      </c>
      <c r="D230" s="192" t="s">
        <v>439</v>
      </c>
      <c r="E230" s="193">
        <v>1.0000000000000001E-5</v>
      </c>
      <c r="F230" s="193"/>
      <c r="G230" s="193">
        <f>SmtRes!CX73</f>
        <v>2.0000000000000002E-5</v>
      </c>
      <c r="H230" s="194">
        <f>SmtRes!CZ73</f>
        <v>81827.199999999997</v>
      </c>
      <c r="I230" s="214">
        <f>SmtRes!AI73</f>
        <v>1.77</v>
      </c>
      <c r="J230" s="194">
        <f>ROUND(H230*I230, 2)</f>
        <v>144834.14000000001</v>
      </c>
      <c r="K230" s="214"/>
      <c r="L230" s="194">
        <f>SmtRes!DF73</f>
        <v>2.9</v>
      </c>
    </row>
    <row r="231" spans="1:82" ht="14.25" x14ac:dyDescent="0.2">
      <c r="A231" s="213"/>
      <c r="B231" s="213" t="s">
        <v>582</v>
      </c>
      <c r="C231" s="213" t="s">
        <v>583</v>
      </c>
      <c r="D231" s="192" t="s">
        <v>436</v>
      </c>
      <c r="E231" s="193">
        <v>0.15</v>
      </c>
      <c r="F231" s="193"/>
      <c r="G231" s="193">
        <f>SmtRes!CX74</f>
        <v>0.3</v>
      </c>
      <c r="H231" s="194">
        <f>SmtRes!CZ74</f>
        <v>41.38</v>
      </c>
      <c r="I231" s="214">
        <f>SmtRes!AI74</f>
        <v>1.26</v>
      </c>
      <c r="J231" s="194">
        <f>ROUND(H231*I231, 2)</f>
        <v>52.14</v>
      </c>
      <c r="K231" s="214"/>
      <c r="L231" s="194">
        <f>SmtRes!DF74</f>
        <v>15.64</v>
      </c>
    </row>
    <row r="232" spans="1:82" ht="57" x14ac:dyDescent="0.2">
      <c r="A232" s="213"/>
      <c r="B232" s="213" t="s">
        <v>555</v>
      </c>
      <c r="C232" s="200" t="s">
        <v>556</v>
      </c>
      <c r="D232" s="201" t="s">
        <v>557</v>
      </c>
      <c r="E232" s="202">
        <v>2.4E-2</v>
      </c>
      <c r="F232" s="202"/>
      <c r="G232" s="202">
        <f>SmtRes!CX75</f>
        <v>4.8000000000000001E-2</v>
      </c>
      <c r="H232" s="203">
        <f>SmtRes!CZ75</f>
        <v>37.71</v>
      </c>
      <c r="I232" s="204">
        <f>SmtRes!AI75</f>
        <v>1.53</v>
      </c>
      <c r="J232" s="203">
        <f>ROUND(H232*I232, 2)</f>
        <v>57.7</v>
      </c>
      <c r="K232" s="204"/>
      <c r="L232" s="203">
        <f>SmtRes!DF75</f>
        <v>2.77</v>
      </c>
    </row>
    <row r="233" spans="1:82" ht="15" x14ac:dyDescent="0.2">
      <c r="A233" s="213"/>
      <c r="B233" s="213"/>
      <c r="C233" s="209" t="s">
        <v>442</v>
      </c>
      <c r="D233" s="192"/>
      <c r="E233" s="193"/>
      <c r="F233" s="193"/>
      <c r="G233" s="193"/>
      <c r="H233" s="194"/>
      <c r="I233" s="214"/>
      <c r="J233" s="194"/>
      <c r="K233" s="214"/>
      <c r="L233" s="194">
        <f>L226+L228</f>
        <v>3044.77</v>
      </c>
    </row>
    <row r="234" spans="1:82" ht="57" x14ac:dyDescent="0.2">
      <c r="A234" s="191" t="s">
        <v>584</v>
      </c>
      <c r="B234" s="213" t="str">
        <f>Source!F160</f>
        <v>421/пр_2020_п.75_пп.а</v>
      </c>
      <c r="C234" s="213" t="str">
        <f>Source!G160</f>
        <v>Сметная стоимость вспомогательных ненормируемых материальных ресурсов, не учтенная в сметной норме, 2%</v>
      </c>
      <c r="D234" s="192" t="str">
        <f>Source!H160</f>
        <v>%</v>
      </c>
      <c r="E234" s="193">
        <f>SmtRes!AT76</f>
        <v>2</v>
      </c>
      <c r="F234" s="193"/>
      <c r="G234" s="193">
        <f>Source!I160</f>
        <v>2</v>
      </c>
      <c r="H234" s="194"/>
      <c r="I234" s="214"/>
      <c r="J234" s="194"/>
      <c r="K234" s="214"/>
      <c r="L234" s="194">
        <f>Source!P160</f>
        <v>56.33</v>
      </c>
      <c r="AD234" s="160">
        <f>ROUND((Source!AT160/100)*((ROUND(0*Source!I160, 2)+ROUND(0*Source!I160, 2))), 2)</f>
        <v>0</v>
      </c>
      <c r="AE234" s="160">
        <f>ROUND((Source!AU160/100)*((ROUND(0*Source!I160, 2)+ROUND(0*Source!I160, 2))), 2)</f>
        <v>0</v>
      </c>
      <c r="AN234" s="160">
        <f>L234</f>
        <v>56.33</v>
      </c>
      <c r="AW234" s="160">
        <f>L234</f>
        <v>56.33</v>
      </c>
      <c r="AZ234" s="160">
        <f>Source!X160</f>
        <v>0</v>
      </c>
      <c r="BA234" s="160">
        <f>Source!Y160</f>
        <v>0</v>
      </c>
      <c r="CD234" s="160">
        <v>2</v>
      </c>
    </row>
    <row r="235" spans="1:82" ht="14.25" x14ac:dyDescent="0.2">
      <c r="A235" s="213"/>
      <c r="B235" s="213"/>
      <c r="C235" s="213" t="s">
        <v>443</v>
      </c>
      <c r="D235" s="192"/>
      <c r="E235" s="193"/>
      <c r="F235" s="193"/>
      <c r="G235" s="193"/>
      <c r="H235" s="194"/>
      <c r="I235" s="214"/>
      <c r="J235" s="194"/>
      <c r="K235" s="214"/>
      <c r="L235" s="194">
        <f>SUM(AR225:AR238)+SUM(AS225:AS238)+SUM(AT225:AT238)+SUM(AU225:AU238)+SUM(AV225:AV238)</f>
        <v>2816.65</v>
      </c>
    </row>
    <row r="236" spans="1:82" ht="28.5" x14ac:dyDescent="0.2">
      <c r="A236" s="213"/>
      <c r="B236" s="213" t="s">
        <v>444</v>
      </c>
      <c r="C236" s="213" t="s">
        <v>445</v>
      </c>
      <c r="D236" s="192" t="s">
        <v>446</v>
      </c>
      <c r="E236" s="193">
        <f>Source!BZ159</f>
        <v>97</v>
      </c>
      <c r="F236" s="193"/>
      <c r="G236" s="193">
        <f>Source!AT159</f>
        <v>97</v>
      </c>
      <c r="H236" s="194"/>
      <c r="I236" s="214"/>
      <c r="J236" s="194"/>
      <c r="K236" s="214"/>
      <c r="L236" s="194">
        <f>SUM(AZ225:AZ238)</f>
        <v>2732.15</v>
      </c>
    </row>
    <row r="237" spans="1:82" ht="28.5" x14ac:dyDescent="0.2">
      <c r="A237" s="200"/>
      <c r="B237" s="200" t="s">
        <v>447</v>
      </c>
      <c r="C237" s="200" t="s">
        <v>448</v>
      </c>
      <c r="D237" s="201" t="s">
        <v>446</v>
      </c>
      <c r="E237" s="202">
        <f>Source!CA159</f>
        <v>51</v>
      </c>
      <c r="F237" s="202"/>
      <c r="G237" s="202">
        <f>Source!AU159</f>
        <v>51</v>
      </c>
      <c r="H237" s="203"/>
      <c r="I237" s="204"/>
      <c r="J237" s="203"/>
      <c r="K237" s="204"/>
      <c r="L237" s="203">
        <f>SUM(BA225:BA238)</f>
        <v>1436.49</v>
      </c>
    </row>
    <row r="238" spans="1:82" ht="15" x14ac:dyDescent="0.2">
      <c r="C238" s="305" t="s">
        <v>449</v>
      </c>
      <c r="D238" s="305"/>
      <c r="E238" s="305"/>
      <c r="F238" s="305"/>
      <c r="G238" s="305"/>
      <c r="H238" s="305"/>
      <c r="I238" s="306">
        <f>IF(E225&lt;&gt;0,K238/E225, 0)</f>
        <v>3634.87</v>
      </c>
      <c r="J238" s="306"/>
      <c r="K238" s="306">
        <f>L226+L228+L236+L237+SUM(L234:L234)</f>
        <v>7269.74</v>
      </c>
      <c r="L238" s="306"/>
      <c r="AD238" s="160">
        <f>ROUND((Source!AT159/100)*((ROUND(SUMIF(SmtRes!AQ71:'SmtRes'!AQ76,"=1",SmtRes!AD71:'SmtRes'!AD76)*Source!I159, 2)+ROUND(SUMIF(SmtRes!AQ71:'SmtRes'!AQ76,"=1",SmtRes!AC71:'SmtRes'!AC76)*Source!I159, 2))), 2)</f>
        <v>1408.32</v>
      </c>
      <c r="AE238" s="160">
        <f>ROUND((Source!AU159/100)*((ROUND(SUMIF(SmtRes!AQ71:'SmtRes'!AQ76,"=1",SmtRes!AD71:'SmtRes'!AD76)*Source!I159, 2)+ROUND(SUMIF(SmtRes!AQ71:'SmtRes'!AQ76,"=1",SmtRes!AC71:'SmtRes'!AC76)*Source!I159, 2))), 2)</f>
        <v>740.46</v>
      </c>
      <c r="AN238" s="205">
        <f>L226+L228+L236+L237</f>
        <v>7213.41</v>
      </c>
      <c r="AO238" s="160">
        <f>0</f>
        <v>0</v>
      </c>
      <c r="AQ238" s="160" t="s">
        <v>450</v>
      </c>
      <c r="AR238" s="205">
        <f>L226</f>
        <v>2816.65</v>
      </c>
      <c r="AT238" s="160">
        <f>0</f>
        <v>0</v>
      </c>
      <c r="AV238" s="160" t="s">
        <v>450</v>
      </c>
      <c r="AW238" s="205">
        <f>L228</f>
        <v>228.12000000000003</v>
      </c>
      <c r="AZ238" s="160">
        <f>Source!X159</f>
        <v>2732.15</v>
      </c>
      <c r="BA238" s="160">
        <f>Source!Y159</f>
        <v>1436.49</v>
      </c>
      <c r="CD238" s="160">
        <v>2</v>
      </c>
    </row>
    <row r="239" spans="1:82" ht="99.75" x14ac:dyDescent="0.2">
      <c r="A239" s="227" t="s">
        <v>585</v>
      </c>
      <c r="B239" s="200" t="str">
        <f>Source!F161</f>
        <v>20.2.09.08-1145</v>
      </c>
      <c r="C239" s="200" t="str">
        <f>Source!G161</f>
        <v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35-50 мм2</v>
      </c>
      <c r="D239" s="201" t="str">
        <f>Source!H161</f>
        <v>ШТ</v>
      </c>
      <c r="E239" s="202">
        <f>Source!K161</f>
        <v>2</v>
      </c>
      <c r="F239" s="202"/>
      <c r="G239" s="202">
        <f>Source!I161</f>
        <v>2</v>
      </c>
      <c r="H239" s="203">
        <f>Source!AL161</f>
        <v>538.96</v>
      </c>
      <c r="I239" s="204">
        <f>IF(Source!BC161&lt;&gt; 0, Source!BC161, 1)</f>
        <v>1.51</v>
      </c>
      <c r="J239" s="203">
        <f>ROUND(H239*I239, 2)</f>
        <v>813.83</v>
      </c>
      <c r="K239" s="204"/>
      <c r="L239" s="203">
        <f>Source!P161</f>
        <v>1627.66</v>
      </c>
    </row>
    <row r="240" spans="1:82" ht="15" x14ac:dyDescent="0.2">
      <c r="C240" s="305" t="s">
        <v>449</v>
      </c>
      <c r="D240" s="305"/>
      <c r="E240" s="305"/>
      <c r="F240" s="305"/>
      <c r="G240" s="305"/>
      <c r="H240" s="305"/>
      <c r="I240" s="306">
        <f>IF(E239&lt;&gt;0,K240/E239, 0)</f>
        <v>813.83</v>
      </c>
      <c r="J240" s="306"/>
      <c r="K240" s="306">
        <f>L239</f>
        <v>1627.66</v>
      </c>
      <c r="L240" s="306"/>
      <c r="AD240" s="160">
        <f>ROUND((Source!AT161/100)*((ROUND(ROUND(Source!AO161,2)*Source!I161, 2)+ROUND(ROUND(Source!AN161,2)*Source!I161, 2))), 2)</f>
        <v>0</v>
      </c>
      <c r="AE240" s="160">
        <f>ROUND((Source!AU161/100)*((ROUND(ROUND(Source!AO161,2)*Source!I161, 2)+ROUND(ROUND(Source!AN161,2)*Source!I161, 2))), 2)</f>
        <v>0</v>
      </c>
      <c r="AN240" s="205">
        <f>L239</f>
        <v>1627.66</v>
      </c>
      <c r="AO240" s="160">
        <f>0</f>
        <v>0</v>
      </c>
      <c r="AQ240" s="160" t="s">
        <v>450</v>
      </c>
      <c r="AR240" s="160">
        <f>0</f>
        <v>0</v>
      </c>
      <c r="AT240" s="160">
        <f>0</f>
        <v>0</v>
      </c>
      <c r="AV240" s="160" t="s">
        <v>450</v>
      </c>
      <c r="AW240" s="205">
        <f>L239</f>
        <v>1627.66</v>
      </c>
      <c r="AZ240" s="160">
        <f>Source!X161</f>
        <v>0</v>
      </c>
      <c r="BA240" s="160">
        <f>Source!Y161</f>
        <v>0</v>
      </c>
      <c r="CD240" s="160">
        <v>2</v>
      </c>
    </row>
    <row r="241" spans="1:83" ht="14.25" x14ac:dyDescent="0.2">
      <c r="C241" s="226" t="str">
        <f>Source!G162</f>
        <v>заземление КТП</v>
      </c>
    </row>
    <row r="242" spans="1:83" ht="42.75" x14ac:dyDescent="0.2">
      <c r="A242" s="191" t="s">
        <v>586</v>
      </c>
      <c r="B242" s="213" t="s">
        <v>587</v>
      </c>
      <c r="C242" s="213" t="str">
        <f>Source!G163</f>
        <v>Проводник заземляющий открыто по строительным основаниям: из полосовой стали сечением 160 мм2</v>
      </c>
      <c r="D242" s="192" t="str">
        <f>Source!H163</f>
        <v>100 м</v>
      </c>
      <c r="E242" s="193">
        <f>Source!K163</f>
        <v>0.09</v>
      </c>
      <c r="F242" s="193"/>
      <c r="G242" s="193">
        <f>Source!I163</f>
        <v>0.09</v>
      </c>
      <c r="H242" s="194"/>
      <c r="I242" s="214"/>
      <c r="J242" s="194"/>
      <c r="K242" s="214"/>
      <c r="L242" s="194"/>
    </row>
    <row r="243" spans="1:83" x14ac:dyDescent="0.2">
      <c r="C243" s="206" t="str">
        <f>"Объем: "&amp;Source!I163&amp;"=9/"&amp;"100"</f>
        <v>Объем: 0,09=9/100</v>
      </c>
    </row>
    <row r="244" spans="1:83" ht="15" x14ac:dyDescent="0.2">
      <c r="A244" s="197"/>
      <c r="B244" s="193">
        <v>1</v>
      </c>
      <c r="C244" s="197" t="s">
        <v>419</v>
      </c>
      <c r="D244" s="192" t="s">
        <v>399</v>
      </c>
      <c r="E244" s="198"/>
      <c r="F244" s="193"/>
      <c r="G244" s="193">
        <f>Source!U163</f>
        <v>1.665</v>
      </c>
      <c r="H244" s="193"/>
      <c r="I244" s="193"/>
      <c r="J244" s="193"/>
      <c r="K244" s="193"/>
      <c r="L244" s="199">
        <f>SUM(L245:L245)-SUMIF(CE245:CE245, 1, L245:L245)</f>
        <v>1208.69</v>
      </c>
    </row>
    <row r="245" spans="1:83" ht="14.25" x14ac:dyDescent="0.2">
      <c r="A245" s="213"/>
      <c r="B245" s="213" t="s">
        <v>549</v>
      </c>
      <c r="C245" s="213" t="s">
        <v>550</v>
      </c>
      <c r="D245" s="192" t="s">
        <v>399</v>
      </c>
      <c r="E245" s="193">
        <v>18.5</v>
      </c>
      <c r="F245" s="193"/>
      <c r="G245" s="193">
        <f>SmtRes!CX77</f>
        <v>1.665</v>
      </c>
      <c r="H245" s="194"/>
      <c r="I245" s="214"/>
      <c r="J245" s="194">
        <f>SmtRes!CZ77</f>
        <v>725.94</v>
      </c>
      <c r="K245" s="214"/>
      <c r="L245" s="194">
        <f>SmtRes!DI77</f>
        <v>1208.69</v>
      </c>
    </row>
    <row r="246" spans="1:83" ht="15" x14ac:dyDescent="0.2">
      <c r="A246" s="197"/>
      <c r="B246" s="193">
        <v>2</v>
      </c>
      <c r="C246" s="197" t="s">
        <v>422</v>
      </c>
      <c r="D246" s="192"/>
      <c r="E246" s="198"/>
      <c r="F246" s="193"/>
      <c r="G246" s="193"/>
      <c r="H246" s="193"/>
      <c r="I246" s="193"/>
      <c r="J246" s="193"/>
      <c r="K246" s="193"/>
      <c r="L246" s="199">
        <f>SUM(L247:L252)-SUMIF(CE247:CE252, 1, L247:L252)</f>
        <v>51.79000000000002</v>
      </c>
    </row>
    <row r="247" spans="1:83" ht="15" x14ac:dyDescent="0.2">
      <c r="A247" s="197"/>
      <c r="B247" s="193"/>
      <c r="C247" s="197" t="s">
        <v>423</v>
      </c>
      <c r="D247" s="192" t="s">
        <v>399</v>
      </c>
      <c r="E247" s="198"/>
      <c r="F247" s="193"/>
      <c r="G247" s="193">
        <f>Source!V163</f>
        <v>4.1399999999999999E-2</v>
      </c>
      <c r="H247" s="193"/>
      <c r="I247" s="193"/>
      <c r="J247" s="193"/>
      <c r="K247" s="193"/>
      <c r="L247" s="199">
        <f>SUMIF(CE248:CE252, 1, L248:L252)</f>
        <v>36.019999999999996</v>
      </c>
      <c r="CE247" s="160">
        <v>1</v>
      </c>
    </row>
    <row r="248" spans="1:83" ht="28.5" x14ac:dyDescent="0.2">
      <c r="A248" s="213"/>
      <c r="B248" s="213" t="s">
        <v>424</v>
      </c>
      <c r="C248" s="213" t="s">
        <v>425</v>
      </c>
      <c r="D248" s="192" t="s">
        <v>426</v>
      </c>
      <c r="E248" s="193">
        <v>0.23</v>
      </c>
      <c r="F248" s="193"/>
      <c r="G248" s="193">
        <f>SmtRes!CX79</f>
        <v>2.07E-2</v>
      </c>
      <c r="H248" s="194"/>
      <c r="I248" s="214"/>
      <c r="J248" s="194">
        <f>SmtRes!CZ79</f>
        <v>1552.12</v>
      </c>
      <c r="K248" s="214"/>
      <c r="L248" s="194">
        <f>SmtRes!DG79</f>
        <v>32.130000000000003</v>
      </c>
    </row>
    <row r="249" spans="1:83" ht="28.5" x14ac:dyDescent="0.2">
      <c r="A249" s="213"/>
      <c r="B249" s="213" t="s">
        <v>427</v>
      </c>
      <c r="C249" s="213" t="s">
        <v>428</v>
      </c>
      <c r="D249" s="192" t="s">
        <v>399</v>
      </c>
      <c r="E249" s="193">
        <f>SmtRes!DO79*SmtRes!AT79</f>
        <v>0.23</v>
      </c>
      <c r="F249" s="193"/>
      <c r="G249" s="193">
        <f>ROUND(E249*G242, 7)</f>
        <v>2.07E-2</v>
      </c>
      <c r="H249" s="194"/>
      <c r="I249" s="214"/>
      <c r="J249" s="194">
        <f>ROUND(SmtRes!AG79/SmtRes!DO79, 2)</f>
        <v>997.47</v>
      </c>
      <c r="K249" s="214"/>
      <c r="L249" s="194">
        <f>SmtRes!DH79</f>
        <v>20.65</v>
      </c>
      <c r="CE249" s="160">
        <v>1</v>
      </c>
    </row>
    <row r="250" spans="1:83" ht="28.5" x14ac:dyDescent="0.2">
      <c r="A250" s="213"/>
      <c r="B250" s="213" t="s">
        <v>429</v>
      </c>
      <c r="C250" s="213" t="s">
        <v>430</v>
      </c>
      <c r="D250" s="192" t="s">
        <v>426</v>
      </c>
      <c r="E250" s="193">
        <v>0.23</v>
      </c>
      <c r="F250" s="193"/>
      <c r="G250" s="193">
        <f>SmtRes!CX80</f>
        <v>2.07E-2</v>
      </c>
      <c r="H250" s="194">
        <f>SmtRes!CZ80</f>
        <v>477.92</v>
      </c>
      <c r="I250" s="214">
        <f>SmtRes!AJ80</f>
        <v>1.22</v>
      </c>
      <c r="J250" s="194">
        <f>ROUND(H250*I250, 2)</f>
        <v>583.05999999999995</v>
      </c>
      <c r="K250" s="214"/>
      <c r="L250" s="194">
        <f>SmtRes!DG80</f>
        <v>12.07</v>
      </c>
    </row>
    <row r="251" spans="1:83" ht="28.5" x14ac:dyDescent="0.2">
      <c r="A251" s="213"/>
      <c r="B251" s="213" t="s">
        <v>431</v>
      </c>
      <c r="C251" s="213" t="s">
        <v>432</v>
      </c>
      <c r="D251" s="192" t="s">
        <v>399</v>
      </c>
      <c r="E251" s="193">
        <f>SmtRes!DO80*SmtRes!AT80</f>
        <v>0.23</v>
      </c>
      <c r="F251" s="193"/>
      <c r="G251" s="193">
        <f>ROUND(E251*G242, 7)</f>
        <v>2.07E-2</v>
      </c>
      <c r="H251" s="194"/>
      <c r="I251" s="214"/>
      <c r="J251" s="194">
        <f>ROUND(SmtRes!AG80/SmtRes!DO80, 2)</f>
        <v>742.56</v>
      </c>
      <c r="K251" s="214"/>
      <c r="L251" s="194">
        <f>SmtRes!DH80</f>
        <v>15.37</v>
      </c>
      <c r="CE251" s="160">
        <v>1</v>
      </c>
    </row>
    <row r="252" spans="1:83" ht="42.75" x14ac:dyDescent="0.2">
      <c r="A252" s="213"/>
      <c r="B252" s="213" t="s">
        <v>540</v>
      </c>
      <c r="C252" s="213" t="s">
        <v>541</v>
      </c>
      <c r="D252" s="192" t="s">
        <v>426</v>
      </c>
      <c r="E252" s="193">
        <v>2.9</v>
      </c>
      <c r="F252" s="193"/>
      <c r="G252" s="193">
        <f>SmtRes!CX81</f>
        <v>0.26100000000000001</v>
      </c>
      <c r="H252" s="194"/>
      <c r="I252" s="214"/>
      <c r="J252" s="194">
        <f>SmtRes!CZ81</f>
        <v>29.08</v>
      </c>
      <c r="K252" s="214"/>
      <c r="L252" s="194">
        <f>SmtRes!DG81</f>
        <v>7.59</v>
      </c>
    </row>
    <row r="253" spans="1:83" ht="15" x14ac:dyDescent="0.2">
      <c r="A253" s="197"/>
      <c r="B253" s="193">
        <v>4</v>
      </c>
      <c r="C253" s="197" t="s">
        <v>433</v>
      </c>
      <c r="D253" s="192"/>
      <c r="E253" s="198"/>
      <c r="F253" s="193"/>
      <c r="G253" s="193"/>
      <c r="H253" s="193"/>
      <c r="I253" s="193"/>
      <c r="J253" s="193"/>
      <c r="K253" s="193"/>
      <c r="L253" s="199">
        <f>SUM(L254:L256)-SUMIF(CE254:CE256, 1, L254:L256)</f>
        <v>268.2</v>
      </c>
    </row>
    <row r="254" spans="1:83" ht="57" x14ac:dyDescent="0.2">
      <c r="A254" s="213"/>
      <c r="B254" s="213" t="s">
        <v>544</v>
      </c>
      <c r="C254" s="213" t="s">
        <v>545</v>
      </c>
      <c r="D254" s="192" t="s">
        <v>436</v>
      </c>
      <c r="E254" s="193">
        <v>1.3</v>
      </c>
      <c r="F254" s="193"/>
      <c r="G254" s="193">
        <f>SmtRes!CX82</f>
        <v>0.11700000000000001</v>
      </c>
      <c r="H254" s="194">
        <f>SmtRes!CZ82</f>
        <v>155.63</v>
      </c>
      <c r="I254" s="214">
        <f>SmtRes!AI82</f>
        <v>0.94</v>
      </c>
      <c r="J254" s="194">
        <f>ROUND(H254*I254, 2)</f>
        <v>146.29</v>
      </c>
      <c r="K254" s="214"/>
      <c r="L254" s="194">
        <f>SmtRes!DF82</f>
        <v>17.12</v>
      </c>
    </row>
    <row r="255" spans="1:83" ht="42.75" x14ac:dyDescent="0.2">
      <c r="A255" s="213"/>
      <c r="B255" s="213" t="s">
        <v>588</v>
      </c>
      <c r="C255" s="213" t="s">
        <v>589</v>
      </c>
      <c r="D255" s="192" t="s">
        <v>439</v>
      </c>
      <c r="E255" s="193">
        <v>4.0000000000000001E-3</v>
      </c>
      <c r="F255" s="193"/>
      <c r="G255" s="193">
        <f>SmtRes!CX83</f>
        <v>3.6000000000000002E-4</v>
      </c>
      <c r="H255" s="194"/>
      <c r="I255" s="214"/>
      <c r="J255" s="194">
        <f>SmtRes!CZ83</f>
        <v>52757.599999999999</v>
      </c>
      <c r="K255" s="214"/>
      <c r="L255" s="194">
        <f>SmtRes!DF83</f>
        <v>18.989999999999998</v>
      </c>
    </row>
    <row r="256" spans="1:83" ht="57" x14ac:dyDescent="0.2">
      <c r="A256" s="213"/>
      <c r="B256" s="213" t="s">
        <v>590</v>
      </c>
      <c r="C256" s="200" t="s">
        <v>591</v>
      </c>
      <c r="D256" s="201" t="s">
        <v>436</v>
      </c>
      <c r="E256" s="202">
        <v>2.2999999999999998</v>
      </c>
      <c r="F256" s="202"/>
      <c r="G256" s="202">
        <f>SmtRes!CX84</f>
        <v>0.20699999999999999</v>
      </c>
      <c r="H256" s="203">
        <f>SmtRes!CZ84</f>
        <v>911.56</v>
      </c>
      <c r="I256" s="204">
        <f>SmtRes!AI84</f>
        <v>1.23</v>
      </c>
      <c r="J256" s="203">
        <f>ROUND(H256*I256, 2)</f>
        <v>1121.22</v>
      </c>
      <c r="K256" s="204"/>
      <c r="L256" s="203">
        <f>SmtRes!DF84</f>
        <v>232.09</v>
      </c>
    </row>
    <row r="257" spans="1:82" ht="15" x14ac:dyDescent="0.2">
      <c r="A257" s="213"/>
      <c r="B257" s="213"/>
      <c r="C257" s="209" t="s">
        <v>442</v>
      </c>
      <c r="D257" s="192"/>
      <c r="E257" s="193"/>
      <c r="F257" s="193"/>
      <c r="G257" s="193"/>
      <c r="H257" s="194"/>
      <c r="I257" s="214"/>
      <c r="J257" s="194"/>
      <c r="K257" s="214"/>
      <c r="L257" s="194">
        <f>L244+L246+L247+L253</f>
        <v>1564.7</v>
      </c>
    </row>
    <row r="258" spans="1:82" ht="57" x14ac:dyDescent="0.2">
      <c r="A258" s="191" t="s">
        <v>592</v>
      </c>
      <c r="B258" s="213" t="str">
        <f>Source!F164</f>
        <v>421/пр_2020_п.75_пп.а</v>
      </c>
      <c r="C258" s="213" t="str">
        <f>Source!G164</f>
        <v>Сметная стоимость вспомогательных ненормируемых материальных ресурсов, не учтенная в сметной норме, 2%</v>
      </c>
      <c r="D258" s="192" t="str">
        <f>Source!H164</f>
        <v>%</v>
      </c>
      <c r="E258" s="193">
        <f>SmtRes!AT85</f>
        <v>2</v>
      </c>
      <c r="F258" s="193"/>
      <c r="G258" s="193">
        <f>Source!I164</f>
        <v>2</v>
      </c>
      <c r="H258" s="194"/>
      <c r="I258" s="214"/>
      <c r="J258" s="194"/>
      <c r="K258" s="214"/>
      <c r="L258" s="194">
        <f>Source!P164</f>
        <v>24.17</v>
      </c>
      <c r="AD258" s="160">
        <f>ROUND((Source!AT164/100)*((ROUND(0*Source!I164, 2)+ROUND(0*Source!I164, 2))), 2)</f>
        <v>0</v>
      </c>
      <c r="AE258" s="160">
        <f>ROUND((Source!AU164/100)*((ROUND(0*Source!I164, 2)+ROUND(0*Source!I164, 2))), 2)</f>
        <v>0</v>
      </c>
      <c r="AN258" s="160">
        <f>L258</f>
        <v>24.17</v>
      </c>
      <c r="AW258" s="160">
        <f>L258</f>
        <v>24.17</v>
      </c>
      <c r="AZ258" s="160">
        <f>Source!X164</f>
        <v>0</v>
      </c>
      <c r="BA258" s="160">
        <f>Source!Y164</f>
        <v>0</v>
      </c>
      <c r="CD258" s="160">
        <v>2</v>
      </c>
    </row>
    <row r="259" spans="1:82" ht="14.25" x14ac:dyDescent="0.2">
      <c r="A259" s="213"/>
      <c r="B259" s="213"/>
      <c r="C259" s="213" t="s">
        <v>443</v>
      </c>
      <c r="D259" s="192"/>
      <c r="E259" s="193"/>
      <c r="F259" s="193"/>
      <c r="G259" s="193"/>
      <c r="H259" s="194"/>
      <c r="I259" s="214"/>
      <c r="J259" s="194"/>
      <c r="K259" s="214"/>
      <c r="L259" s="194">
        <f>SUM(AR242:AR262)+SUM(AS242:AS262)+SUM(AT242:AT262)+SUM(AU242:AU262)+SUM(AV242:AV262)</f>
        <v>1244.71</v>
      </c>
    </row>
    <row r="260" spans="1:82" ht="28.5" x14ac:dyDescent="0.2">
      <c r="A260" s="213"/>
      <c r="B260" s="213" t="s">
        <v>444</v>
      </c>
      <c r="C260" s="213" t="s">
        <v>445</v>
      </c>
      <c r="D260" s="192" t="s">
        <v>446</v>
      </c>
      <c r="E260" s="193">
        <f>Source!BZ163</f>
        <v>97</v>
      </c>
      <c r="F260" s="193"/>
      <c r="G260" s="193">
        <f>Source!AT163</f>
        <v>97</v>
      </c>
      <c r="H260" s="194"/>
      <c r="I260" s="214"/>
      <c r="J260" s="194"/>
      <c r="K260" s="214"/>
      <c r="L260" s="194">
        <f>SUM(AZ242:AZ262)</f>
        <v>1207.3699999999999</v>
      </c>
    </row>
    <row r="261" spans="1:82" ht="28.5" x14ac:dyDescent="0.2">
      <c r="A261" s="200"/>
      <c r="B261" s="200" t="s">
        <v>447</v>
      </c>
      <c r="C261" s="200" t="s">
        <v>448</v>
      </c>
      <c r="D261" s="201" t="s">
        <v>446</v>
      </c>
      <c r="E261" s="202">
        <f>Source!CA163</f>
        <v>51</v>
      </c>
      <c r="F261" s="202"/>
      <c r="G261" s="202">
        <f>Source!AU163</f>
        <v>51</v>
      </c>
      <c r="H261" s="203"/>
      <c r="I261" s="204"/>
      <c r="J261" s="203"/>
      <c r="K261" s="204"/>
      <c r="L261" s="203">
        <f>SUM(BA242:BA262)</f>
        <v>634.79999999999995</v>
      </c>
    </row>
    <row r="262" spans="1:82" ht="15" x14ac:dyDescent="0.2">
      <c r="C262" s="305" t="s">
        <v>449</v>
      </c>
      <c r="D262" s="305"/>
      <c r="E262" s="305"/>
      <c r="F262" s="305"/>
      <c r="G262" s="305"/>
      <c r="H262" s="305"/>
      <c r="I262" s="306">
        <f>IF(E242&lt;&gt;0,K262/E242, 0)</f>
        <v>38122.666666666672</v>
      </c>
      <c r="J262" s="306"/>
      <c r="K262" s="306">
        <f>L244+L246+L253+L260+L261+L247+SUM(L258:L258)</f>
        <v>3431.0400000000004</v>
      </c>
      <c r="L262" s="306"/>
      <c r="AD262" s="160">
        <f>ROUND((Source!AT163/100)*((ROUND(SUMIF(SmtRes!AQ77:'SmtRes'!AQ85,"=1",SmtRes!AD77:'SmtRes'!AD85)*Source!I163, 2)+ROUND(SUMIF(SmtRes!AQ77:'SmtRes'!AQ85,"=1",SmtRes!AC77:'SmtRes'!AC85)*Source!I163, 2))), 2)</f>
        <v>215.27</v>
      </c>
      <c r="AE262" s="160">
        <f>ROUND((Source!AU163/100)*((ROUND(SUMIF(SmtRes!AQ77:'SmtRes'!AQ85,"=1",SmtRes!AD77:'SmtRes'!AD85)*Source!I163, 2)+ROUND(SUMIF(SmtRes!AQ77:'SmtRes'!AQ85,"=1",SmtRes!AC77:'SmtRes'!AC85)*Source!I163, 2))), 2)</f>
        <v>113.18</v>
      </c>
      <c r="AN262" s="205">
        <f>L244+L246+L253+L260+L261+L247</f>
        <v>3406.8700000000003</v>
      </c>
      <c r="AO262" s="205">
        <f>L246</f>
        <v>51.79000000000002</v>
      </c>
      <c r="AQ262" s="160" t="s">
        <v>450</v>
      </c>
      <c r="AR262" s="205">
        <f>L244</f>
        <v>1208.69</v>
      </c>
      <c r="AT262" s="205">
        <f>L247</f>
        <v>36.019999999999996</v>
      </c>
      <c r="AV262" s="160" t="s">
        <v>450</v>
      </c>
      <c r="AW262" s="205">
        <f>L253</f>
        <v>268.2</v>
      </c>
      <c r="AZ262" s="160">
        <f>Source!X163</f>
        <v>1207.3699999999999</v>
      </c>
      <c r="BA262" s="160">
        <f>Source!Y163</f>
        <v>634.79999999999995</v>
      </c>
      <c r="CD262" s="160">
        <v>2</v>
      </c>
    </row>
    <row r="263" spans="1:82" ht="42.75" x14ac:dyDescent="0.2">
      <c r="A263" s="191" t="s">
        <v>593</v>
      </c>
      <c r="B263" s="213" t="str">
        <f>Source!F165</f>
        <v>08.3.05.02-0021</v>
      </c>
      <c r="C263" s="213" t="str">
        <f>Source!G165</f>
        <v>Прокат листовой горячекатаный, марки стали Ст3сп, Ст3пс, ширина 1200-3000 мм, толщина 1-8 мм</v>
      </c>
      <c r="D263" s="192" t="str">
        <f>Source!H165</f>
        <v>т</v>
      </c>
      <c r="E263" s="193">
        <f>Source!K165</f>
        <v>-3.6000000000000002E-4</v>
      </c>
      <c r="F263" s="193"/>
      <c r="G263" s="193">
        <f>Source!I165</f>
        <v>-3.6000000000000002E-4</v>
      </c>
      <c r="H263" s="194"/>
      <c r="I263" s="214"/>
      <c r="J263" s="194">
        <f>Source!AL165</f>
        <v>52757.599999999999</v>
      </c>
      <c r="K263" s="214"/>
      <c r="L263" s="194">
        <f>Source!P165</f>
        <v>-18.989999999999998</v>
      </c>
    </row>
    <row r="264" spans="1:82" x14ac:dyDescent="0.2">
      <c r="A264" s="228"/>
      <c r="B264" s="228"/>
      <c r="C264" s="229" t="str">
        <f>"Объем: "&amp;Source!I165&amp;"=-"&amp;""&amp;Source!I163&amp;"*"&amp;"0,004"</f>
        <v>Объем: -0,00036=-0,09*0,004</v>
      </c>
      <c r="D264" s="228"/>
      <c r="E264" s="228"/>
      <c r="F264" s="228"/>
      <c r="G264" s="228"/>
      <c r="H264" s="228"/>
      <c r="I264" s="228"/>
      <c r="J264" s="228"/>
      <c r="K264" s="228"/>
      <c r="L264" s="228"/>
    </row>
    <row r="265" spans="1:82" ht="15" x14ac:dyDescent="0.2">
      <c r="C265" s="305" t="s">
        <v>449</v>
      </c>
      <c r="D265" s="305"/>
      <c r="E265" s="305"/>
      <c r="F265" s="305"/>
      <c r="G265" s="305"/>
      <c r="H265" s="305"/>
      <c r="I265" s="306">
        <f>IF(E263&lt;&gt;0,K265/E263, 0)</f>
        <v>52749.999999999993</v>
      </c>
      <c r="J265" s="306"/>
      <c r="K265" s="306">
        <f>L263</f>
        <v>-18.989999999999998</v>
      </c>
      <c r="L265" s="306"/>
      <c r="AD265" s="160">
        <f>ROUND((Source!AT165/100)*((ROUND(ROUND(Source!AO165,2)*Source!I165, 2)+ROUND(ROUND(Source!AN165,2)*Source!I165, 2))), 2)</f>
        <v>0</v>
      </c>
      <c r="AE265" s="160">
        <f>ROUND((Source!AU165/100)*((ROUND(ROUND(Source!AO165,2)*Source!I165, 2)+ROUND(ROUND(Source!AN165,2)*Source!I165, 2))), 2)</f>
        <v>0</v>
      </c>
      <c r="AN265" s="205">
        <f>L263</f>
        <v>-18.989999999999998</v>
      </c>
      <c r="AO265" s="160">
        <f>0</f>
        <v>0</v>
      </c>
      <c r="AQ265" s="160" t="s">
        <v>450</v>
      </c>
      <c r="AR265" s="160">
        <f>0</f>
        <v>0</v>
      </c>
      <c r="AT265" s="160">
        <f>0</f>
        <v>0</v>
      </c>
      <c r="AV265" s="160" t="s">
        <v>450</v>
      </c>
      <c r="AW265" s="205">
        <f>L263</f>
        <v>-18.989999999999998</v>
      </c>
      <c r="AZ265" s="160">
        <f>Source!X165</f>
        <v>0</v>
      </c>
      <c r="BA265" s="160">
        <f>Source!Y165</f>
        <v>0</v>
      </c>
      <c r="CD265" s="160">
        <v>2</v>
      </c>
    </row>
    <row r="266" spans="1:82" ht="42.75" x14ac:dyDescent="0.2">
      <c r="A266" s="191" t="s">
        <v>594</v>
      </c>
      <c r="B266" s="213" t="str">
        <f>Source!F166</f>
        <v>08.3.07.01-0042</v>
      </c>
      <c r="C266" s="213" t="str">
        <f>Source!G166</f>
        <v>Прокат стальной горячекатаный полосовой, марки стали Ст3сп, Ст3пс, размеры 40х4 мм</v>
      </c>
      <c r="D266" s="192" t="str">
        <f>Source!H166</f>
        <v>т</v>
      </c>
      <c r="E266" s="193">
        <f>Source!K166</f>
        <v>1.1304E-2</v>
      </c>
      <c r="F266" s="193"/>
      <c r="G266" s="193">
        <f>Source!I166</f>
        <v>1.1304E-2</v>
      </c>
      <c r="H266" s="194">
        <f>Source!AL166</f>
        <v>67961.14</v>
      </c>
      <c r="I266" s="214">
        <f>IF(Source!BC166&lt;&gt; 0, Source!BC166, 1)</f>
        <v>0.84</v>
      </c>
      <c r="J266" s="194">
        <f>ROUND(H266*I266, 2)</f>
        <v>57087.360000000001</v>
      </c>
      <c r="K266" s="214"/>
      <c r="L266" s="194">
        <f>Source!P166</f>
        <v>645.32000000000005</v>
      </c>
    </row>
    <row r="267" spans="1:82" x14ac:dyDescent="0.2">
      <c r="A267" s="228"/>
      <c r="B267" s="228"/>
      <c r="C267" s="229" t="str">
        <f>"Объем: "&amp;Source!I166&amp;"=1,256*"&amp;"9/"&amp;"1000"</f>
        <v>Объем: 0,011304=1,256*9/1000</v>
      </c>
      <c r="D267" s="228"/>
      <c r="E267" s="228"/>
      <c r="F267" s="228"/>
      <c r="G267" s="228"/>
      <c r="H267" s="228"/>
      <c r="I267" s="228"/>
      <c r="J267" s="228"/>
      <c r="K267" s="228"/>
      <c r="L267" s="228"/>
    </row>
    <row r="268" spans="1:82" ht="15" x14ac:dyDescent="0.2">
      <c r="C268" s="305" t="s">
        <v>449</v>
      </c>
      <c r="D268" s="305"/>
      <c r="E268" s="305"/>
      <c r="F268" s="305"/>
      <c r="G268" s="305"/>
      <c r="H268" s="305"/>
      <c r="I268" s="306">
        <f>IF(E266&lt;&gt;0,K268/E266, 0)</f>
        <v>57087.756546355275</v>
      </c>
      <c r="J268" s="306"/>
      <c r="K268" s="306">
        <f>L266</f>
        <v>645.32000000000005</v>
      </c>
      <c r="L268" s="306"/>
      <c r="AD268" s="160">
        <f>ROUND((Source!AT166/100)*((ROUND(ROUND(Source!AO166,2)*Source!I166, 2)+ROUND(ROUND(Source!AN166,2)*Source!I166, 2))), 2)</f>
        <v>0</v>
      </c>
      <c r="AE268" s="160">
        <f>ROUND((Source!AU166/100)*((ROUND(ROUND(Source!AO166,2)*Source!I166, 2)+ROUND(ROUND(Source!AN166,2)*Source!I166, 2))), 2)</f>
        <v>0</v>
      </c>
      <c r="AN268" s="205">
        <f>L266</f>
        <v>645.32000000000005</v>
      </c>
      <c r="AO268" s="160">
        <f>0</f>
        <v>0</v>
      </c>
      <c r="AQ268" s="160" t="s">
        <v>450</v>
      </c>
      <c r="AR268" s="160">
        <f>0</f>
        <v>0</v>
      </c>
      <c r="AT268" s="160">
        <f>0</f>
        <v>0</v>
      </c>
      <c r="AV268" s="160" t="s">
        <v>450</v>
      </c>
      <c r="AW268" s="205">
        <f>L266</f>
        <v>645.32000000000005</v>
      </c>
      <c r="AZ268" s="160">
        <f>Source!X166</f>
        <v>0</v>
      </c>
      <c r="BA268" s="160">
        <f>Source!Y166</f>
        <v>0</v>
      </c>
      <c r="CD268" s="160">
        <v>2</v>
      </c>
    </row>
    <row r="269" spans="1:82" ht="71.25" x14ac:dyDescent="0.2">
      <c r="A269" s="191" t="s">
        <v>595</v>
      </c>
      <c r="B269" s="213" t="s">
        <v>596</v>
      </c>
      <c r="C269" s="213" t="str">
        <f>Source!G167</f>
        <v>Проводник заземляющий из медного изолированного провода сечением 25 мм2 открыто по строительным основаниям (прим. МГ-1х25, МГ-2(1х25))</v>
      </c>
      <c r="D269" s="192" t="str">
        <f>Source!H167</f>
        <v>100 м</v>
      </c>
      <c r="E269" s="193">
        <f>Source!K167</f>
        <v>0.16</v>
      </c>
      <c r="F269" s="193"/>
      <c r="G269" s="193">
        <f>Source!I167</f>
        <v>0.16</v>
      </c>
      <c r="H269" s="194"/>
      <c r="I269" s="214"/>
      <c r="J269" s="194"/>
      <c r="K269" s="214"/>
      <c r="L269" s="194"/>
    </row>
    <row r="270" spans="1:82" x14ac:dyDescent="0.2">
      <c r="C270" s="206" t="str">
        <f>"Объем: "&amp;Source!I167&amp;"=16/"&amp;"100"</f>
        <v>Объем: 0,16=16/100</v>
      </c>
    </row>
    <row r="271" spans="1:82" ht="15" x14ac:dyDescent="0.2">
      <c r="A271" s="197"/>
      <c r="B271" s="193">
        <v>1</v>
      </c>
      <c r="C271" s="197" t="s">
        <v>419</v>
      </c>
      <c r="D271" s="192" t="s">
        <v>399</v>
      </c>
      <c r="E271" s="198"/>
      <c r="F271" s="193"/>
      <c r="G271" s="193">
        <f>Source!U167</f>
        <v>5.1456</v>
      </c>
      <c r="H271" s="193"/>
      <c r="I271" s="193"/>
      <c r="J271" s="193"/>
      <c r="K271" s="193"/>
      <c r="L271" s="199">
        <f>SUM(L272:L272)-SUMIF(CE272:CE272, 1, L272:L272)</f>
        <v>3735.4</v>
      </c>
    </row>
    <row r="272" spans="1:82" ht="14.25" x14ac:dyDescent="0.2">
      <c r="A272" s="213"/>
      <c r="B272" s="213" t="s">
        <v>549</v>
      </c>
      <c r="C272" s="213" t="s">
        <v>550</v>
      </c>
      <c r="D272" s="192" t="s">
        <v>399</v>
      </c>
      <c r="E272" s="193">
        <v>32.159999999999997</v>
      </c>
      <c r="F272" s="193"/>
      <c r="G272" s="193">
        <f>SmtRes!CX86</f>
        <v>5.1456</v>
      </c>
      <c r="H272" s="194"/>
      <c r="I272" s="214"/>
      <c r="J272" s="194">
        <f>SmtRes!CZ86</f>
        <v>725.94</v>
      </c>
      <c r="K272" s="214"/>
      <c r="L272" s="194">
        <f>SmtRes!DI86</f>
        <v>3735.4</v>
      </c>
    </row>
    <row r="273" spans="1:83" ht="15" x14ac:dyDescent="0.2">
      <c r="A273" s="197"/>
      <c r="B273" s="193">
        <v>2</v>
      </c>
      <c r="C273" s="197" t="s">
        <v>422</v>
      </c>
      <c r="D273" s="192"/>
      <c r="E273" s="198"/>
      <c r="F273" s="193"/>
      <c r="G273" s="193"/>
      <c r="H273" s="193"/>
      <c r="I273" s="193"/>
      <c r="J273" s="193"/>
      <c r="K273" s="193"/>
      <c r="L273" s="199">
        <f>SUM(L274:L278)-SUMIF(CE274:CE278, 1, L274:L278)</f>
        <v>10.25</v>
      </c>
    </row>
    <row r="274" spans="1:83" ht="15" x14ac:dyDescent="0.2">
      <c r="A274" s="197"/>
      <c r="B274" s="193"/>
      <c r="C274" s="197" t="s">
        <v>423</v>
      </c>
      <c r="D274" s="192" t="s">
        <v>399</v>
      </c>
      <c r="E274" s="198"/>
      <c r="F274" s="193"/>
      <c r="G274" s="193">
        <f>Source!V167</f>
        <v>9.5999999999999992E-3</v>
      </c>
      <c r="H274" s="193"/>
      <c r="I274" s="193"/>
      <c r="J274" s="193"/>
      <c r="K274" s="193"/>
      <c r="L274" s="199">
        <f>SUMIF(CE275:CE278, 1, L275:L278)</f>
        <v>8.35</v>
      </c>
      <c r="CE274" s="160">
        <v>1</v>
      </c>
    </row>
    <row r="275" spans="1:83" ht="28.5" x14ac:dyDescent="0.2">
      <c r="A275" s="213"/>
      <c r="B275" s="213" t="s">
        <v>424</v>
      </c>
      <c r="C275" s="213" t="s">
        <v>425</v>
      </c>
      <c r="D275" s="192" t="s">
        <v>426</v>
      </c>
      <c r="E275" s="193">
        <v>0.03</v>
      </c>
      <c r="F275" s="193"/>
      <c r="G275" s="193">
        <f>SmtRes!CX88</f>
        <v>4.7999999999999996E-3</v>
      </c>
      <c r="H275" s="194"/>
      <c r="I275" s="214"/>
      <c r="J275" s="194">
        <f>SmtRes!CZ88</f>
        <v>1552.12</v>
      </c>
      <c r="K275" s="214"/>
      <c r="L275" s="194">
        <f>SmtRes!DG88</f>
        <v>7.45</v>
      </c>
    </row>
    <row r="276" spans="1:83" ht="28.5" x14ac:dyDescent="0.2">
      <c r="A276" s="213"/>
      <c r="B276" s="213" t="s">
        <v>427</v>
      </c>
      <c r="C276" s="213" t="s">
        <v>428</v>
      </c>
      <c r="D276" s="192" t="s">
        <v>399</v>
      </c>
      <c r="E276" s="193">
        <f>SmtRes!DO88*SmtRes!AT88</f>
        <v>0.03</v>
      </c>
      <c r="F276" s="193"/>
      <c r="G276" s="193">
        <f>ROUND(E276*G269, 7)</f>
        <v>4.7999999999999996E-3</v>
      </c>
      <c r="H276" s="194"/>
      <c r="I276" s="214"/>
      <c r="J276" s="194">
        <f>ROUND(SmtRes!AG88/SmtRes!DO88, 2)</f>
        <v>997.47</v>
      </c>
      <c r="K276" s="214"/>
      <c r="L276" s="194">
        <f>SmtRes!DH88</f>
        <v>4.79</v>
      </c>
      <c r="CE276" s="160">
        <v>1</v>
      </c>
    </row>
    <row r="277" spans="1:83" ht="28.5" x14ac:dyDescent="0.2">
      <c r="A277" s="213"/>
      <c r="B277" s="213" t="s">
        <v>429</v>
      </c>
      <c r="C277" s="213" t="s">
        <v>430</v>
      </c>
      <c r="D277" s="192" t="s">
        <v>426</v>
      </c>
      <c r="E277" s="193">
        <v>0.03</v>
      </c>
      <c r="F277" s="193"/>
      <c r="G277" s="193">
        <f>SmtRes!CX89</f>
        <v>4.7999999999999996E-3</v>
      </c>
      <c r="H277" s="194">
        <f>SmtRes!CZ89</f>
        <v>477.92</v>
      </c>
      <c r="I277" s="214">
        <f>SmtRes!AJ89</f>
        <v>1.22</v>
      </c>
      <c r="J277" s="194">
        <f>ROUND(H277*I277, 2)</f>
        <v>583.05999999999995</v>
      </c>
      <c r="K277" s="214"/>
      <c r="L277" s="194">
        <f>SmtRes!DG89</f>
        <v>2.8</v>
      </c>
    </row>
    <row r="278" spans="1:83" ht="28.5" x14ac:dyDescent="0.2">
      <c r="A278" s="213"/>
      <c r="B278" s="213" t="s">
        <v>431</v>
      </c>
      <c r="C278" s="213" t="s">
        <v>432</v>
      </c>
      <c r="D278" s="192" t="s">
        <v>399</v>
      </c>
      <c r="E278" s="193">
        <f>SmtRes!DO89*SmtRes!AT89</f>
        <v>0.03</v>
      </c>
      <c r="F278" s="193"/>
      <c r="G278" s="193">
        <f>ROUND(E278*G269, 7)</f>
        <v>4.7999999999999996E-3</v>
      </c>
      <c r="H278" s="194"/>
      <c r="I278" s="214"/>
      <c r="J278" s="194">
        <f>ROUND(SmtRes!AG89/SmtRes!DO89, 2)</f>
        <v>742.56</v>
      </c>
      <c r="K278" s="214"/>
      <c r="L278" s="194">
        <f>SmtRes!DH89</f>
        <v>3.56</v>
      </c>
      <c r="CE278" s="160">
        <v>1</v>
      </c>
    </row>
    <row r="279" spans="1:83" ht="15" x14ac:dyDescent="0.2">
      <c r="A279" s="197"/>
      <c r="B279" s="193">
        <v>4</v>
      </c>
      <c r="C279" s="197" t="s">
        <v>433</v>
      </c>
      <c r="D279" s="192"/>
      <c r="E279" s="198"/>
      <c r="F279" s="193"/>
      <c r="G279" s="193"/>
      <c r="H279" s="193"/>
      <c r="I279" s="193"/>
      <c r="J279" s="193"/>
      <c r="K279" s="193"/>
      <c r="L279" s="199">
        <f>SUM(L280:L282)-SUMIF(CE280:CE282, 1, L280:L282)</f>
        <v>31.09</v>
      </c>
    </row>
    <row r="280" spans="1:83" ht="14.25" x14ac:dyDescent="0.2">
      <c r="A280" s="213"/>
      <c r="B280" s="213" t="s">
        <v>597</v>
      </c>
      <c r="C280" s="213" t="s">
        <v>598</v>
      </c>
      <c r="D280" s="192" t="s">
        <v>599</v>
      </c>
      <c r="E280" s="193">
        <v>6.6559999999999997</v>
      </c>
      <c r="F280" s="193"/>
      <c r="G280" s="193">
        <f>SmtRes!CX90</f>
        <v>1.0649599999999999</v>
      </c>
      <c r="H280" s="194"/>
      <c r="I280" s="214"/>
      <c r="J280" s="194">
        <f>SmtRes!CZ90</f>
        <v>6.1</v>
      </c>
      <c r="K280" s="214"/>
      <c r="L280" s="194">
        <f>SmtRes!DF90</f>
        <v>6.5</v>
      </c>
    </row>
    <row r="281" spans="1:83" ht="14.25" x14ac:dyDescent="0.2">
      <c r="A281" s="213"/>
      <c r="B281" s="213" t="s">
        <v>600</v>
      </c>
      <c r="C281" s="213" t="s">
        <v>601</v>
      </c>
      <c r="D281" s="192" t="s">
        <v>602</v>
      </c>
      <c r="E281" s="193">
        <v>2.04</v>
      </c>
      <c r="F281" s="193"/>
      <c r="G281" s="193">
        <f>SmtRes!CX91</f>
        <v>0.32640000000000002</v>
      </c>
      <c r="H281" s="194">
        <f>SmtRes!CZ91</f>
        <v>41.71</v>
      </c>
      <c r="I281" s="214">
        <f>SmtRes!AI91</f>
        <v>1.25</v>
      </c>
      <c r="J281" s="194">
        <f>ROUND(H281*I281, 2)</f>
        <v>52.14</v>
      </c>
      <c r="K281" s="214"/>
      <c r="L281" s="194">
        <f>SmtRes!DF91</f>
        <v>17.02</v>
      </c>
    </row>
    <row r="282" spans="1:83" ht="71.25" x14ac:dyDescent="0.2">
      <c r="A282" s="213"/>
      <c r="B282" s="213" t="s">
        <v>603</v>
      </c>
      <c r="C282" s="200" t="s">
        <v>604</v>
      </c>
      <c r="D282" s="201" t="s">
        <v>602</v>
      </c>
      <c r="E282" s="202">
        <v>2.04</v>
      </c>
      <c r="F282" s="202"/>
      <c r="G282" s="202">
        <f>SmtRes!CX92</f>
        <v>0.32640000000000002</v>
      </c>
      <c r="H282" s="203">
        <f>SmtRes!CZ92</f>
        <v>18.54</v>
      </c>
      <c r="I282" s="204">
        <f>SmtRes!AI92</f>
        <v>1.25</v>
      </c>
      <c r="J282" s="203">
        <f>ROUND(H282*I282, 2)</f>
        <v>23.18</v>
      </c>
      <c r="K282" s="204"/>
      <c r="L282" s="203">
        <f>SmtRes!DF92</f>
        <v>7.57</v>
      </c>
    </row>
    <row r="283" spans="1:83" ht="15" x14ac:dyDescent="0.2">
      <c r="A283" s="213"/>
      <c r="B283" s="213"/>
      <c r="C283" s="209" t="s">
        <v>442</v>
      </c>
      <c r="D283" s="192"/>
      <c r="E283" s="193"/>
      <c r="F283" s="193"/>
      <c r="G283" s="193"/>
      <c r="H283" s="194"/>
      <c r="I283" s="214"/>
      <c r="J283" s="194"/>
      <c r="K283" s="214"/>
      <c r="L283" s="194">
        <f>L271+L273+L274+L279</f>
        <v>3785.09</v>
      </c>
    </row>
    <row r="284" spans="1:83" ht="57" x14ac:dyDescent="0.2">
      <c r="A284" s="191" t="s">
        <v>605</v>
      </c>
      <c r="B284" s="213" t="str">
        <f>Source!F168</f>
        <v>421/пр_2020_п.75_пп.а</v>
      </c>
      <c r="C284" s="213" t="str">
        <f>Source!G168</f>
        <v>Сметная стоимость вспомогательных ненормируемых материальных ресурсов, не учтенная в сметной норме, 2%</v>
      </c>
      <c r="D284" s="192" t="str">
        <f>Source!H168</f>
        <v>%</v>
      </c>
      <c r="E284" s="193">
        <f>SmtRes!AT93</f>
        <v>2</v>
      </c>
      <c r="F284" s="193"/>
      <c r="G284" s="193">
        <f>Source!I168</f>
        <v>2</v>
      </c>
      <c r="H284" s="194"/>
      <c r="I284" s="214"/>
      <c r="J284" s="194"/>
      <c r="K284" s="214"/>
      <c r="L284" s="194">
        <f>Source!P168</f>
        <v>74.709999999999994</v>
      </c>
      <c r="AD284" s="160">
        <f>ROUND((Source!AT168/100)*((ROUND(0*Source!I168, 2)+ROUND(0*Source!I168, 2))), 2)</f>
        <v>0</v>
      </c>
      <c r="AE284" s="160">
        <f>ROUND((Source!AU168/100)*((ROUND(0*Source!I168, 2)+ROUND(0*Source!I168, 2))), 2)</f>
        <v>0</v>
      </c>
      <c r="AN284" s="160">
        <f>L284</f>
        <v>74.709999999999994</v>
      </c>
      <c r="AW284" s="160">
        <f>L284</f>
        <v>74.709999999999994</v>
      </c>
      <c r="AZ284" s="160">
        <f>Source!X168</f>
        <v>0</v>
      </c>
      <c r="BA284" s="160">
        <f>Source!Y168</f>
        <v>0</v>
      </c>
      <c r="CD284" s="160">
        <v>2</v>
      </c>
    </row>
    <row r="285" spans="1:83" ht="14.25" x14ac:dyDescent="0.2">
      <c r="A285" s="213"/>
      <c r="B285" s="213"/>
      <c r="C285" s="213" t="s">
        <v>443</v>
      </c>
      <c r="D285" s="192"/>
      <c r="E285" s="193"/>
      <c r="F285" s="193"/>
      <c r="G285" s="193"/>
      <c r="H285" s="194"/>
      <c r="I285" s="214"/>
      <c r="J285" s="194"/>
      <c r="K285" s="214"/>
      <c r="L285" s="194">
        <f>SUM(AR269:AR288)+SUM(AS269:AS288)+SUM(AT269:AT288)+SUM(AU269:AU288)+SUM(AV269:AV288)</f>
        <v>3743.75</v>
      </c>
    </row>
    <row r="286" spans="1:83" ht="28.5" x14ac:dyDescent="0.2">
      <c r="A286" s="213"/>
      <c r="B286" s="213" t="s">
        <v>444</v>
      </c>
      <c r="C286" s="213" t="s">
        <v>445</v>
      </c>
      <c r="D286" s="192" t="s">
        <v>446</v>
      </c>
      <c r="E286" s="193">
        <f>Source!BZ167</f>
        <v>97</v>
      </c>
      <c r="F286" s="193"/>
      <c r="G286" s="193">
        <f>Source!AT167</f>
        <v>97</v>
      </c>
      <c r="H286" s="194"/>
      <c r="I286" s="214"/>
      <c r="J286" s="194"/>
      <c r="K286" s="214"/>
      <c r="L286" s="194">
        <f>SUM(AZ269:AZ288)</f>
        <v>3631.44</v>
      </c>
    </row>
    <row r="287" spans="1:83" ht="28.5" x14ac:dyDescent="0.2">
      <c r="A287" s="200"/>
      <c r="B287" s="200" t="s">
        <v>447</v>
      </c>
      <c r="C287" s="200" t="s">
        <v>448</v>
      </c>
      <c r="D287" s="201" t="s">
        <v>446</v>
      </c>
      <c r="E287" s="202">
        <f>Source!CA167</f>
        <v>51</v>
      </c>
      <c r="F287" s="202"/>
      <c r="G287" s="202">
        <f>Source!AU167</f>
        <v>51</v>
      </c>
      <c r="H287" s="203"/>
      <c r="I287" s="204"/>
      <c r="J287" s="203"/>
      <c r="K287" s="204"/>
      <c r="L287" s="203">
        <f>SUM(BA269:BA288)</f>
        <v>1909.31</v>
      </c>
    </row>
    <row r="288" spans="1:83" ht="15" x14ac:dyDescent="0.2">
      <c r="C288" s="305" t="s">
        <v>449</v>
      </c>
      <c r="D288" s="305"/>
      <c r="E288" s="305"/>
      <c r="F288" s="305"/>
      <c r="G288" s="305"/>
      <c r="H288" s="305"/>
      <c r="I288" s="306">
        <f>IF(E269&lt;&gt;0,K288/E269, 0)</f>
        <v>58753.437499999993</v>
      </c>
      <c r="J288" s="306"/>
      <c r="K288" s="306">
        <f>L271+L273+L279+L286+L287+L274+SUM(L284:L284)</f>
        <v>9400.5499999999993</v>
      </c>
      <c r="L288" s="306"/>
      <c r="AD288" s="160">
        <f>ROUND((Source!AT167/100)*((ROUND(SUMIF(SmtRes!AQ86:'SmtRes'!AQ93,"=1",SmtRes!AD86:'SmtRes'!AD93)*Source!I167, 2)+ROUND(SUMIF(SmtRes!AQ86:'SmtRes'!AQ93,"=1",SmtRes!AC86:'SmtRes'!AC93)*Source!I167, 2))), 2)</f>
        <v>382.71</v>
      </c>
      <c r="AE288" s="160">
        <f>ROUND((Source!AU167/100)*((ROUND(SUMIF(SmtRes!AQ86:'SmtRes'!AQ93,"=1",SmtRes!AD86:'SmtRes'!AD93)*Source!I167, 2)+ROUND(SUMIF(SmtRes!AQ86:'SmtRes'!AQ93,"=1",SmtRes!AC86:'SmtRes'!AC93)*Source!I167, 2))), 2)</f>
        <v>201.22</v>
      </c>
      <c r="AN288" s="205">
        <f>L271+L273+L279+L286+L287+L274</f>
        <v>9325.84</v>
      </c>
      <c r="AO288" s="205">
        <f>L273</f>
        <v>10.25</v>
      </c>
      <c r="AQ288" s="160" t="s">
        <v>450</v>
      </c>
      <c r="AR288" s="205">
        <f>L271</f>
        <v>3735.4</v>
      </c>
      <c r="AT288" s="205">
        <f>L274</f>
        <v>8.35</v>
      </c>
      <c r="AV288" s="160" t="s">
        <v>450</v>
      </c>
      <c r="AW288" s="205">
        <f>L279</f>
        <v>31.09</v>
      </c>
      <c r="AZ288" s="160">
        <f>Source!X167</f>
        <v>3631.44</v>
      </c>
      <c r="BA288" s="160">
        <f>Source!Y167</f>
        <v>1909.31</v>
      </c>
      <c r="CD288" s="160">
        <v>2</v>
      </c>
    </row>
    <row r="289" spans="1:83" ht="42.75" x14ac:dyDescent="0.2">
      <c r="A289" s="227" t="s">
        <v>606</v>
      </c>
      <c r="B289" s="200" t="str">
        <f>Source!F169</f>
        <v>ТЦ_27.32.13.135_50_5001055273_12.03.2026_02_358.1</v>
      </c>
      <c r="C289" s="200" t="str">
        <f>Source!G169</f>
        <v>Провод МГ 1х25 мм2</v>
      </c>
      <c r="D289" s="201" t="str">
        <f>Source!H169</f>
        <v>м</v>
      </c>
      <c r="E289" s="202">
        <f>Source!K169</f>
        <v>10</v>
      </c>
      <c r="F289" s="202"/>
      <c r="G289" s="202">
        <f>Source!I169</f>
        <v>10</v>
      </c>
      <c r="H289" s="203"/>
      <c r="I289" s="204"/>
      <c r="J289" s="203">
        <f>Source!AL169</f>
        <v>1955.87</v>
      </c>
      <c r="K289" s="204"/>
      <c r="L289" s="203">
        <f>Source!HG169</f>
        <v>19558.7</v>
      </c>
    </row>
    <row r="290" spans="1:83" ht="15" x14ac:dyDescent="0.2">
      <c r="C290" s="305" t="s">
        <v>449</v>
      </c>
      <c r="D290" s="305"/>
      <c r="E290" s="305"/>
      <c r="F290" s="305"/>
      <c r="G290" s="305"/>
      <c r="H290" s="305"/>
      <c r="I290" s="306">
        <f>IF(E289&lt;&gt;0,K290/E289, 0)</f>
        <v>1955.8700000000001</v>
      </c>
      <c r="J290" s="306"/>
      <c r="K290" s="306">
        <f>L289</f>
        <v>19558.7</v>
      </c>
      <c r="L290" s="306"/>
      <c r="AD290" s="160">
        <f>ROUND((Source!AT169/100)*((ROUND(ROUND(Source!AO169,2)*Source!I169, 2)+ROUND(ROUND(Source!AN169,2)*Source!I169, 2))), 2)</f>
        <v>0</v>
      </c>
      <c r="AE290" s="160">
        <f>ROUND((Source!AU169/100)*((ROUND(ROUND(Source!AO169,2)*Source!I169, 2)+ROUND(ROUND(Source!AN169,2)*Source!I169, 2))), 2)</f>
        <v>0</v>
      </c>
      <c r="AN290" s="205">
        <f>L289</f>
        <v>19558.7</v>
      </c>
      <c r="AO290" s="160">
        <f>0</f>
        <v>0</v>
      </c>
      <c r="AQ290" s="160" t="s">
        <v>450</v>
      </c>
      <c r="AR290" s="160">
        <f>0</f>
        <v>0</v>
      </c>
      <c r="AT290" s="160">
        <f>0</f>
        <v>0</v>
      </c>
      <c r="AV290" s="160" t="s">
        <v>450</v>
      </c>
      <c r="AW290" s="205">
        <f>L289</f>
        <v>19558.7</v>
      </c>
      <c r="AX290" s="205">
        <f>L289</f>
        <v>19558.7</v>
      </c>
      <c r="AZ290" s="160">
        <f>Source!X169</f>
        <v>0</v>
      </c>
      <c r="BA290" s="160">
        <f>Source!Y169</f>
        <v>0</v>
      </c>
      <c r="CD290" s="160">
        <v>2</v>
      </c>
    </row>
    <row r="291" spans="1:83" ht="42.75" x14ac:dyDescent="0.2">
      <c r="A291" s="227" t="s">
        <v>607</v>
      </c>
      <c r="B291" s="200" t="str">
        <f>Source!F170</f>
        <v>ТЦ_27.32.13.135_50_5001055273_12.03.2026_02_362.1</v>
      </c>
      <c r="C291" s="200" t="str">
        <f>Source!G170</f>
        <v>Провод МГ-2 (1х25 мм2)</v>
      </c>
      <c r="D291" s="201" t="str">
        <f>Source!H170</f>
        <v>м</v>
      </c>
      <c r="E291" s="202">
        <f>Source!K170</f>
        <v>6</v>
      </c>
      <c r="F291" s="202"/>
      <c r="G291" s="202">
        <f>Source!I170</f>
        <v>6</v>
      </c>
      <c r="H291" s="203"/>
      <c r="I291" s="204"/>
      <c r="J291" s="203">
        <f>Source!AL170</f>
        <v>1955.87</v>
      </c>
      <c r="K291" s="204"/>
      <c r="L291" s="203">
        <f>Source!HG170</f>
        <v>11735.22</v>
      </c>
    </row>
    <row r="292" spans="1:83" ht="15" x14ac:dyDescent="0.2">
      <c r="C292" s="305" t="s">
        <v>449</v>
      </c>
      <c r="D292" s="305"/>
      <c r="E292" s="305"/>
      <c r="F292" s="305"/>
      <c r="G292" s="305"/>
      <c r="H292" s="305"/>
      <c r="I292" s="306">
        <f>IF(E291&lt;&gt;0,K292/E291, 0)</f>
        <v>1955.87</v>
      </c>
      <c r="J292" s="306"/>
      <c r="K292" s="306">
        <f>L291</f>
        <v>11735.22</v>
      </c>
      <c r="L292" s="306"/>
      <c r="AD292" s="160">
        <f>ROUND((Source!AT170/100)*((ROUND(ROUND(Source!AO170,2)*Source!I170, 2)+ROUND(ROUND(Source!AN170,2)*Source!I170, 2))), 2)</f>
        <v>0</v>
      </c>
      <c r="AE292" s="160">
        <f>ROUND((Source!AU170/100)*((ROUND(ROUND(Source!AO170,2)*Source!I170, 2)+ROUND(ROUND(Source!AN170,2)*Source!I170, 2))), 2)</f>
        <v>0</v>
      </c>
      <c r="AN292" s="205">
        <f>L291</f>
        <v>11735.22</v>
      </c>
      <c r="AO292" s="160">
        <f>0</f>
        <v>0</v>
      </c>
      <c r="AQ292" s="160" t="s">
        <v>450</v>
      </c>
      <c r="AR292" s="160">
        <f>0</f>
        <v>0</v>
      </c>
      <c r="AT292" s="160">
        <f>0</f>
        <v>0</v>
      </c>
      <c r="AV292" s="160" t="s">
        <v>450</v>
      </c>
      <c r="AW292" s="205">
        <f>L291</f>
        <v>11735.22</v>
      </c>
      <c r="AX292" s="205">
        <f>L291</f>
        <v>11735.22</v>
      </c>
      <c r="AZ292" s="160">
        <f>Source!X170</f>
        <v>0</v>
      </c>
      <c r="BA292" s="160">
        <f>Source!Y170</f>
        <v>0</v>
      </c>
      <c r="CD292" s="160">
        <v>2</v>
      </c>
    </row>
    <row r="293" spans="1:83" ht="28.5" x14ac:dyDescent="0.2">
      <c r="A293" s="191" t="s">
        <v>608</v>
      </c>
      <c r="B293" s="213" t="s">
        <v>609</v>
      </c>
      <c r="C293" s="213" t="str">
        <f>Source!G171</f>
        <v>Металлические конструкции</v>
      </c>
      <c r="D293" s="192" t="str">
        <f>Source!H171</f>
        <v>т</v>
      </c>
      <c r="E293" s="193">
        <f>Source!K171</f>
        <v>6.8720000000000003E-2</v>
      </c>
      <c r="F293" s="193"/>
      <c r="G293" s="193">
        <f>Source!I171</f>
        <v>6.8720000000000003E-2</v>
      </c>
      <c r="H293" s="194"/>
      <c r="I293" s="214"/>
      <c r="J293" s="194"/>
      <c r="K293" s="214"/>
      <c r="L293" s="194"/>
    </row>
    <row r="294" spans="1:83" x14ac:dyDescent="0.2">
      <c r="C294" s="206" t="str">
        <f>"Объем: "&amp;Source!I171&amp;"=68,72/"&amp;"1000"</f>
        <v>Объем: 0,06872=68,72/1000</v>
      </c>
    </row>
    <row r="295" spans="1:83" ht="15" x14ac:dyDescent="0.2">
      <c r="A295" s="197"/>
      <c r="B295" s="193">
        <v>1</v>
      </c>
      <c r="C295" s="197" t="s">
        <v>419</v>
      </c>
      <c r="D295" s="192" t="s">
        <v>399</v>
      </c>
      <c r="E295" s="198"/>
      <c r="F295" s="193"/>
      <c r="G295" s="193">
        <f>Source!U171</f>
        <v>3.683392</v>
      </c>
      <c r="H295" s="193"/>
      <c r="I295" s="193"/>
      <c r="J295" s="193"/>
      <c r="K295" s="193"/>
      <c r="L295" s="199">
        <f>SUM(L296:L296)-SUMIF(CE296:CE296, 1, L296:L296)</f>
        <v>2735.14</v>
      </c>
    </row>
    <row r="296" spans="1:83" ht="14.25" x14ac:dyDescent="0.2">
      <c r="A296" s="213"/>
      <c r="B296" s="213" t="s">
        <v>420</v>
      </c>
      <c r="C296" s="213" t="s">
        <v>421</v>
      </c>
      <c r="D296" s="192" t="s">
        <v>399</v>
      </c>
      <c r="E296" s="193">
        <v>53.6</v>
      </c>
      <c r="F296" s="193"/>
      <c r="G296" s="193">
        <f>SmtRes!CX94</f>
        <v>3.683392</v>
      </c>
      <c r="H296" s="194"/>
      <c r="I296" s="214"/>
      <c r="J296" s="194">
        <f>SmtRes!CZ94</f>
        <v>742.56</v>
      </c>
      <c r="K296" s="214"/>
      <c r="L296" s="194">
        <f>SmtRes!DI94</f>
        <v>2735.14</v>
      </c>
    </row>
    <row r="297" spans="1:83" ht="15" x14ac:dyDescent="0.2">
      <c r="A297" s="197"/>
      <c r="B297" s="193">
        <v>2</v>
      </c>
      <c r="C297" s="197" t="s">
        <v>422</v>
      </c>
      <c r="D297" s="192"/>
      <c r="E297" s="198"/>
      <c r="F297" s="193"/>
      <c r="G297" s="193"/>
      <c r="H297" s="193"/>
      <c r="I297" s="193"/>
      <c r="J297" s="193"/>
      <c r="K297" s="193"/>
      <c r="L297" s="199">
        <f>SUM(L298:L303)-SUMIF(CE298:CE303, 1, L298:L303)</f>
        <v>260.89</v>
      </c>
    </row>
    <row r="298" spans="1:83" ht="15" x14ac:dyDescent="0.2">
      <c r="A298" s="197"/>
      <c r="B298" s="193"/>
      <c r="C298" s="197" t="s">
        <v>423</v>
      </c>
      <c r="D298" s="192" t="s">
        <v>399</v>
      </c>
      <c r="E298" s="198"/>
      <c r="F298" s="193"/>
      <c r="G298" s="193">
        <f>Source!V171</f>
        <v>0.21990399999999999</v>
      </c>
      <c r="H298" s="193"/>
      <c r="I298" s="193"/>
      <c r="J298" s="193"/>
      <c r="K298" s="193"/>
      <c r="L298" s="199">
        <f>SUMIF(CE299:CE303, 1, L299:L303)</f>
        <v>191.32</v>
      </c>
      <c r="CE298" s="160">
        <v>1</v>
      </c>
    </row>
    <row r="299" spans="1:83" ht="28.5" x14ac:dyDescent="0.2">
      <c r="A299" s="213"/>
      <c r="B299" s="213" t="s">
        <v>424</v>
      </c>
      <c r="C299" s="213" t="s">
        <v>425</v>
      </c>
      <c r="D299" s="192" t="s">
        <v>426</v>
      </c>
      <c r="E299" s="193">
        <v>1.6</v>
      </c>
      <c r="F299" s="193"/>
      <c r="G299" s="193">
        <f>SmtRes!CX96</f>
        <v>0.10995199999999999</v>
      </c>
      <c r="H299" s="194"/>
      <c r="I299" s="214"/>
      <c r="J299" s="194">
        <f>SmtRes!CZ96</f>
        <v>1552.12</v>
      </c>
      <c r="K299" s="214"/>
      <c r="L299" s="194">
        <f>SmtRes!DG96</f>
        <v>170.66</v>
      </c>
    </row>
    <row r="300" spans="1:83" ht="28.5" x14ac:dyDescent="0.2">
      <c r="A300" s="213"/>
      <c r="B300" s="213" t="s">
        <v>427</v>
      </c>
      <c r="C300" s="213" t="s">
        <v>428</v>
      </c>
      <c r="D300" s="192" t="s">
        <v>399</v>
      </c>
      <c r="E300" s="193">
        <f>SmtRes!DO96*SmtRes!AT96</f>
        <v>1.6</v>
      </c>
      <c r="F300" s="193"/>
      <c r="G300" s="193">
        <f>ROUND(E300*G293, 7)</f>
        <v>0.10995199999999999</v>
      </c>
      <c r="H300" s="194"/>
      <c r="I300" s="214"/>
      <c r="J300" s="194">
        <f>ROUND(SmtRes!AG96/SmtRes!DO96, 2)</f>
        <v>997.47</v>
      </c>
      <c r="K300" s="214"/>
      <c r="L300" s="194">
        <f>SmtRes!DH96</f>
        <v>109.67</v>
      </c>
      <c r="CE300" s="160">
        <v>1</v>
      </c>
    </row>
    <row r="301" spans="1:83" ht="28.5" x14ac:dyDescent="0.2">
      <c r="A301" s="213"/>
      <c r="B301" s="213" t="s">
        <v>429</v>
      </c>
      <c r="C301" s="213" t="s">
        <v>430</v>
      </c>
      <c r="D301" s="192" t="s">
        <v>426</v>
      </c>
      <c r="E301" s="193">
        <v>1.6</v>
      </c>
      <c r="F301" s="193"/>
      <c r="G301" s="193">
        <f>SmtRes!CX97</f>
        <v>0.10995199999999999</v>
      </c>
      <c r="H301" s="194">
        <f>SmtRes!CZ97</f>
        <v>477.92</v>
      </c>
      <c r="I301" s="214">
        <f>SmtRes!AJ97</f>
        <v>1.22</v>
      </c>
      <c r="J301" s="194">
        <f>ROUND(H301*I301, 2)</f>
        <v>583.05999999999995</v>
      </c>
      <c r="K301" s="214"/>
      <c r="L301" s="194">
        <f>SmtRes!DG97</f>
        <v>64.11</v>
      </c>
    </row>
    <row r="302" spans="1:83" ht="28.5" x14ac:dyDescent="0.2">
      <c r="A302" s="213"/>
      <c r="B302" s="213" t="s">
        <v>431</v>
      </c>
      <c r="C302" s="213" t="s">
        <v>432</v>
      </c>
      <c r="D302" s="192" t="s">
        <v>399</v>
      </c>
      <c r="E302" s="193">
        <f>SmtRes!DO97*SmtRes!AT97</f>
        <v>1.6</v>
      </c>
      <c r="F302" s="193"/>
      <c r="G302" s="193">
        <f>ROUND(E302*G293, 7)</f>
        <v>0.10995199999999999</v>
      </c>
      <c r="H302" s="194"/>
      <c r="I302" s="214"/>
      <c r="J302" s="194">
        <f>ROUND(SmtRes!AG97/SmtRes!DO97, 2)</f>
        <v>742.56</v>
      </c>
      <c r="K302" s="214"/>
      <c r="L302" s="194">
        <f>SmtRes!DH97</f>
        <v>81.650000000000006</v>
      </c>
      <c r="CE302" s="160">
        <v>1</v>
      </c>
    </row>
    <row r="303" spans="1:83" ht="42.75" x14ac:dyDescent="0.2">
      <c r="A303" s="213"/>
      <c r="B303" s="213" t="s">
        <v>540</v>
      </c>
      <c r="C303" s="213" t="s">
        <v>541</v>
      </c>
      <c r="D303" s="192" t="s">
        <v>426</v>
      </c>
      <c r="E303" s="193">
        <v>13.07</v>
      </c>
      <c r="F303" s="193"/>
      <c r="G303" s="193">
        <f>SmtRes!CX98</f>
        <v>0.89817040000000004</v>
      </c>
      <c r="H303" s="194"/>
      <c r="I303" s="214"/>
      <c r="J303" s="194">
        <f>SmtRes!CZ98</f>
        <v>29.08</v>
      </c>
      <c r="K303" s="214"/>
      <c r="L303" s="194">
        <f>SmtRes!DG98</f>
        <v>26.12</v>
      </c>
    </row>
    <row r="304" spans="1:83" ht="15" x14ac:dyDescent="0.2">
      <c r="A304" s="197"/>
      <c r="B304" s="193">
        <v>4</v>
      </c>
      <c r="C304" s="197" t="s">
        <v>433</v>
      </c>
      <c r="D304" s="192"/>
      <c r="E304" s="198"/>
      <c r="F304" s="193"/>
      <c r="G304" s="193"/>
      <c r="H304" s="193"/>
      <c r="I304" s="193"/>
      <c r="J304" s="193"/>
      <c r="K304" s="193"/>
      <c r="L304" s="199">
        <f>SUM(L305:L310)-SUMIF(CE305:CE310, 1, L305:L310)</f>
        <v>9142.16</v>
      </c>
    </row>
    <row r="305" spans="1:82" ht="57" x14ac:dyDescent="0.2">
      <c r="A305" s="213"/>
      <c r="B305" s="213" t="s">
        <v>544</v>
      </c>
      <c r="C305" s="213" t="s">
        <v>545</v>
      </c>
      <c r="D305" s="192" t="s">
        <v>436</v>
      </c>
      <c r="E305" s="193">
        <v>4.2</v>
      </c>
      <c r="F305" s="193"/>
      <c r="G305" s="193">
        <f>SmtRes!CX99</f>
        <v>0.28862399999999999</v>
      </c>
      <c r="H305" s="194">
        <f>SmtRes!CZ99</f>
        <v>155.63</v>
      </c>
      <c r="I305" s="214">
        <f>SmtRes!AI99</f>
        <v>0.94</v>
      </c>
      <c r="J305" s="194">
        <f>ROUND(H305*I305, 2)</f>
        <v>146.29</v>
      </c>
      <c r="K305" s="214"/>
      <c r="L305" s="194">
        <f>SmtRes!DF99</f>
        <v>42.22</v>
      </c>
    </row>
    <row r="306" spans="1:82" ht="28.5" x14ac:dyDescent="0.2">
      <c r="A306" s="213"/>
      <c r="B306" s="213" t="s">
        <v>434</v>
      </c>
      <c r="C306" s="213" t="s">
        <v>435</v>
      </c>
      <c r="D306" s="192" t="s">
        <v>436</v>
      </c>
      <c r="E306" s="193">
        <v>27</v>
      </c>
      <c r="F306" s="193"/>
      <c r="G306" s="193">
        <f>SmtRes!CX100</f>
        <v>1.85544</v>
      </c>
      <c r="H306" s="194">
        <f>SmtRes!CZ100</f>
        <v>174.93</v>
      </c>
      <c r="I306" s="214">
        <f>SmtRes!AI100</f>
        <v>1.1499999999999999</v>
      </c>
      <c r="J306" s="194">
        <f>ROUND(H306*I306, 2)</f>
        <v>201.17</v>
      </c>
      <c r="K306" s="214"/>
      <c r="L306" s="194">
        <f>SmtRes!DF100</f>
        <v>373.26</v>
      </c>
    </row>
    <row r="307" spans="1:82" ht="14.25" x14ac:dyDescent="0.2">
      <c r="A307" s="213"/>
      <c r="B307" s="213" t="s">
        <v>610</v>
      </c>
      <c r="C307" s="213" t="s">
        <v>611</v>
      </c>
      <c r="D307" s="192" t="s">
        <v>602</v>
      </c>
      <c r="E307" s="193">
        <v>0.8</v>
      </c>
      <c r="F307" s="193"/>
      <c r="G307" s="193">
        <f>SmtRes!CX101</f>
        <v>5.4975999999999997E-2</v>
      </c>
      <c r="H307" s="194">
        <f>SmtRes!CZ101</f>
        <v>237.77</v>
      </c>
      <c r="I307" s="214">
        <f>SmtRes!AI101</f>
        <v>1.25</v>
      </c>
      <c r="J307" s="194">
        <f>ROUND(H307*I307, 2)</f>
        <v>297.20999999999998</v>
      </c>
      <c r="K307" s="214"/>
      <c r="L307" s="194">
        <f>SmtRes!DF101</f>
        <v>16.34</v>
      </c>
    </row>
    <row r="308" spans="1:82" ht="28.5" x14ac:dyDescent="0.2">
      <c r="A308" s="213"/>
      <c r="B308" s="213" t="s">
        <v>612</v>
      </c>
      <c r="C308" s="213" t="s">
        <v>613</v>
      </c>
      <c r="D308" s="192" t="s">
        <v>522</v>
      </c>
      <c r="E308" s="193">
        <v>0.15</v>
      </c>
      <c r="F308" s="193"/>
      <c r="G308" s="193">
        <f>SmtRes!CX102</f>
        <v>1.0307999999999999E-2</v>
      </c>
      <c r="H308" s="194"/>
      <c r="I308" s="214"/>
      <c r="J308" s="194">
        <f>SmtRes!CZ102</f>
        <v>818.7</v>
      </c>
      <c r="K308" s="214"/>
      <c r="L308" s="194">
        <f>SmtRes!DF102</f>
        <v>8.44</v>
      </c>
    </row>
    <row r="309" spans="1:82" ht="28.5" x14ac:dyDescent="0.2">
      <c r="A309" s="213"/>
      <c r="B309" s="213" t="s">
        <v>614</v>
      </c>
      <c r="C309" s="213" t="s">
        <v>615</v>
      </c>
      <c r="D309" s="192" t="s">
        <v>439</v>
      </c>
      <c r="E309" s="193">
        <v>0.18</v>
      </c>
      <c r="F309" s="193"/>
      <c r="G309" s="193">
        <f>SmtRes!CX103</f>
        <v>1.23696E-2</v>
      </c>
      <c r="H309" s="194"/>
      <c r="I309" s="214"/>
      <c r="J309" s="194">
        <f>SmtRes!CZ103</f>
        <v>7481.03</v>
      </c>
      <c r="K309" s="214"/>
      <c r="L309" s="194">
        <f>SmtRes!DF103</f>
        <v>92.54</v>
      </c>
    </row>
    <row r="310" spans="1:82" ht="42.75" x14ac:dyDescent="0.2">
      <c r="A310" s="213"/>
      <c r="B310" s="213" t="s">
        <v>616</v>
      </c>
      <c r="C310" s="200" t="s">
        <v>617</v>
      </c>
      <c r="D310" s="201" t="s">
        <v>439</v>
      </c>
      <c r="E310" s="202">
        <v>1</v>
      </c>
      <c r="F310" s="202"/>
      <c r="G310" s="202">
        <f>SmtRes!CX104</f>
        <v>6.8720000000000003E-2</v>
      </c>
      <c r="H310" s="203">
        <f>SmtRes!CZ104</f>
        <v>105278.81</v>
      </c>
      <c r="I310" s="204">
        <f>SmtRes!AI104</f>
        <v>1.19</v>
      </c>
      <c r="J310" s="203">
        <f>ROUND(H310*I310, 2)</f>
        <v>125281.78</v>
      </c>
      <c r="K310" s="204"/>
      <c r="L310" s="203">
        <f>SmtRes!DF104</f>
        <v>8609.36</v>
      </c>
    </row>
    <row r="311" spans="1:82" ht="15" x14ac:dyDescent="0.2">
      <c r="A311" s="213"/>
      <c r="B311" s="213"/>
      <c r="C311" s="209" t="s">
        <v>442</v>
      </c>
      <c r="D311" s="192"/>
      <c r="E311" s="193"/>
      <c r="F311" s="193"/>
      <c r="G311" s="193"/>
      <c r="H311" s="194"/>
      <c r="I311" s="214"/>
      <c r="J311" s="194"/>
      <c r="K311" s="214"/>
      <c r="L311" s="194">
        <f>L295+L297+L298+L304</f>
        <v>12329.51</v>
      </c>
    </row>
    <row r="312" spans="1:82" ht="57" x14ac:dyDescent="0.2">
      <c r="A312" s="191" t="s">
        <v>618</v>
      </c>
      <c r="B312" s="213" t="str">
        <f>Source!F172</f>
        <v>421/пр_2020_п.75_пп.а</v>
      </c>
      <c r="C312" s="213" t="str">
        <f>Source!G172</f>
        <v>Сметная стоимость вспомогательных ненормируемых материальных ресурсов, не учтенная в сметной норме, 2%</v>
      </c>
      <c r="D312" s="192" t="str">
        <f>Source!H172</f>
        <v>%</v>
      </c>
      <c r="E312" s="193">
        <f>SmtRes!AT105</f>
        <v>2</v>
      </c>
      <c r="F312" s="193"/>
      <c r="G312" s="193">
        <f>Source!I172</f>
        <v>2</v>
      </c>
      <c r="H312" s="194"/>
      <c r="I312" s="214"/>
      <c r="J312" s="194"/>
      <c r="K312" s="214"/>
      <c r="L312" s="194">
        <f>Source!P172</f>
        <v>54.7</v>
      </c>
      <c r="AD312" s="160">
        <f>ROUND((Source!AT172/100)*((ROUND(0*Source!I172, 2)+ROUND(0*Source!I172, 2))), 2)</f>
        <v>0</v>
      </c>
      <c r="AE312" s="160">
        <f>ROUND((Source!AU172/100)*((ROUND(0*Source!I172, 2)+ROUND(0*Source!I172, 2))), 2)</f>
        <v>0</v>
      </c>
      <c r="AN312" s="160">
        <f>L312</f>
        <v>54.7</v>
      </c>
      <c r="AW312" s="160">
        <f>L312</f>
        <v>54.7</v>
      </c>
      <c r="AZ312" s="160">
        <f>Source!X172</f>
        <v>0</v>
      </c>
      <c r="BA312" s="160">
        <f>Source!Y172</f>
        <v>0</v>
      </c>
      <c r="CD312" s="160">
        <v>2</v>
      </c>
    </row>
    <row r="313" spans="1:82" ht="14.25" x14ac:dyDescent="0.2">
      <c r="A313" s="213"/>
      <c r="B313" s="213"/>
      <c r="C313" s="213" t="s">
        <v>443</v>
      </c>
      <c r="D313" s="192"/>
      <c r="E313" s="193"/>
      <c r="F313" s="193"/>
      <c r="G313" s="193"/>
      <c r="H313" s="194"/>
      <c r="I313" s="214"/>
      <c r="J313" s="194"/>
      <c r="K313" s="214"/>
      <c r="L313" s="194">
        <f>SUM(AR293:AR316)+SUM(AS293:AS316)+SUM(AT293:AT316)+SUM(AU293:AU316)+SUM(AV293:AV316)</f>
        <v>2926.46</v>
      </c>
    </row>
    <row r="314" spans="1:82" ht="28.5" x14ac:dyDescent="0.2">
      <c r="A314" s="213"/>
      <c r="B314" s="213" t="s">
        <v>444</v>
      </c>
      <c r="C314" s="213" t="s">
        <v>445</v>
      </c>
      <c r="D314" s="192" t="s">
        <v>446</v>
      </c>
      <c r="E314" s="193">
        <f>Source!BZ171</f>
        <v>97</v>
      </c>
      <c r="F314" s="193"/>
      <c r="G314" s="193">
        <f>Source!AT171</f>
        <v>97</v>
      </c>
      <c r="H314" s="194"/>
      <c r="I314" s="214"/>
      <c r="J314" s="194"/>
      <c r="K314" s="214"/>
      <c r="L314" s="194">
        <f>SUM(AZ293:AZ316)</f>
        <v>2838.67</v>
      </c>
    </row>
    <row r="315" spans="1:82" ht="28.5" x14ac:dyDescent="0.2">
      <c r="A315" s="200"/>
      <c r="B315" s="200" t="s">
        <v>447</v>
      </c>
      <c r="C315" s="200" t="s">
        <v>448</v>
      </c>
      <c r="D315" s="201" t="s">
        <v>446</v>
      </c>
      <c r="E315" s="202">
        <f>Source!CA171</f>
        <v>51</v>
      </c>
      <c r="F315" s="202"/>
      <c r="G315" s="202">
        <f>Source!AU171</f>
        <v>51</v>
      </c>
      <c r="H315" s="203"/>
      <c r="I315" s="204"/>
      <c r="J315" s="203"/>
      <c r="K315" s="204"/>
      <c r="L315" s="203">
        <f>SUM(BA293:BA316)</f>
        <v>1492.49</v>
      </c>
    </row>
    <row r="316" spans="1:82" ht="15" x14ac:dyDescent="0.2">
      <c r="C316" s="305" t="s">
        <v>449</v>
      </c>
      <c r="D316" s="305"/>
      <c r="E316" s="305"/>
      <c r="F316" s="305"/>
      <c r="G316" s="305"/>
      <c r="H316" s="305"/>
      <c r="I316" s="306">
        <f>IF(E293&lt;&gt;0,K316/E293, 0)</f>
        <v>243238.7951105937</v>
      </c>
      <c r="J316" s="306"/>
      <c r="K316" s="306">
        <f>L295+L297+L304+L314+L315+L298+SUM(L312:L312)</f>
        <v>16715.37</v>
      </c>
      <c r="L316" s="306"/>
      <c r="AD316" s="160">
        <f>ROUND((Source!AT171/100)*((ROUND(SUMIF(SmtRes!AQ94:'SmtRes'!AQ105,"=1",SmtRes!AD94:'SmtRes'!AD105)*Source!I171, 2)+ROUND(SUMIF(SmtRes!AQ94:'SmtRes'!AQ105,"=1",SmtRes!AC94:'SmtRes'!AC105)*Source!I171, 2))), 2)</f>
        <v>165.48</v>
      </c>
      <c r="AE316" s="160">
        <f>ROUND((Source!AU171/100)*((ROUND(SUMIF(SmtRes!AQ94:'SmtRes'!AQ105,"=1",SmtRes!AD94:'SmtRes'!AD105)*Source!I171, 2)+ROUND(SUMIF(SmtRes!AQ94:'SmtRes'!AQ105,"=1",SmtRes!AC94:'SmtRes'!AC105)*Source!I171, 2))), 2)</f>
        <v>87.01</v>
      </c>
      <c r="AN316" s="205">
        <f>L295+L297+L304+L314+L315+L298</f>
        <v>16660.669999999998</v>
      </c>
      <c r="AO316" s="205">
        <f>L297</f>
        <v>260.89</v>
      </c>
      <c r="AQ316" s="160" t="s">
        <v>450</v>
      </c>
      <c r="AR316" s="205">
        <f>L295</f>
        <v>2735.14</v>
      </c>
      <c r="AT316" s="205">
        <f>L298</f>
        <v>191.32</v>
      </c>
      <c r="AV316" s="160" t="s">
        <v>450</v>
      </c>
      <c r="AW316" s="205">
        <f>L304</f>
        <v>9142.16</v>
      </c>
      <c r="AZ316" s="160">
        <f>Source!X171</f>
        <v>2838.67</v>
      </c>
      <c r="BA316" s="160">
        <f>Source!Y171</f>
        <v>1492.49</v>
      </c>
      <c r="CD316" s="160">
        <v>2</v>
      </c>
    </row>
    <row r="317" spans="1:82" ht="42.75" x14ac:dyDescent="0.2">
      <c r="A317" s="191" t="s">
        <v>619</v>
      </c>
      <c r="B317" s="213" t="str">
        <f>Source!F173</f>
        <v>07.2.07.04-0007</v>
      </c>
      <c r="C317" s="213" t="str">
        <f>Source!G173</f>
        <v>Конструкции стальные индивидуального изготовления из сортового проката</v>
      </c>
      <c r="D317" s="192" t="str">
        <f>Source!H173</f>
        <v>т</v>
      </c>
      <c r="E317" s="193">
        <f>Source!K173</f>
        <v>-6.8720000000000003E-2</v>
      </c>
      <c r="F317" s="193"/>
      <c r="G317" s="193">
        <f>Source!I173</f>
        <v>-6.8720000000000003E-2</v>
      </c>
      <c r="H317" s="194">
        <f>Source!AL173</f>
        <v>105278.81</v>
      </c>
      <c r="I317" s="214">
        <f>IF(Source!BC173&lt;&gt; 0, Source!BC173, 1)</f>
        <v>1.19</v>
      </c>
      <c r="J317" s="194">
        <f>ROUND(H317*I317, 2)</f>
        <v>125281.78</v>
      </c>
      <c r="K317" s="214"/>
      <c r="L317" s="194">
        <f>Source!P173</f>
        <v>-8609.36</v>
      </c>
    </row>
    <row r="318" spans="1:82" x14ac:dyDescent="0.2">
      <c r="A318" s="228"/>
      <c r="B318" s="228"/>
      <c r="C318" s="229" t="str">
        <f>"Объем: "&amp;Source!I173&amp;"=-"&amp;""&amp;Source!I171&amp;"*"&amp;"1"</f>
        <v>Объем: -0,06872=-0,06872*1</v>
      </c>
      <c r="D318" s="228"/>
      <c r="E318" s="228"/>
      <c r="F318" s="228"/>
      <c r="G318" s="228"/>
      <c r="H318" s="228"/>
      <c r="I318" s="228"/>
      <c r="J318" s="228"/>
      <c r="K318" s="228"/>
      <c r="L318" s="228"/>
    </row>
    <row r="319" spans="1:82" ht="15" x14ac:dyDescent="0.2">
      <c r="C319" s="305" t="s">
        <v>449</v>
      </c>
      <c r="D319" s="305"/>
      <c r="E319" s="305"/>
      <c r="F319" s="305"/>
      <c r="G319" s="305"/>
      <c r="H319" s="305"/>
      <c r="I319" s="306">
        <f>IF(E317&lt;&gt;0,K319/E317, 0)</f>
        <v>125281.72293364377</v>
      </c>
      <c r="J319" s="306"/>
      <c r="K319" s="306">
        <f>L317</f>
        <v>-8609.36</v>
      </c>
      <c r="L319" s="306"/>
      <c r="AD319" s="160">
        <f>ROUND((Source!AT173/100)*((ROUND(ROUND(Source!AO173,2)*Source!I173, 2)+ROUND(ROUND(Source!AN173,2)*Source!I173, 2))), 2)</f>
        <v>0</v>
      </c>
      <c r="AE319" s="160">
        <f>ROUND((Source!AU173/100)*((ROUND(ROUND(Source!AO173,2)*Source!I173, 2)+ROUND(ROUND(Source!AN173,2)*Source!I173, 2))), 2)</f>
        <v>0</v>
      </c>
      <c r="AN319" s="205">
        <f>L317</f>
        <v>-8609.36</v>
      </c>
      <c r="AO319" s="160">
        <f>0</f>
        <v>0</v>
      </c>
      <c r="AQ319" s="160" t="s">
        <v>450</v>
      </c>
      <c r="AR319" s="160">
        <f>0</f>
        <v>0</v>
      </c>
      <c r="AT319" s="160">
        <f>0</f>
        <v>0</v>
      </c>
      <c r="AV319" s="160" t="s">
        <v>450</v>
      </c>
      <c r="AW319" s="205">
        <f>L317</f>
        <v>-8609.36</v>
      </c>
      <c r="AZ319" s="160">
        <f>Source!X173</f>
        <v>0</v>
      </c>
      <c r="BA319" s="160">
        <f>Source!Y173</f>
        <v>0</v>
      </c>
      <c r="CD319" s="160">
        <v>2</v>
      </c>
    </row>
    <row r="320" spans="1:82" ht="42.75" x14ac:dyDescent="0.2">
      <c r="A320" s="191" t="s">
        <v>620</v>
      </c>
      <c r="B320" s="213" t="str">
        <f>Source!F174</f>
        <v>08.3.11.01-1100</v>
      </c>
      <c r="C320" s="213" t="str">
        <f>Source!G174</f>
        <v>Швеллеры стальные горячекатаные, марки стали Ст3пс, Ст3сп, № 5У-10У, № 5П-10П</v>
      </c>
      <c r="D320" s="192" t="str">
        <f>Source!H174</f>
        <v>т</v>
      </c>
      <c r="E320" s="193">
        <f>Source!K174</f>
        <v>6.8720000000000003E-2</v>
      </c>
      <c r="F320" s="193"/>
      <c r="G320" s="193">
        <f>Source!I174</f>
        <v>6.8720000000000003E-2</v>
      </c>
      <c r="H320" s="194"/>
      <c r="I320" s="214"/>
      <c r="J320" s="194">
        <f>Source!AL174</f>
        <v>58452.6</v>
      </c>
      <c r="K320" s="214"/>
      <c r="L320" s="194">
        <f>Source!P174</f>
        <v>4016.86</v>
      </c>
    </row>
    <row r="321" spans="1:82" x14ac:dyDescent="0.2">
      <c r="A321" s="228"/>
      <c r="B321" s="228"/>
      <c r="C321" s="229" t="str">
        <f>"Объем: "&amp;Source!I174&amp;"=8,59*"&amp;"8/"&amp;"1000"</f>
        <v>Объем: 0,06872=8,59*8/1000</v>
      </c>
      <c r="D321" s="228"/>
      <c r="E321" s="228"/>
      <c r="F321" s="228"/>
      <c r="G321" s="228"/>
      <c r="H321" s="228"/>
      <c r="I321" s="228"/>
      <c r="J321" s="228"/>
      <c r="K321" s="228"/>
      <c r="L321" s="228"/>
    </row>
    <row r="322" spans="1:82" ht="15" x14ac:dyDescent="0.2">
      <c r="C322" s="305" t="s">
        <v>449</v>
      </c>
      <c r="D322" s="305"/>
      <c r="E322" s="305"/>
      <c r="F322" s="305"/>
      <c r="G322" s="305"/>
      <c r="H322" s="305"/>
      <c r="I322" s="306">
        <f>IF(E320&lt;&gt;0,K322/E320, 0)</f>
        <v>58452.561117578582</v>
      </c>
      <c r="J322" s="306"/>
      <c r="K322" s="306">
        <f>L320</f>
        <v>4016.86</v>
      </c>
      <c r="L322" s="306"/>
      <c r="AD322" s="160">
        <f>ROUND((Source!AT174/100)*((ROUND(ROUND(Source!AO174,2)*Source!I174, 2)+ROUND(ROUND(Source!AN174,2)*Source!I174, 2))), 2)</f>
        <v>0</v>
      </c>
      <c r="AE322" s="160">
        <f>ROUND((Source!AU174/100)*((ROUND(ROUND(Source!AO174,2)*Source!I174, 2)+ROUND(ROUND(Source!AN174,2)*Source!I174, 2))), 2)</f>
        <v>0</v>
      </c>
      <c r="AN322" s="205">
        <f>L320</f>
        <v>4016.86</v>
      </c>
      <c r="AO322" s="160">
        <f>0</f>
        <v>0</v>
      </c>
      <c r="AQ322" s="160" t="s">
        <v>450</v>
      </c>
      <c r="AR322" s="160">
        <f>0</f>
        <v>0</v>
      </c>
      <c r="AT322" s="160">
        <f>0</f>
        <v>0</v>
      </c>
      <c r="AV322" s="160" t="s">
        <v>450</v>
      </c>
      <c r="AW322" s="205">
        <f>L320</f>
        <v>4016.86</v>
      </c>
      <c r="AZ322" s="160">
        <f>Source!X174</f>
        <v>0</v>
      </c>
      <c r="BA322" s="160">
        <f>Source!Y174</f>
        <v>0</v>
      </c>
      <c r="CD322" s="160">
        <v>2</v>
      </c>
    </row>
    <row r="323" spans="1:82" ht="42.75" x14ac:dyDescent="0.2">
      <c r="A323" s="227" t="s">
        <v>622</v>
      </c>
      <c r="B323" s="200" t="str">
        <f>Source!F175</f>
        <v>ТЦ_24.10.62.213_50_5001055273_12.03.2026_02_1.1</v>
      </c>
      <c r="C323" s="200" t="str">
        <f>Source!G175</f>
        <v>Барьер съемный двойной трансформаторного отсека БКТПу (L=3000мм)</v>
      </c>
      <c r="D323" s="201" t="str">
        <f>Source!H175</f>
        <v>шт.</v>
      </c>
      <c r="E323" s="202">
        <f>Source!K175</f>
        <v>1</v>
      </c>
      <c r="F323" s="202"/>
      <c r="G323" s="202">
        <f>Source!I175</f>
        <v>1</v>
      </c>
      <c r="H323" s="203"/>
      <c r="I323" s="204"/>
      <c r="J323" s="203">
        <f>Source!AL175</f>
        <v>4358.45</v>
      </c>
      <c r="K323" s="204"/>
      <c r="L323" s="203">
        <f>Source!HG175</f>
        <v>4358.45</v>
      </c>
    </row>
    <row r="324" spans="1:82" ht="15" x14ac:dyDescent="0.2">
      <c r="C324" s="305" t="s">
        <v>449</v>
      </c>
      <c r="D324" s="305"/>
      <c r="E324" s="305"/>
      <c r="F324" s="305"/>
      <c r="G324" s="305"/>
      <c r="H324" s="305"/>
      <c r="I324" s="306">
        <f>IF(E323&lt;&gt;0,K324/E323, 0)</f>
        <v>4358.45</v>
      </c>
      <c r="J324" s="306"/>
      <c r="K324" s="306">
        <f>L323</f>
        <v>4358.45</v>
      </c>
      <c r="L324" s="306"/>
      <c r="AD324" s="160">
        <f>ROUND((Source!AT175/100)*((ROUND(ROUND(Source!AO175,2)*Source!I175, 2)+ROUND(ROUND(Source!AN175,2)*Source!I175, 2))), 2)</f>
        <v>0</v>
      </c>
      <c r="AE324" s="160">
        <f>ROUND((Source!AU175/100)*((ROUND(ROUND(Source!AO175,2)*Source!I175, 2)+ROUND(ROUND(Source!AN175,2)*Source!I175, 2))), 2)</f>
        <v>0</v>
      </c>
      <c r="AN324" s="205">
        <f>L323</f>
        <v>4358.45</v>
      </c>
      <c r="AO324" s="160">
        <f>0</f>
        <v>0</v>
      </c>
      <c r="AQ324" s="160" t="s">
        <v>450</v>
      </c>
      <c r="AR324" s="160">
        <f>0</f>
        <v>0</v>
      </c>
      <c r="AT324" s="160">
        <f>0</f>
        <v>0</v>
      </c>
      <c r="AV324" s="160" t="s">
        <v>450</v>
      </c>
      <c r="AW324" s="205">
        <f>L323</f>
        <v>4358.45</v>
      </c>
      <c r="AX324" s="205">
        <f>L323</f>
        <v>4358.45</v>
      </c>
      <c r="AZ324" s="160">
        <f>Source!X175</f>
        <v>0</v>
      </c>
      <c r="BA324" s="160">
        <f>Source!Y175</f>
        <v>0</v>
      </c>
      <c r="CD324" s="160">
        <v>2</v>
      </c>
    </row>
    <row r="326" spans="1:82" ht="15" x14ac:dyDescent="0.2">
      <c r="A326" s="207"/>
      <c r="B326" s="208"/>
      <c r="C326" s="311" t="s">
        <v>468</v>
      </c>
      <c r="D326" s="311"/>
      <c r="E326" s="311"/>
      <c r="F326" s="311"/>
      <c r="G326" s="311"/>
      <c r="H326" s="311"/>
      <c r="I326" s="199"/>
      <c r="J326" s="207"/>
      <c r="K326" s="210"/>
      <c r="L326" s="199">
        <f>L328+L329+L335+L339</f>
        <v>236495.28000000003</v>
      </c>
    </row>
    <row r="327" spans="1:82" ht="14.25" x14ac:dyDescent="0.2">
      <c r="A327" s="211"/>
      <c r="B327" s="212"/>
      <c r="C327" s="309" t="s">
        <v>469</v>
      </c>
      <c r="D327" s="310"/>
      <c r="E327" s="310"/>
      <c r="F327" s="310"/>
      <c r="G327" s="310"/>
      <c r="H327" s="310"/>
      <c r="I327" s="194"/>
      <c r="J327" s="211"/>
      <c r="K327" s="193"/>
      <c r="L327" s="194"/>
    </row>
    <row r="328" spans="1:82" ht="14.25" x14ac:dyDescent="0.2">
      <c r="A328" s="211"/>
      <c r="B328" s="212"/>
      <c r="C328" s="310" t="s">
        <v>470</v>
      </c>
      <c r="D328" s="310"/>
      <c r="E328" s="310"/>
      <c r="F328" s="310"/>
      <c r="G328" s="310"/>
      <c r="H328" s="310"/>
      <c r="I328" s="194"/>
      <c r="J328" s="211"/>
      <c r="K328" s="193"/>
      <c r="L328" s="194">
        <f>SUM(AR105:AR324)</f>
        <v>61865.990000000005</v>
      </c>
    </row>
    <row r="329" spans="1:82" ht="14.25" hidden="1" x14ac:dyDescent="0.2">
      <c r="A329" s="211"/>
      <c r="B329" s="212"/>
      <c r="C329" s="310" t="s">
        <v>471</v>
      </c>
      <c r="D329" s="310"/>
      <c r="E329" s="310"/>
      <c r="F329" s="310"/>
      <c r="G329" s="310"/>
      <c r="H329" s="310"/>
      <c r="I329" s="194"/>
      <c r="J329" s="211"/>
      <c r="K329" s="193"/>
      <c r="L329" s="194">
        <f>L331+L334+L333</f>
        <v>8236.9699999999993</v>
      </c>
    </row>
    <row r="330" spans="1:82" ht="14.25" hidden="1" x14ac:dyDescent="0.2">
      <c r="A330" s="211"/>
      <c r="B330" s="212"/>
      <c r="C330" s="309" t="s">
        <v>472</v>
      </c>
      <c r="D330" s="310"/>
      <c r="E330" s="310"/>
      <c r="F330" s="310"/>
      <c r="G330" s="310"/>
      <c r="H330" s="310"/>
      <c r="I330" s="194"/>
      <c r="J330" s="211"/>
      <c r="K330" s="193"/>
      <c r="L330" s="194"/>
    </row>
    <row r="331" spans="1:82" ht="14.25" x14ac:dyDescent="0.2">
      <c r="A331" s="211"/>
      <c r="B331" s="212"/>
      <c r="C331" s="310" t="s">
        <v>471</v>
      </c>
      <c r="D331" s="310"/>
      <c r="E331" s="310"/>
      <c r="F331" s="310"/>
      <c r="G331" s="310"/>
      <c r="H331" s="310"/>
      <c r="I331" s="194"/>
      <c r="J331" s="211"/>
      <c r="K331" s="193"/>
      <c r="L331" s="194">
        <f>SUM(AO105:AO324)</f>
        <v>4597.58</v>
      </c>
    </row>
    <row r="332" spans="1:82" ht="14.25" hidden="1" x14ac:dyDescent="0.2">
      <c r="A332" s="211"/>
      <c r="B332" s="212"/>
      <c r="C332" s="309" t="s">
        <v>473</v>
      </c>
      <c r="D332" s="310"/>
      <c r="E332" s="310"/>
      <c r="F332" s="310"/>
      <c r="G332" s="310"/>
      <c r="H332" s="310"/>
      <c r="I332" s="194"/>
      <c r="J332" s="211"/>
      <c r="K332" s="193"/>
      <c r="L332" s="194"/>
    </row>
    <row r="333" spans="1:82" ht="14.25" x14ac:dyDescent="0.2">
      <c r="A333" s="211"/>
      <c r="B333" s="212"/>
      <c r="C333" s="310" t="s">
        <v>474</v>
      </c>
      <c r="D333" s="310"/>
      <c r="E333" s="310"/>
      <c r="F333" s="310"/>
      <c r="G333" s="310"/>
      <c r="H333" s="310"/>
      <c r="I333" s="194"/>
      <c r="J333" s="211"/>
      <c r="K333" s="193"/>
      <c r="L333" s="194">
        <f>SUM(AT105:AT324)</f>
        <v>3639.39</v>
      </c>
    </row>
    <row r="334" spans="1:82" ht="14.25" hidden="1" x14ac:dyDescent="0.2">
      <c r="A334" s="211"/>
      <c r="B334" s="212"/>
      <c r="C334" s="310" t="s">
        <v>475</v>
      </c>
      <c r="D334" s="310"/>
      <c r="E334" s="310"/>
      <c r="F334" s="310"/>
      <c r="G334" s="310"/>
      <c r="H334" s="310"/>
      <c r="I334" s="194"/>
      <c r="J334" s="211"/>
      <c r="K334" s="193"/>
      <c r="L334" s="194">
        <f>SUM(AV105:AV324)</f>
        <v>0</v>
      </c>
    </row>
    <row r="335" spans="1:82" ht="14.25" x14ac:dyDescent="0.2">
      <c r="A335" s="211"/>
      <c r="B335" s="212"/>
      <c r="C335" s="310" t="s">
        <v>476</v>
      </c>
      <c r="D335" s="310"/>
      <c r="E335" s="310"/>
      <c r="F335" s="310"/>
      <c r="G335" s="310"/>
      <c r="H335" s="310"/>
      <c r="I335" s="194"/>
      <c r="J335" s="211"/>
      <c r="K335" s="193"/>
      <c r="L335" s="194">
        <f>L337+L338</f>
        <v>166392.32000000001</v>
      </c>
    </row>
    <row r="336" spans="1:82" ht="14.25" x14ac:dyDescent="0.2">
      <c r="A336" s="211"/>
      <c r="B336" s="212"/>
      <c r="C336" s="309" t="s">
        <v>472</v>
      </c>
      <c r="D336" s="310"/>
      <c r="E336" s="310"/>
      <c r="F336" s="310"/>
      <c r="G336" s="310"/>
      <c r="H336" s="310"/>
      <c r="I336" s="194"/>
      <c r="J336" s="211"/>
      <c r="K336" s="193"/>
      <c r="L336" s="194"/>
    </row>
    <row r="337" spans="1:12" ht="14.25" x14ac:dyDescent="0.2">
      <c r="A337" s="211"/>
      <c r="B337" s="212"/>
      <c r="C337" s="310" t="s">
        <v>477</v>
      </c>
      <c r="D337" s="310"/>
      <c r="E337" s="310"/>
      <c r="F337" s="310"/>
      <c r="G337" s="310"/>
      <c r="H337" s="310"/>
      <c r="I337" s="194"/>
      <c r="J337" s="211"/>
      <c r="K337" s="193"/>
      <c r="L337" s="194">
        <f>SUM(AW105:AW324)-SUM(BK105:BK324)</f>
        <v>166392.32000000001</v>
      </c>
    </row>
    <row r="338" spans="1:12" ht="14.25" hidden="1" x14ac:dyDescent="0.2">
      <c r="A338" s="211"/>
      <c r="B338" s="212"/>
      <c r="C338" s="310" t="s">
        <v>478</v>
      </c>
      <c r="D338" s="310"/>
      <c r="E338" s="310"/>
      <c r="F338" s="310"/>
      <c r="G338" s="310"/>
      <c r="H338" s="310"/>
      <c r="I338" s="194"/>
      <c r="J338" s="211"/>
      <c r="K338" s="193"/>
      <c r="L338" s="194">
        <f>SUM(BC105:BC324)</f>
        <v>0</v>
      </c>
    </row>
    <row r="339" spans="1:12" ht="14.25" hidden="1" x14ac:dyDescent="0.2">
      <c r="A339" s="211"/>
      <c r="B339" s="212"/>
      <c r="C339" s="310" t="s">
        <v>479</v>
      </c>
      <c r="D339" s="310"/>
      <c r="E339" s="310"/>
      <c r="F339" s="310"/>
      <c r="G339" s="310"/>
      <c r="H339" s="310"/>
      <c r="I339" s="194"/>
      <c r="J339" s="211"/>
      <c r="K339" s="193"/>
      <c r="L339" s="194">
        <f>SUM(BB105:BB324)</f>
        <v>0</v>
      </c>
    </row>
    <row r="340" spans="1:12" ht="14.25" x14ac:dyDescent="0.2">
      <c r="A340" s="211"/>
      <c r="B340" s="212"/>
      <c r="C340" s="310" t="s">
        <v>480</v>
      </c>
      <c r="D340" s="310"/>
      <c r="E340" s="310"/>
      <c r="F340" s="310"/>
      <c r="G340" s="310"/>
      <c r="H340" s="310"/>
      <c r="I340" s="194"/>
      <c r="J340" s="211"/>
      <c r="K340" s="193"/>
      <c r="L340" s="194">
        <f>SUM(AR105:AR324)+SUM(AT105:AT324)+SUM(AV105:AV324)</f>
        <v>65505.380000000005</v>
      </c>
    </row>
    <row r="341" spans="1:12" ht="14.25" x14ac:dyDescent="0.2">
      <c r="A341" s="211"/>
      <c r="B341" s="212"/>
      <c r="C341" s="310" t="s">
        <v>481</v>
      </c>
      <c r="D341" s="310"/>
      <c r="E341" s="310"/>
      <c r="F341" s="310"/>
      <c r="G341" s="310"/>
      <c r="H341" s="310"/>
      <c r="I341" s="194"/>
      <c r="J341" s="211"/>
      <c r="K341" s="193"/>
      <c r="L341" s="194">
        <f>SUM(AZ105:AZ324)</f>
        <v>63540.23</v>
      </c>
    </row>
    <row r="342" spans="1:12" ht="14.25" x14ac:dyDescent="0.2">
      <c r="A342" s="211"/>
      <c r="B342" s="212"/>
      <c r="C342" s="310" t="s">
        <v>482</v>
      </c>
      <c r="D342" s="310"/>
      <c r="E342" s="310"/>
      <c r="F342" s="310"/>
      <c r="G342" s="310"/>
      <c r="H342" s="310"/>
      <c r="I342" s="194"/>
      <c r="J342" s="211"/>
      <c r="K342" s="193"/>
      <c r="L342" s="194">
        <f>SUM(BA105:BA324)</f>
        <v>33407.730000000003</v>
      </c>
    </row>
    <row r="343" spans="1:12" ht="14.25" hidden="1" x14ac:dyDescent="0.2">
      <c r="A343" s="211"/>
      <c r="B343" s="212"/>
      <c r="C343" s="310" t="s">
        <v>483</v>
      </c>
      <c r="D343" s="310"/>
      <c r="E343" s="310"/>
      <c r="F343" s="310"/>
      <c r="G343" s="310"/>
      <c r="H343" s="310"/>
      <c r="I343" s="194"/>
      <c r="J343" s="211"/>
      <c r="K343" s="193"/>
      <c r="L343" s="194">
        <f>L345+L346</f>
        <v>0</v>
      </c>
    </row>
    <row r="344" spans="1:12" ht="14.25" hidden="1" x14ac:dyDescent="0.2">
      <c r="A344" s="211"/>
      <c r="B344" s="212"/>
      <c r="C344" s="309" t="s">
        <v>469</v>
      </c>
      <c r="D344" s="310"/>
      <c r="E344" s="310"/>
      <c r="F344" s="310"/>
      <c r="G344" s="310"/>
      <c r="H344" s="310"/>
      <c r="I344" s="194"/>
      <c r="J344" s="211"/>
      <c r="K344" s="193"/>
      <c r="L344" s="194"/>
    </row>
    <row r="345" spans="1:12" ht="14.25" hidden="1" x14ac:dyDescent="0.2">
      <c r="A345" s="211"/>
      <c r="B345" s="212"/>
      <c r="C345" s="310" t="s">
        <v>484</v>
      </c>
      <c r="D345" s="310"/>
      <c r="E345" s="310"/>
      <c r="F345" s="310"/>
      <c r="G345" s="310"/>
      <c r="H345" s="310"/>
      <c r="I345" s="194"/>
      <c r="J345" s="211"/>
      <c r="K345" s="193"/>
      <c r="L345" s="194">
        <f>SUM(BK105:BK324)</f>
        <v>0</v>
      </c>
    </row>
    <row r="346" spans="1:12" ht="14.25" hidden="1" x14ac:dyDescent="0.2">
      <c r="A346" s="211"/>
      <c r="B346" s="212"/>
      <c r="C346" s="310" t="s">
        <v>485</v>
      </c>
      <c r="D346" s="310"/>
      <c r="E346" s="310"/>
      <c r="F346" s="310"/>
      <c r="G346" s="310"/>
      <c r="H346" s="310"/>
      <c r="I346" s="194"/>
      <c r="J346" s="211"/>
      <c r="K346" s="193"/>
      <c r="L346" s="194">
        <f>SUM(BD105:BD324)</f>
        <v>0</v>
      </c>
    </row>
    <row r="347" spans="1:12" ht="14.25" hidden="1" x14ac:dyDescent="0.2">
      <c r="A347" s="211"/>
      <c r="B347" s="212"/>
      <c r="C347" s="310" t="s">
        <v>486</v>
      </c>
      <c r="D347" s="310"/>
      <c r="E347" s="310"/>
      <c r="F347" s="310"/>
      <c r="G347" s="310"/>
      <c r="H347" s="310"/>
      <c r="I347" s="194"/>
      <c r="J347" s="211"/>
      <c r="K347" s="193"/>
      <c r="L347" s="194"/>
    </row>
    <row r="348" spans="1:12" ht="14.25" hidden="1" x14ac:dyDescent="0.2">
      <c r="A348" s="211"/>
      <c r="B348" s="212"/>
      <c r="C348" s="310" t="s">
        <v>486</v>
      </c>
      <c r="D348" s="310"/>
      <c r="E348" s="310"/>
      <c r="F348" s="310"/>
      <c r="G348" s="310"/>
      <c r="H348" s="310"/>
      <c r="I348" s="194"/>
      <c r="J348" s="211"/>
      <c r="K348" s="193"/>
      <c r="L348" s="194">
        <f>SUM(BQ105:BQ324)</f>
        <v>0</v>
      </c>
    </row>
    <row r="349" spans="1:12" ht="14.25" hidden="1" x14ac:dyDescent="0.2">
      <c r="A349" s="211"/>
      <c r="B349" s="212"/>
      <c r="C349" s="310" t="s">
        <v>487</v>
      </c>
      <c r="D349" s="310"/>
      <c r="E349" s="310"/>
      <c r="F349" s="310"/>
      <c r="G349" s="310"/>
      <c r="H349" s="310"/>
      <c r="I349" s="194"/>
      <c r="J349" s="211"/>
      <c r="K349" s="193"/>
      <c r="L349" s="194">
        <f>SUM(BO105:BO324)</f>
        <v>0</v>
      </c>
    </row>
    <row r="350" spans="1:12" ht="15" x14ac:dyDescent="0.2">
      <c r="A350" s="207"/>
      <c r="B350" s="208"/>
      <c r="C350" s="311" t="s">
        <v>488</v>
      </c>
      <c r="D350" s="311"/>
      <c r="E350" s="311"/>
      <c r="F350" s="311"/>
      <c r="G350" s="311"/>
      <c r="H350" s="311"/>
      <c r="I350" s="199"/>
      <c r="J350" s="207"/>
      <c r="K350" s="210"/>
      <c r="L350" s="199">
        <f>L326+L341+L342+L343+L348+L349</f>
        <v>333443.24</v>
      </c>
    </row>
    <row r="351" spans="1:12" ht="14.25" x14ac:dyDescent="0.2">
      <c r="A351" s="211"/>
      <c r="B351" s="212"/>
      <c r="C351" s="309" t="s">
        <v>489</v>
      </c>
      <c r="D351" s="310"/>
      <c r="E351" s="310"/>
      <c r="F351" s="310"/>
      <c r="G351" s="310"/>
      <c r="H351" s="310"/>
      <c r="I351" s="194"/>
      <c r="J351" s="211"/>
      <c r="K351" s="193"/>
      <c r="L351" s="194"/>
    </row>
    <row r="352" spans="1:12" ht="14.25" x14ac:dyDescent="0.2">
      <c r="A352" s="211"/>
      <c r="B352" s="212"/>
      <c r="C352" s="310" t="s">
        <v>490</v>
      </c>
      <c r="D352" s="310"/>
      <c r="E352" s="310"/>
      <c r="F352" s="310"/>
      <c r="G352" s="310"/>
      <c r="H352" s="310"/>
      <c r="I352" s="194"/>
      <c r="J352" s="211"/>
      <c r="K352" s="193"/>
      <c r="L352" s="194">
        <f>SUM(AX105:AX324)</f>
        <v>156525.80000000002</v>
      </c>
    </row>
    <row r="353" spans="1:82" ht="14.25" hidden="1" x14ac:dyDescent="0.2">
      <c r="A353" s="211"/>
      <c r="B353" s="212"/>
      <c r="C353" s="310" t="s">
        <v>491</v>
      </c>
      <c r="D353" s="310"/>
      <c r="E353" s="310"/>
      <c r="F353" s="310"/>
      <c r="G353" s="310"/>
      <c r="H353" s="310"/>
      <c r="I353" s="194"/>
      <c r="J353" s="211"/>
      <c r="K353" s="193"/>
      <c r="L353" s="194">
        <f>SUM(AY105:AY324)</f>
        <v>0</v>
      </c>
    </row>
    <row r="354" spans="1:82" ht="14.25" x14ac:dyDescent="0.2">
      <c r="A354" s="211"/>
      <c r="B354" s="212"/>
      <c r="C354" s="310" t="s">
        <v>492</v>
      </c>
      <c r="D354" s="310"/>
      <c r="E354" s="310"/>
      <c r="F354" s="313"/>
      <c r="G354" s="198">
        <f>Source!F199</f>
        <v>84.209992</v>
      </c>
      <c r="H354" s="211"/>
      <c r="I354" s="211"/>
      <c r="J354" s="211"/>
      <c r="K354" s="211"/>
      <c r="L354" s="211"/>
    </row>
    <row r="355" spans="1:82" ht="14.25" x14ac:dyDescent="0.2">
      <c r="A355" s="211"/>
      <c r="B355" s="212"/>
      <c r="C355" s="310" t="s">
        <v>493</v>
      </c>
      <c r="D355" s="310"/>
      <c r="E355" s="310"/>
      <c r="F355" s="313"/>
      <c r="G355" s="198">
        <f>Source!F200</f>
        <v>4.2409039999999996</v>
      </c>
      <c r="H355" s="211"/>
      <c r="I355" s="211"/>
      <c r="J355" s="211"/>
      <c r="K355" s="211"/>
      <c r="L355" s="211"/>
    </row>
    <row r="358" spans="1:82" ht="16.5" x14ac:dyDescent="0.2">
      <c r="A358" s="307" t="s">
        <v>621</v>
      </c>
      <c r="B358" s="307"/>
      <c r="C358" s="307"/>
      <c r="D358" s="307"/>
      <c r="E358" s="307"/>
      <c r="F358" s="307"/>
      <c r="G358" s="307"/>
      <c r="H358" s="307"/>
      <c r="I358" s="307"/>
      <c r="J358" s="307"/>
      <c r="K358" s="307"/>
      <c r="L358" s="307"/>
    </row>
    <row r="359" spans="1:82" ht="42.75" x14ac:dyDescent="0.2">
      <c r="A359" s="230" t="s">
        <v>624</v>
      </c>
      <c r="B359" s="231" t="str">
        <f>Source!F211</f>
        <v>ТЦ_101_77_7718230405_12.03.2026_02_341.1</v>
      </c>
      <c r="C359" s="231" t="s">
        <v>623</v>
      </c>
      <c r="D359" s="232" t="str">
        <f>Source!H211</f>
        <v>компл.</v>
      </c>
      <c r="E359" s="233">
        <f>Source!K211</f>
        <v>1</v>
      </c>
      <c r="F359" s="233"/>
      <c r="G359" s="233">
        <f>Source!I211</f>
        <v>1</v>
      </c>
      <c r="H359" s="234"/>
      <c r="I359" s="235"/>
      <c r="J359" s="234">
        <f>Source!AL211</f>
        <v>241793.34</v>
      </c>
      <c r="K359" s="235"/>
      <c r="L359" s="234">
        <f>Source!HH211</f>
        <v>241793.34</v>
      </c>
    </row>
    <row r="360" spans="1:82" ht="15" x14ac:dyDescent="0.2">
      <c r="A360" s="236"/>
      <c r="B360" s="236"/>
      <c r="C360" s="315" t="s">
        <v>449</v>
      </c>
      <c r="D360" s="315"/>
      <c r="E360" s="315"/>
      <c r="F360" s="315"/>
      <c r="G360" s="315"/>
      <c r="H360" s="315"/>
      <c r="I360" s="316">
        <f>IF(E359&lt;&gt;0,K360/E359, 0)</f>
        <v>241793.34</v>
      </c>
      <c r="J360" s="316"/>
      <c r="K360" s="316">
        <f>L359</f>
        <v>241793.34</v>
      </c>
      <c r="L360" s="316"/>
      <c r="AD360" s="160">
        <f>ROUND((Source!AT211/100)*((ROUND(ROUND(Source!AO211,2)*Source!I211, 2)+ROUND(ROUND(Source!AN211,2)*Source!I211, 2))), 2)</f>
        <v>0</v>
      </c>
      <c r="AE360" s="160">
        <f>ROUND((Source!AU211/100)*((ROUND(ROUND(Source!AO211,2)*Source!I211, 2)+ROUND(ROUND(Source!AN211,2)*Source!I211, 2))), 2)</f>
        <v>0</v>
      </c>
      <c r="AN360" s="205">
        <f>L359</f>
        <v>241793.34</v>
      </c>
      <c r="AO360" s="160">
        <f>0</f>
        <v>0</v>
      </c>
      <c r="AQ360" s="160" t="s">
        <v>450</v>
      </c>
      <c r="AR360" s="160">
        <f>0</f>
        <v>0</v>
      </c>
      <c r="AT360" s="160">
        <f>0</f>
        <v>0</v>
      </c>
      <c r="AV360" s="160" t="s">
        <v>450</v>
      </c>
      <c r="AW360" s="205">
        <f>L359</f>
        <v>241793.34</v>
      </c>
      <c r="AY360" s="205">
        <f>L359</f>
        <v>241793.34</v>
      </c>
      <c r="AZ360" s="160">
        <f>Source!X211</f>
        <v>0</v>
      </c>
      <c r="BA360" s="160">
        <f>Source!Y211</f>
        <v>0</v>
      </c>
      <c r="BK360" s="205">
        <f>L359</f>
        <v>241793.34</v>
      </c>
      <c r="CD360" s="160">
        <v>3</v>
      </c>
    </row>
    <row r="361" spans="1:82" ht="42.75" x14ac:dyDescent="0.2">
      <c r="A361" s="230" t="s">
        <v>626</v>
      </c>
      <c r="B361" s="231" t="str">
        <f>Source!F212</f>
        <v>ТЦ_101_77_7718230405_12.03.2026_02_342.1</v>
      </c>
      <c r="C361" s="231" t="s">
        <v>625</v>
      </c>
      <c r="D361" s="232" t="str">
        <f>Source!H212</f>
        <v>компл.</v>
      </c>
      <c r="E361" s="233">
        <f>Source!K212</f>
        <v>1</v>
      </c>
      <c r="F361" s="233"/>
      <c r="G361" s="233">
        <f>Source!I212</f>
        <v>1</v>
      </c>
      <c r="H361" s="234"/>
      <c r="I361" s="235"/>
      <c r="J361" s="234">
        <f>Source!AL212</f>
        <v>162334.75</v>
      </c>
      <c r="K361" s="235"/>
      <c r="L361" s="234">
        <f>Source!HH212</f>
        <v>162334.75</v>
      </c>
    </row>
    <row r="362" spans="1:82" ht="15" x14ac:dyDescent="0.2">
      <c r="A362" s="236"/>
      <c r="B362" s="236"/>
      <c r="C362" s="315" t="s">
        <v>449</v>
      </c>
      <c r="D362" s="315"/>
      <c r="E362" s="315"/>
      <c r="F362" s="315"/>
      <c r="G362" s="315"/>
      <c r="H362" s="315"/>
      <c r="I362" s="316">
        <f>IF(E361&lt;&gt;0,K362/E361, 0)</f>
        <v>162334.75</v>
      </c>
      <c r="J362" s="316"/>
      <c r="K362" s="316">
        <f>L361</f>
        <v>162334.75</v>
      </c>
      <c r="L362" s="316"/>
      <c r="AD362" s="160">
        <f>ROUND((Source!AT212/100)*((ROUND(ROUND(Source!AO212,2)*Source!I212, 2)+ROUND(ROUND(Source!AN212,2)*Source!I212, 2))), 2)</f>
        <v>0</v>
      </c>
      <c r="AE362" s="160">
        <f>ROUND((Source!AU212/100)*((ROUND(ROUND(Source!AO212,2)*Source!I212, 2)+ROUND(ROUND(Source!AN212,2)*Source!I212, 2))), 2)</f>
        <v>0</v>
      </c>
      <c r="AN362" s="205">
        <f>L361</f>
        <v>162334.75</v>
      </c>
      <c r="AO362" s="160">
        <f>0</f>
        <v>0</v>
      </c>
      <c r="AQ362" s="160" t="s">
        <v>450</v>
      </c>
      <c r="AR362" s="160">
        <f>0</f>
        <v>0</v>
      </c>
      <c r="AT362" s="160">
        <f>0</f>
        <v>0</v>
      </c>
      <c r="AV362" s="160" t="s">
        <v>450</v>
      </c>
      <c r="AW362" s="205">
        <f>L361</f>
        <v>162334.75</v>
      </c>
      <c r="AY362" s="205">
        <f>L361</f>
        <v>162334.75</v>
      </c>
      <c r="AZ362" s="160">
        <f>Source!X212</f>
        <v>0</v>
      </c>
      <c r="BA362" s="160">
        <f>Source!Y212</f>
        <v>0</v>
      </c>
      <c r="BK362" s="205">
        <f>L361</f>
        <v>162334.75</v>
      </c>
      <c r="CD362" s="160">
        <v>3</v>
      </c>
    </row>
    <row r="363" spans="1:82" ht="42.75" x14ac:dyDescent="0.2">
      <c r="A363" s="230" t="s">
        <v>627</v>
      </c>
      <c r="B363" s="231" t="str">
        <f>Source!F213</f>
        <v>ТЦ_101_77_7718230405_12.03.2026_02_344.1</v>
      </c>
      <c r="C363" s="231" t="s">
        <v>628</v>
      </c>
      <c r="D363" s="232" t="str">
        <f>Source!H213</f>
        <v>компл.</v>
      </c>
      <c r="E363" s="233">
        <f>Source!K213</f>
        <v>1</v>
      </c>
      <c r="F363" s="233"/>
      <c r="G363" s="233">
        <f>Source!I213</f>
        <v>1</v>
      </c>
      <c r="H363" s="234"/>
      <c r="I363" s="235"/>
      <c r="J363" s="234">
        <f>Source!AL213</f>
        <v>128159.01</v>
      </c>
      <c r="K363" s="235"/>
      <c r="L363" s="234">
        <f>Source!HH213</f>
        <v>128159.01</v>
      </c>
    </row>
    <row r="364" spans="1:82" ht="15" x14ac:dyDescent="0.2">
      <c r="A364" s="236"/>
      <c r="B364" s="236"/>
      <c r="C364" s="315" t="s">
        <v>449</v>
      </c>
      <c r="D364" s="315"/>
      <c r="E364" s="315"/>
      <c r="F364" s="315"/>
      <c r="G364" s="315"/>
      <c r="H364" s="315"/>
      <c r="I364" s="316">
        <f>IF(E363&lt;&gt;0,K364/E363, 0)</f>
        <v>128159.01</v>
      </c>
      <c r="J364" s="316"/>
      <c r="K364" s="316">
        <f>L363</f>
        <v>128159.01</v>
      </c>
      <c r="L364" s="316"/>
      <c r="AD364" s="160">
        <f>ROUND((Source!AT213/100)*((ROUND(ROUND(Source!AO213,2)*Source!I213, 2)+ROUND(ROUND(Source!AN213,2)*Source!I213, 2))), 2)</f>
        <v>0</v>
      </c>
      <c r="AE364" s="160">
        <f>ROUND((Source!AU213/100)*((ROUND(ROUND(Source!AO213,2)*Source!I213, 2)+ROUND(ROUND(Source!AN213,2)*Source!I213, 2))), 2)</f>
        <v>0</v>
      </c>
      <c r="AN364" s="205">
        <f>L363</f>
        <v>128159.01</v>
      </c>
      <c r="AO364" s="160">
        <f>0</f>
        <v>0</v>
      </c>
      <c r="AQ364" s="160" t="s">
        <v>450</v>
      </c>
      <c r="AR364" s="160">
        <f>0</f>
        <v>0</v>
      </c>
      <c r="AT364" s="160">
        <f>0</f>
        <v>0</v>
      </c>
      <c r="AV364" s="160" t="s">
        <v>450</v>
      </c>
      <c r="AW364" s="205">
        <f>L363</f>
        <v>128159.01</v>
      </c>
      <c r="AY364" s="205">
        <f>L363</f>
        <v>128159.01</v>
      </c>
      <c r="AZ364" s="160">
        <f>Source!X213</f>
        <v>0</v>
      </c>
      <c r="BA364" s="160">
        <f>Source!Y213</f>
        <v>0</v>
      </c>
      <c r="BK364" s="205">
        <f>L363</f>
        <v>128159.01</v>
      </c>
      <c r="CD364" s="160">
        <v>3</v>
      </c>
    </row>
    <row r="366" spans="1:82" ht="15" hidden="1" x14ac:dyDescent="0.2">
      <c r="A366" s="207"/>
      <c r="B366" s="208"/>
      <c r="C366" s="311" t="s">
        <v>468</v>
      </c>
      <c r="D366" s="311"/>
      <c r="E366" s="311"/>
      <c r="F366" s="311"/>
      <c r="G366" s="311"/>
      <c r="H366" s="311"/>
      <c r="I366" s="199"/>
      <c r="J366" s="207"/>
      <c r="K366" s="210"/>
      <c r="L366" s="199">
        <f>L368+L369+L375+L379</f>
        <v>0</v>
      </c>
    </row>
    <row r="367" spans="1:82" ht="14.25" hidden="1" x14ac:dyDescent="0.2">
      <c r="A367" s="211"/>
      <c r="B367" s="212"/>
      <c r="C367" s="309" t="s">
        <v>469</v>
      </c>
      <c r="D367" s="310"/>
      <c r="E367" s="310"/>
      <c r="F367" s="310"/>
      <c r="G367" s="310"/>
      <c r="H367" s="310"/>
      <c r="I367" s="194"/>
      <c r="J367" s="211"/>
      <c r="K367" s="193"/>
      <c r="L367" s="194"/>
    </row>
    <row r="368" spans="1:82" ht="14.25" hidden="1" x14ac:dyDescent="0.2">
      <c r="A368" s="211"/>
      <c r="B368" s="212"/>
      <c r="C368" s="310" t="s">
        <v>470</v>
      </c>
      <c r="D368" s="310"/>
      <c r="E368" s="310"/>
      <c r="F368" s="310"/>
      <c r="G368" s="310"/>
      <c r="H368" s="310"/>
      <c r="I368" s="194"/>
      <c r="J368" s="211"/>
      <c r="K368" s="193"/>
      <c r="L368" s="194">
        <f>SUM(AR358:AR364)</f>
        <v>0</v>
      </c>
    </row>
    <row r="369" spans="1:12" ht="14.25" hidden="1" x14ac:dyDescent="0.2">
      <c r="A369" s="211"/>
      <c r="B369" s="212"/>
      <c r="C369" s="310" t="s">
        <v>471</v>
      </c>
      <c r="D369" s="310"/>
      <c r="E369" s="310"/>
      <c r="F369" s="310"/>
      <c r="G369" s="310"/>
      <c r="H369" s="310"/>
      <c r="I369" s="194"/>
      <c r="J369" s="211"/>
      <c r="K369" s="193"/>
      <c r="L369" s="194">
        <f>L371+L374+L373</f>
        <v>0</v>
      </c>
    </row>
    <row r="370" spans="1:12" ht="14.25" hidden="1" x14ac:dyDescent="0.2">
      <c r="A370" s="211"/>
      <c r="B370" s="212"/>
      <c r="C370" s="309" t="s">
        <v>472</v>
      </c>
      <c r="D370" s="310"/>
      <c r="E370" s="310"/>
      <c r="F370" s="310"/>
      <c r="G370" s="310"/>
      <c r="H370" s="310"/>
      <c r="I370" s="194"/>
      <c r="J370" s="211"/>
      <c r="K370" s="193"/>
      <c r="L370" s="194"/>
    </row>
    <row r="371" spans="1:12" ht="14.25" hidden="1" x14ac:dyDescent="0.2">
      <c r="A371" s="211"/>
      <c r="B371" s="212"/>
      <c r="C371" s="310" t="s">
        <v>471</v>
      </c>
      <c r="D371" s="310"/>
      <c r="E371" s="310"/>
      <c r="F371" s="310"/>
      <c r="G371" s="310"/>
      <c r="H371" s="310"/>
      <c r="I371" s="194"/>
      <c r="J371" s="211"/>
      <c r="K371" s="193"/>
      <c r="L371" s="194">
        <f>SUM(AO358:AO364)</f>
        <v>0</v>
      </c>
    </row>
    <row r="372" spans="1:12" ht="14.25" hidden="1" x14ac:dyDescent="0.2">
      <c r="A372" s="211"/>
      <c r="B372" s="212"/>
      <c r="C372" s="309" t="s">
        <v>473</v>
      </c>
      <c r="D372" s="310"/>
      <c r="E372" s="310"/>
      <c r="F372" s="310"/>
      <c r="G372" s="310"/>
      <c r="H372" s="310"/>
      <c r="I372" s="194"/>
      <c r="J372" s="211"/>
      <c r="K372" s="193"/>
      <c r="L372" s="194"/>
    </row>
    <row r="373" spans="1:12" ht="14.25" hidden="1" x14ac:dyDescent="0.2">
      <c r="A373" s="211"/>
      <c r="B373" s="212"/>
      <c r="C373" s="310" t="s">
        <v>474</v>
      </c>
      <c r="D373" s="310"/>
      <c r="E373" s="310"/>
      <c r="F373" s="310"/>
      <c r="G373" s="310"/>
      <c r="H373" s="310"/>
      <c r="I373" s="194"/>
      <c r="J373" s="211"/>
      <c r="K373" s="193"/>
      <c r="L373" s="194">
        <f>SUM(AT358:AT364)</f>
        <v>0</v>
      </c>
    </row>
    <row r="374" spans="1:12" ht="14.25" hidden="1" x14ac:dyDescent="0.2">
      <c r="A374" s="211"/>
      <c r="B374" s="212"/>
      <c r="C374" s="310" t="s">
        <v>475</v>
      </c>
      <c r="D374" s="310"/>
      <c r="E374" s="310"/>
      <c r="F374" s="310"/>
      <c r="G374" s="310"/>
      <c r="H374" s="310"/>
      <c r="I374" s="194"/>
      <c r="J374" s="211"/>
      <c r="K374" s="193"/>
      <c r="L374" s="194">
        <f>SUM(AV358:AV364)</f>
        <v>0</v>
      </c>
    </row>
    <row r="375" spans="1:12" ht="14.25" hidden="1" x14ac:dyDescent="0.2">
      <c r="A375" s="211"/>
      <c r="B375" s="212"/>
      <c r="C375" s="310" t="s">
        <v>476</v>
      </c>
      <c r="D375" s="310"/>
      <c r="E375" s="310"/>
      <c r="F375" s="310"/>
      <c r="G375" s="310"/>
      <c r="H375" s="310"/>
      <c r="I375" s="194"/>
      <c r="J375" s="211"/>
      <c r="K375" s="193"/>
      <c r="L375" s="194">
        <f>L377+L378</f>
        <v>0</v>
      </c>
    </row>
    <row r="376" spans="1:12" ht="14.25" hidden="1" x14ac:dyDescent="0.2">
      <c r="A376" s="211"/>
      <c r="B376" s="212"/>
      <c r="C376" s="309" t="s">
        <v>472</v>
      </c>
      <c r="D376" s="310"/>
      <c r="E376" s="310"/>
      <c r="F376" s="310"/>
      <c r="G376" s="310"/>
      <c r="H376" s="310"/>
      <c r="I376" s="194"/>
      <c r="J376" s="211"/>
      <c r="K376" s="193"/>
      <c r="L376" s="194"/>
    </row>
    <row r="377" spans="1:12" ht="14.25" hidden="1" x14ac:dyDescent="0.2">
      <c r="A377" s="211"/>
      <c r="B377" s="212"/>
      <c r="C377" s="310" t="s">
        <v>477</v>
      </c>
      <c r="D377" s="310"/>
      <c r="E377" s="310"/>
      <c r="F377" s="310"/>
      <c r="G377" s="310"/>
      <c r="H377" s="310"/>
      <c r="I377" s="194"/>
      <c r="J377" s="211"/>
      <c r="K377" s="193"/>
      <c r="L377" s="194">
        <f>SUM(AW358:AW364)-SUM(BK358:BK364)</f>
        <v>0</v>
      </c>
    </row>
    <row r="378" spans="1:12" ht="14.25" hidden="1" x14ac:dyDescent="0.2">
      <c r="A378" s="211"/>
      <c r="B378" s="212"/>
      <c r="C378" s="310" t="s">
        <v>478</v>
      </c>
      <c r="D378" s="310"/>
      <c r="E378" s="310"/>
      <c r="F378" s="310"/>
      <c r="G378" s="310"/>
      <c r="H378" s="310"/>
      <c r="I378" s="194"/>
      <c r="J378" s="211"/>
      <c r="K378" s="193"/>
      <c r="L378" s="194">
        <f>SUM(BC358:BC364)</f>
        <v>0</v>
      </c>
    </row>
    <row r="379" spans="1:12" ht="14.25" hidden="1" x14ac:dyDescent="0.2">
      <c r="A379" s="211"/>
      <c r="B379" s="212"/>
      <c r="C379" s="310" t="s">
        <v>479</v>
      </c>
      <c r="D379" s="310"/>
      <c r="E379" s="310"/>
      <c r="F379" s="310"/>
      <c r="G379" s="310"/>
      <c r="H379" s="310"/>
      <c r="I379" s="194"/>
      <c r="J379" s="211"/>
      <c r="K379" s="193"/>
      <c r="L379" s="194">
        <f>SUM(BB358:BB364)</f>
        <v>0</v>
      </c>
    </row>
    <row r="380" spans="1:12" ht="14.25" hidden="1" x14ac:dyDescent="0.2">
      <c r="A380" s="211"/>
      <c r="B380" s="212"/>
      <c r="C380" s="310" t="s">
        <v>480</v>
      </c>
      <c r="D380" s="310"/>
      <c r="E380" s="310"/>
      <c r="F380" s="310"/>
      <c r="G380" s="310"/>
      <c r="H380" s="310"/>
      <c r="I380" s="194"/>
      <c r="J380" s="211"/>
      <c r="K380" s="193"/>
      <c r="L380" s="194">
        <f>SUM(AR358:AR364)+SUM(AT358:AT364)+SUM(AV358:AV364)</f>
        <v>0</v>
      </c>
    </row>
    <row r="381" spans="1:12" ht="14.25" hidden="1" x14ac:dyDescent="0.2">
      <c r="A381" s="211"/>
      <c r="B381" s="212"/>
      <c r="C381" s="310" t="s">
        <v>481</v>
      </c>
      <c r="D381" s="310"/>
      <c r="E381" s="310"/>
      <c r="F381" s="310"/>
      <c r="G381" s="310"/>
      <c r="H381" s="310"/>
      <c r="I381" s="194"/>
      <c r="J381" s="211"/>
      <c r="K381" s="193"/>
      <c r="L381" s="194">
        <f>SUM(AZ358:AZ364)</f>
        <v>0</v>
      </c>
    </row>
    <row r="382" spans="1:12" ht="14.25" hidden="1" x14ac:dyDescent="0.2">
      <c r="A382" s="211"/>
      <c r="B382" s="212"/>
      <c r="C382" s="310" t="s">
        <v>482</v>
      </c>
      <c r="D382" s="310"/>
      <c r="E382" s="310"/>
      <c r="F382" s="310"/>
      <c r="G382" s="310"/>
      <c r="H382" s="310"/>
      <c r="I382" s="194"/>
      <c r="J382" s="211"/>
      <c r="K382" s="193"/>
      <c r="L382" s="194">
        <f>SUM(BA358:BA364)</f>
        <v>0</v>
      </c>
    </row>
    <row r="383" spans="1:12" ht="14.25" x14ac:dyDescent="0.2">
      <c r="A383" s="211"/>
      <c r="B383" s="212"/>
      <c r="C383" s="310" t="s">
        <v>483</v>
      </c>
      <c r="D383" s="310"/>
      <c r="E383" s="310"/>
      <c r="F383" s="310"/>
      <c r="G383" s="310"/>
      <c r="H383" s="310"/>
      <c r="I383" s="194"/>
      <c r="J383" s="211"/>
      <c r="K383" s="193"/>
      <c r="L383" s="194">
        <f>L385+L386</f>
        <v>532287.1</v>
      </c>
    </row>
    <row r="384" spans="1:12" ht="14.25" x14ac:dyDescent="0.2">
      <c r="A384" s="211"/>
      <c r="B384" s="212"/>
      <c r="C384" s="309" t="s">
        <v>469</v>
      </c>
      <c r="D384" s="310"/>
      <c r="E384" s="310"/>
      <c r="F384" s="310"/>
      <c r="G384" s="310"/>
      <c r="H384" s="310"/>
      <c r="I384" s="194"/>
      <c r="J384" s="211"/>
      <c r="K384" s="193"/>
      <c r="L384" s="194"/>
    </row>
    <row r="385" spans="1:12" ht="14.25" x14ac:dyDescent="0.2">
      <c r="A385" s="211"/>
      <c r="B385" s="212"/>
      <c r="C385" s="310" t="s">
        <v>484</v>
      </c>
      <c r="D385" s="310"/>
      <c r="E385" s="310"/>
      <c r="F385" s="310"/>
      <c r="G385" s="310"/>
      <c r="H385" s="310"/>
      <c r="I385" s="194"/>
      <c r="J385" s="211"/>
      <c r="K385" s="193"/>
      <c r="L385" s="194">
        <f>SUM(BK358:BK364)</f>
        <v>532287.1</v>
      </c>
    </row>
    <row r="386" spans="1:12" ht="14.25" hidden="1" x14ac:dyDescent="0.2">
      <c r="A386" s="211"/>
      <c r="B386" s="212"/>
      <c r="C386" s="310" t="s">
        <v>485</v>
      </c>
      <c r="D386" s="310"/>
      <c r="E386" s="310"/>
      <c r="F386" s="310"/>
      <c r="G386" s="310"/>
      <c r="H386" s="310"/>
      <c r="I386" s="194"/>
      <c r="J386" s="211"/>
      <c r="K386" s="193"/>
      <c r="L386" s="194">
        <f>SUM(BD358:BD364)</f>
        <v>0</v>
      </c>
    </row>
    <row r="387" spans="1:12" ht="14.25" hidden="1" x14ac:dyDescent="0.2">
      <c r="A387" s="211"/>
      <c r="B387" s="212"/>
      <c r="C387" s="310" t="s">
        <v>486</v>
      </c>
      <c r="D387" s="310"/>
      <c r="E387" s="310"/>
      <c r="F387" s="310"/>
      <c r="G387" s="310"/>
      <c r="H387" s="310"/>
      <c r="I387" s="194"/>
      <c r="J387" s="211"/>
      <c r="K387" s="193"/>
      <c r="L387" s="194"/>
    </row>
    <row r="388" spans="1:12" ht="14.25" hidden="1" x14ac:dyDescent="0.2">
      <c r="A388" s="211"/>
      <c r="B388" s="212"/>
      <c r="C388" s="310" t="s">
        <v>486</v>
      </c>
      <c r="D388" s="310"/>
      <c r="E388" s="310"/>
      <c r="F388" s="310"/>
      <c r="G388" s="310"/>
      <c r="H388" s="310"/>
      <c r="I388" s="194"/>
      <c r="J388" s="211"/>
      <c r="K388" s="193"/>
      <c r="L388" s="194">
        <f>SUM(BQ358:BQ364)</f>
        <v>0</v>
      </c>
    </row>
    <row r="389" spans="1:12" ht="14.25" hidden="1" x14ac:dyDescent="0.2">
      <c r="A389" s="211"/>
      <c r="B389" s="212"/>
      <c r="C389" s="310" t="s">
        <v>487</v>
      </c>
      <c r="D389" s="310"/>
      <c r="E389" s="310"/>
      <c r="F389" s="310"/>
      <c r="G389" s="310"/>
      <c r="H389" s="310"/>
      <c r="I389" s="194"/>
      <c r="J389" s="211"/>
      <c r="K389" s="193"/>
      <c r="L389" s="194">
        <f>SUM(BO358:BO364)</f>
        <v>0</v>
      </c>
    </row>
    <row r="390" spans="1:12" ht="15" x14ac:dyDescent="0.2">
      <c r="A390" s="207"/>
      <c r="B390" s="208"/>
      <c r="C390" s="311" t="s">
        <v>488</v>
      </c>
      <c r="D390" s="311"/>
      <c r="E390" s="311"/>
      <c r="F390" s="311"/>
      <c r="G390" s="311"/>
      <c r="H390" s="311"/>
      <c r="I390" s="199"/>
      <c r="J390" s="207"/>
      <c r="K390" s="210"/>
      <c r="L390" s="199">
        <f>L366+L381+L382+L383+L388+L389</f>
        <v>532287.1</v>
      </c>
    </row>
    <row r="391" spans="1:12" ht="14.25" x14ac:dyDescent="0.2">
      <c r="A391" s="211"/>
      <c r="B391" s="212"/>
      <c r="C391" s="309" t="s">
        <v>489</v>
      </c>
      <c r="D391" s="310"/>
      <c r="E391" s="310"/>
      <c r="F391" s="310"/>
      <c r="G391" s="310"/>
      <c r="H391" s="310"/>
      <c r="I391" s="194"/>
      <c r="J391" s="211"/>
      <c r="K391" s="193"/>
      <c r="L391" s="194"/>
    </row>
    <row r="392" spans="1:12" ht="14.25" hidden="1" x14ac:dyDescent="0.2">
      <c r="A392" s="211"/>
      <c r="B392" s="212"/>
      <c r="C392" s="310" t="s">
        <v>490</v>
      </c>
      <c r="D392" s="310"/>
      <c r="E392" s="310"/>
      <c r="F392" s="310"/>
      <c r="G392" s="310"/>
      <c r="H392" s="310"/>
      <c r="I392" s="194"/>
      <c r="J392" s="211"/>
      <c r="K392" s="193"/>
      <c r="L392" s="194">
        <f>SUM(AX358:AX364)</f>
        <v>0</v>
      </c>
    </row>
    <row r="393" spans="1:12" ht="14.25" x14ac:dyDescent="0.2">
      <c r="A393" s="211"/>
      <c r="B393" s="212"/>
      <c r="C393" s="310" t="s">
        <v>491</v>
      </c>
      <c r="D393" s="310"/>
      <c r="E393" s="310"/>
      <c r="F393" s="310"/>
      <c r="G393" s="310"/>
      <c r="H393" s="310"/>
      <c r="I393" s="194"/>
      <c r="J393" s="211"/>
      <c r="K393" s="193"/>
      <c r="L393" s="194">
        <f>SUM(AY358:AY364)</f>
        <v>532287.1</v>
      </c>
    </row>
    <row r="394" spans="1:12" ht="14.25" hidden="1" customHeight="1" x14ac:dyDescent="0.2">
      <c r="A394" s="211"/>
      <c r="B394" s="212"/>
      <c r="C394" s="310" t="s">
        <v>492</v>
      </c>
      <c r="D394" s="310"/>
      <c r="E394" s="310"/>
      <c r="F394" s="313"/>
      <c r="G394" s="198">
        <f>Source!F237</f>
        <v>0</v>
      </c>
      <c r="H394" s="211"/>
      <c r="I394" s="211"/>
      <c r="J394" s="211"/>
      <c r="K394" s="211"/>
      <c r="L394" s="211"/>
    </row>
    <row r="395" spans="1:12" ht="14.25" hidden="1" customHeight="1" x14ac:dyDescent="0.2">
      <c r="A395" s="211"/>
      <c r="B395" s="212"/>
      <c r="C395" s="310" t="s">
        <v>493</v>
      </c>
      <c r="D395" s="310"/>
      <c r="E395" s="310"/>
      <c r="F395" s="313"/>
      <c r="G395" s="198">
        <f>Source!F238</f>
        <v>0</v>
      </c>
      <c r="H395" s="211"/>
      <c r="I395" s="211"/>
      <c r="J395" s="211"/>
      <c r="K395" s="211"/>
      <c r="L395" s="211"/>
    </row>
    <row r="398" spans="1:12" ht="15" x14ac:dyDescent="0.2">
      <c r="A398" s="215"/>
      <c r="B398" s="216"/>
      <c r="C398" s="312" t="s">
        <v>494</v>
      </c>
      <c r="D398" s="312"/>
      <c r="E398" s="312"/>
      <c r="F398" s="312"/>
      <c r="G398" s="312"/>
      <c r="H398" s="312"/>
      <c r="I398" s="217"/>
      <c r="J398" s="215"/>
      <c r="K398" s="218"/>
      <c r="L398" s="217"/>
    </row>
    <row r="400" spans="1:12" ht="15" x14ac:dyDescent="0.2">
      <c r="A400" s="207"/>
      <c r="B400" s="208"/>
      <c r="C400" s="311" t="s">
        <v>495</v>
      </c>
      <c r="D400" s="311"/>
      <c r="E400" s="311"/>
      <c r="F400" s="311"/>
      <c r="G400" s="311"/>
      <c r="H400" s="311"/>
      <c r="I400" s="199"/>
      <c r="J400" s="207"/>
      <c r="K400" s="210"/>
      <c r="L400" s="199">
        <f>L402+L417+L418</f>
        <v>4342.84</v>
      </c>
    </row>
    <row r="401" spans="1:12" ht="14.25" x14ac:dyDescent="0.2">
      <c r="A401" s="211"/>
      <c r="B401" s="212"/>
      <c r="C401" s="309" t="s">
        <v>469</v>
      </c>
      <c r="D401" s="310"/>
      <c r="E401" s="310"/>
      <c r="F401" s="310"/>
      <c r="G401" s="310"/>
      <c r="H401" s="310"/>
      <c r="I401" s="194"/>
      <c r="J401" s="211"/>
      <c r="K401" s="193"/>
      <c r="L401" s="194"/>
    </row>
    <row r="402" spans="1:12" ht="14.25" x14ac:dyDescent="0.2">
      <c r="A402" s="211"/>
      <c r="B402" s="212"/>
      <c r="C402" s="310" t="s">
        <v>496</v>
      </c>
      <c r="D402" s="310"/>
      <c r="E402" s="310"/>
      <c r="F402" s="310"/>
      <c r="G402" s="310"/>
      <c r="H402" s="310"/>
      <c r="I402" s="194"/>
      <c r="J402" s="211"/>
      <c r="K402" s="193"/>
      <c r="L402" s="194">
        <f>L404+L405+L411+L415</f>
        <v>3006.99</v>
      </c>
    </row>
    <row r="403" spans="1:12" ht="14.25" x14ac:dyDescent="0.2">
      <c r="A403" s="211"/>
      <c r="B403" s="212"/>
      <c r="C403" s="309" t="s">
        <v>469</v>
      </c>
      <c r="D403" s="310"/>
      <c r="E403" s="310"/>
      <c r="F403" s="310"/>
      <c r="G403" s="310"/>
      <c r="H403" s="310"/>
      <c r="I403" s="194"/>
      <c r="J403" s="211"/>
      <c r="K403" s="193"/>
      <c r="L403" s="194"/>
    </row>
    <row r="404" spans="1:12" ht="14.25" x14ac:dyDescent="0.2">
      <c r="A404" s="211"/>
      <c r="B404" s="212"/>
      <c r="C404" s="310" t="s">
        <v>497</v>
      </c>
      <c r="D404" s="310"/>
      <c r="E404" s="310"/>
      <c r="F404" s="310"/>
      <c r="G404" s="310"/>
      <c r="H404" s="310"/>
      <c r="I404" s="194"/>
      <c r="J404" s="211"/>
      <c r="K404" s="193"/>
      <c r="L404" s="194">
        <f>SUMIF(CD48:CD396, 1, AR48:AR396)</f>
        <v>874.99</v>
      </c>
    </row>
    <row r="405" spans="1:12" ht="14.25" hidden="1" x14ac:dyDescent="0.2">
      <c r="A405" s="211"/>
      <c r="B405" s="212"/>
      <c r="C405" s="310" t="s">
        <v>471</v>
      </c>
      <c r="D405" s="310"/>
      <c r="E405" s="310"/>
      <c r="F405" s="310"/>
      <c r="G405" s="310"/>
      <c r="H405" s="310"/>
      <c r="I405" s="194"/>
      <c r="J405" s="211"/>
      <c r="K405" s="193"/>
      <c r="L405" s="194">
        <f>L407+L410+L409</f>
        <v>10</v>
      </c>
    </row>
    <row r="406" spans="1:12" ht="14.25" hidden="1" x14ac:dyDescent="0.2">
      <c r="A406" s="211"/>
      <c r="B406" s="212"/>
      <c r="C406" s="309" t="s">
        <v>472</v>
      </c>
      <c r="D406" s="310"/>
      <c r="E406" s="310"/>
      <c r="F406" s="310"/>
      <c r="G406" s="310"/>
      <c r="H406" s="310"/>
      <c r="I406" s="194"/>
      <c r="J406" s="211"/>
      <c r="K406" s="193"/>
      <c r="L406" s="194"/>
    </row>
    <row r="407" spans="1:12" ht="14.25" x14ac:dyDescent="0.2">
      <c r="A407" s="211"/>
      <c r="B407" s="212"/>
      <c r="C407" s="310" t="s">
        <v>471</v>
      </c>
      <c r="D407" s="310"/>
      <c r="E407" s="310"/>
      <c r="F407" s="310"/>
      <c r="G407" s="310"/>
      <c r="H407" s="310"/>
      <c r="I407" s="194"/>
      <c r="J407" s="211"/>
      <c r="K407" s="193"/>
      <c r="L407" s="194">
        <f>SUMIF(CD48:CD396, 1, AO48:AO396)</f>
        <v>6.14</v>
      </c>
    </row>
    <row r="408" spans="1:12" ht="14.25" hidden="1" x14ac:dyDescent="0.2">
      <c r="A408" s="211"/>
      <c r="B408" s="212"/>
      <c r="C408" s="309" t="s">
        <v>473</v>
      </c>
      <c r="D408" s="310"/>
      <c r="E408" s="310"/>
      <c r="F408" s="310"/>
      <c r="G408" s="310"/>
      <c r="H408" s="310"/>
      <c r="I408" s="194"/>
      <c r="J408" s="211"/>
      <c r="K408" s="193"/>
      <c r="L408" s="194"/>
    </row>
    <row r="409" spans="1:12" ht="14.25" x14ac:dyDescent="0.2">
      <c r="A409" s="211"/>
      <c r="B409" s="212"/>
      <c r="C409" s="310" t="s">
        <v>474</v>
      </c>
      <c r="D409" s="310"/>
      <c r="E409" s="310"/>
      <c r="F409" s="310"/>
      <c r="G409" s="310"/>
      <c r="H409" s="310"/>
      <c r="I409" s="194"/>
      <c r="J409" s="211"/>
      <c r="K409" s="193"/>
      <c r="L409" s="194">
        <f>SUMIF(CD48:CD396, 1, AT48:AT396)</f>
        <v>3.86</v>
      </c>
    </row>
    <row r="410" spans="1:12" ht="14.25" hidden="1" x14ac:dyDescent="0.2">
      <c r="A410" s="211"/>
      <c r="B410" s="212"/>
      <c r="C410" s="310" t="s">
        <v>475</v>
      </c>
      <c r="D410" s="310"/>
      <c r="E410" s="310"/>
      <c r="F410" s="310"/>
      <c r="G410" s="310"/>
      <c r="H410" s="310"/>
      <c r="I410" s="194"/>
      <c r="J410" s="211"/>
      <c r="K410" s="193"/>
      <c r="L410" s="194">
        <f>SUMIF(CD48:CD396, 1, AV48:AV396)</f>
        <v>0</v>
      </c>
    </row>
    <row r="411" spans="1:12" ht="14.25" x14ac:dyDescent="0.2">
      <c r="A411" s="211"/>
      <c r="B411" s="212"/>
      <c r="C411" s="310" t="s">
        <v>476</v>
      </c>
      <c r="D411" s="310"/>
      <c r="E411" s="310"/>
      <c r="F411" s="310"/>
      <c r="G411" s="310"/>
      <c r="H411" s="310"/>
      <c r="I411" s="194"/>
      <c r="J411" s="211"/>
      <c r="K411" s="193"/>
      <c r="L411" s="194">
        <f>L413+L414</f>
        <v>2122</v>
      </c>
    </row>
    <row r="412" spans="1:12" ht="14.25" x14ac:dyDescent="0.2">
      <c r="A412" s="211"/>
      <c r="B412" s="212"/>
      <c r="C412" s="309" t="s">
        <v>472</v>
      </c>
      <c r="D412" s="310"/>
      <c r="E412" s="310"/>
      <c r="F412" s="310"/>
      <c r="G412" s="310"/>
      <c r="H412" s="310"/>
      <c r="I412" s="194"/>
      <c r="J412" s="211"/>
      <c r="K412" s="193"/>
      <c r="L412" s="194"/>
    </row>
    <row r="413" spans="1:12" ht="14.25" x14ac:dyDescent="0.2">
      <c r="A413" s="211"/>
      <c r="B413" s="212"/>
      <c r="C413" s="310" t="s">
        <v>477</v>
      </c>
      <c r="D413" s="310"/>
      <c r="E413" s="310"/>
      <c r="F413" s="310"/>
      <c r="G413" s="310"/>
      <c r="H413" s="310"/>
      <c r="I413" s="194"/>
      <c r="J413" s="211"/>
      <c r="K413" s="193"/>
      <c r="L413" s="194">
        <f>SUMIF(CD48:CD396, 1, AW48:AW396)-SUMIF(CD48:CD396, 1, BK48:BK396)</f>
        <v>2122</v>
      </c>
    </row>
    <row r="414" spans="1:12" ht="14.25" hidden="1" x14ac:dyDescent="0.2">
      <c r="A414" s="211"/>
      <c r="B414" s="212"/>
      <c r="C414" s="310" t="s">
        <v>478</v>
      </c>
      <c r="D414" s="310"/>
      <c r="E414" s="310"/>
      <c r="F414" s="310"/>
      <c r="G414" s="310"/>
      <c r="H414" s="310"/>
      <c r="I414" s="194"/>
      <c r="J414" s="211"/>
      <c r="K414" s="193"/>
      <c r="L414" s="194">
        <f>SUMIF(CD48:CD396, 1, BC48:BC396)</f>
        <v>0</v>
      </c>
    </row>
    <row r="415" spans="1:12" ht="14.25" hidden="1" x14ac:dyDescent="0.2">
      <c r="A415" s="211"/>
      <c r="B415" s="212"/>
      <c r="C415" s="310" t="s">
        <v>479</v>
      </c>
      <c r="D415" s="310"/>
      <c r="E415" s="310"/>
      <c r="F415" s="310"/>
      <c r="G415" s="310"/>
      <c r="H415" s="310"/>
      <c r="I415" s="194"/>
      <c r="J415" s="211"/>
      <c r="K415" s="193"/>
      <c r="L415" s="194">
        <f>SUMIF(CD48:CD396, 1, BB48:BB396)</f>
        <v>0</v>
      </c>
    </row>
    <row r="416" spans="1:12" ht="14.25" x14ac:dyDescent="0.2">
      <c r="A416" s="211"/>
      <c r="B416" s="212"/>
      <c r="C416" s="310" t="s">
        <v>498</v>
      </c>
      <c r="D416" s="310"/>
      <c r="E416" s="310"/>
      <c r="F416" s="310"/>
      <c r="G416" s="310"/>
      <c r="H416" s="310"/>
      <c r="I416" s="194"/>
      <c r="J416" s="211"/>
      <c r="K416" s="193"/>
      <c r="L416" s="194">
        <f>SUMIF(CD48:CD396, 1, AR48:AR396)+SUMIF(CD48:CD396, 1, AT48:AT396)+SUMIF(CD48:CD396, 1, AV48:AV396)</f>
        <v>878.85</v>
      </c>
    </row>
    <row r="417" spans="1:12" ht="14.25" x14ac:dyDescent="0.2">
      <c r="A417" s="211"/>
      <c r="B417" s="212"/>
      <c r="C417" s="310" t="s">
        <v>499</v>
      </c>
      <c r="D417" s="310"/>
      <c r="E417" s="310"/>
      <c r="F417" s="310"/>
      <c r="G417" s="310"/>
      <c r="H417" s="310"/>
      <c r="I417" s="194"/>
      <c r="J417" s="211"/>
      <c r="K417" s="193"/>
      <c r="L417" s="194">
        <f>SUMIF(CD48:CD396, 1, AZ48:AZ396)</f>
        <v>852.48</v>
      </c>
    </row>
    <row r="418" spans="1:12" ht="14.25" x14ac:dyDescent="0.2">
      <c r="A418" s="211"/>
      <c r="B418" s="212"/>
      <c r="C418" s="310" t="s">
        <v>500</v>
      </c>
      <c r="D418" s="310"/>
      <c r="E418" s="310"/>
      <c r="F418" s="310"/>
      <c r="G418" s="310"/>
      <c r="H418" s="310"/>
      <c r="I418" s="194"/>
      <c r="J418" s="211"/>
      <c r="K418" s="193"/>
      <c r="L418" s="194">
        <f>SUMIF(CD48:CD396, 1, BA48:BA396)</f>
        <v>483.37</v>
      </c>
    </row>
    <row r="420" spans="1:12" ht="15" x14ac:dyDescent="0.2">
      <c r="A420" s="207"/>
      <c r="B420" s="208"/>
      <c r="C420" s="311" t="s">
        <v>501</v>
      </c>
      <c r="D420" s="311"/>
      <c r="E420" s="311"/>
      <c r="F420" s="311"/>
      <c r="G420" s="311"/>
      <c r="H420" s="311"/>
      <c r="I420" s="199"/>
      <c r="J420" s="207"/>
      <c r="K420" s="210"/>
      <c r="L420" s="199">
        <f>L422+L437+L438</f>
        <v>333443.24</v>
      </c>
    </row>
    <row r="421" spans="1:12" ht="14.25" x14ac:dyDescent="0.2">
      <c r="A421" s="211"/>
      <c r="B421" s="212"/>
      <c r="C421" s="309" t="s">
        <v>469</v>
      </c>
      <c r="D421" s="310"/>
      <c r="E421" s="310"/>
      <c r="F421" s="310"/>
      <c r="G421" s="310"/>
      <c r="H421" s="310"/>
      <c r="I421" s="194"/>
      <c r="J421" s="211"/>
      <c r="K421" s="193"/>
      <c r="L421" s="194"/>
    </row>
    <row r="422" spans="1:12" ht="14.25" x14ac:dyDescent="0.2">
      <c r="A422" s="211"/>
      <c r="B422" s="212"/>
      <c r="C422" s="310" t="s">
        <v>496</v>
      </c>
      <c r="D422" s="310"/>
      <c r="E422" s="310"/>
      <c r="F422" s="310"/>
      <c r="G422" s="310"/>
      <c r="H422" s="310"/>
      <c r="I422" s="194"/>
      <c r="J422" s="211"/>
      <c r="K422" s="193"/>
      <c r="L422" s="194">
        <f>L424+L425+L431+L435</f>
        <v>236495.28000000003</v>
      </c>
    </row>
    <row r="423" spans="1:12" ht="14.25" x14ac:dyDescent="0.2">
      <c r="A423" s="211"/>
      <c r="B423" s="212"/>
      <c r="C423" s="309" t="s">
        <v>469</v>
      </c>
      <c r="D423" s="310"/>
      <c r="E423" s="310"/>
      <c r="F423" s="310"/>
      <c r="G423" s="310"/>
      <c r="H423" s="310"/>
      <c r="I423" s="194"/>
      <c r="J423" s="211"/>
      <c r="K423" s="193"/>
      <c r="L423" s="194"/>
    </row>
    <row r="424" spans="1:12" ht="14.25" x14ac:dyDescent="0.2">
      <c r="A424" s="211"/>
      <c r="B424" s="212"/>
      <c r="C424" s="310" t="s">
        <v>497</v>
      </c>
      <c r="D424" s="310"/>
      <c r="E424" s="310"/>
      <c r="F424" s="310"/>
      <c r="G424" s="310"/>
      <c r="H424" s="310"/>
      <c r="I424" s="194"/>
      <c r="J424" s="211"/>
      <c r="K424" s="193"/>
      <c r="L424" s="194">
        <f>SUMIF(CD48:CD418, 2, AR48:AR418)</f>
        <v>61865.990000000005</v>
      </c>
    </row>
    <row r="425" spans="1:12" ht="14.25" hidden="1" x14ac:dyDescent="0.2">
      <c r="A425" s="211"/>
      <c r="B425" s="212"/>
      <c r="C425" s="310" t="s">
        <v>471</v>
      </c>
      <c r="D425" s="310"/>
      <c r="E425" s="310"/>
      <c r="F425" s="310"/>
      <c r="G425" s="310"/>
      <c r="H425" s="310"/>
      <c r="I425" s="194"/>
      <c r="J425" s="211"/>
      <c r="K425" s="193"/>
      <c r="L425" s="194">
        <f>L427+L430+L429</f>
        <v>8236.9699999999993</v>
      </c>
    </row>
    <row r="426" spans="1:12" ht="14.25" hidden="1" x14ac:dyDescent="0.2">
      <c r="A426" s="211"/>
      <c r="B426" s="212"/>
      <c r="C426" s="309" t="s">
        <v>472</v>
      </c>
      <c r="D426" s="310"/>
      <c r="E426" s="310"/>
      <c r="F426" s="310"/>
      <c r="G426" s="310"/>
      <c r="H426" s="310"/>
      <c r="I426" s="194"/>
      <c r="J426" s="211"/>
      <c r="K426" s="193"/>
      <c r="L426" s="194"/>
    </row>
    <row r="427" spans="1:12" ht="14.25" x14ac:dyDescent="0.2">
      <c r="A427" s="211"/>
      <c r="B427" s="212"/>
      <c r="C427" s="310" t="s">
        <v>471</v>
      </c>
      <c r="D427" s="310"/>
      <c r="E427" s="310"/>
      <c r="F427" s="310"/>
      <c r="G427" s="310"/>
      <c r="H427" s="310"/>
      <c r="I427" s="194"/>
      <c r="J427" s="211"/>
      <c r="K427" s="193"/>
      <c r="L427" s="194">
        <f>SUMIF(CD48:CD418, 2, AO48:AO418)</f>
        <v>4597.58</v>
      </c>
    </row>
    <row r="428" spans="1:12" ht="14.25" hidden="1" x14ac:dyDescent="0.2">
      <c r="A428" s="211"/>
      <c r="B428" s="212"/>
      <c r="C428" s="309" t="s">
        <v>473</v>
      </c>
      <c r="D428" s="310"/>
      <c r="E428" s="310"/>
      <c r="F428" s="310"/>
      <c r="G428" s="310"/>
      <c r="H428" s="310"/>
      <c r="I428" s="194"/>
      <c r="J428" s="211"/>
      <c r="K428" s="193"/>
      <c r="L428" s="194"/>
    </row>
    <row r="429" spans="1:12" ht="14.25" x14ac:dyDescent="0.2">
      <c r="A429" s="211"/>
      <c r="B429" s="212"/>
      <c r="C429" s="310" t="s">
        <v>474</v>
      </c>
      <c r="D429" s="310"/>
      <c r="E429" s="310"/>
      <c r="F429" s="310"/>
      <c r="G429" s="310"/>
      <c r="H429" s="310"/>
      <c r="I429" s="194"/>
      <c r="J429" s="211"/>
      <c r="K429" s="193"/>
      <c r="L429" s="194">
        <f>SUMIF(CD48:CD418, 2, AT48:AT418)</f>
        <v>3639.39</v>
      </c>
    </row>
    <row r="430" spans="1:12" ht="14.25" hidden="1" x14ac:dyDescent="0.2">
      <c r="A430" s="211"/>
      <c r="B430" s="212"/>
      <c r="C430" s="310" t="s">
        <v>475</v>
      </c>
      <c r="D430" s="310"/>
      <c r="E430" s="310"/>
      <c r="F430" s="310"/>
      <c r="G430" s="310"/>
      <c r="H430" s="310"/>
      <c r="I430" s="194"/>
      <c r="J430" s="211"/>
      <c r="K430" s="193"/>
      <c r="L430" s="194">
        <f>SUMIF(CD48:CD418, 2, AV48:AV418)</f>
        <v>0</v>
      </c>
    </row>
    <row r="431" spans="1:12" ht="14.25" x14ac:dyDescent="0.2">
      <c r="A431" s="211"/>
      <c r="B431" s="212"/>
      <c r="C431" s="310" t="s">
        <v>476</v>
      </c>
      <c r="D431" s="310"/>
      <c r="E431" s="310"/>
      <c r="F431" s="310"/>
      <c r="G431" s="310"/>
      <c r="H431" s="310"/>
      <c r="I431" s="194"/>
      <c r="J431" s="211"/>
      <c r="K431" s="193"/>
      <c r="L431" s="194">
        <f>L433+L434</f>
        <v>166392.32000000001</v>
      </c>
    </row>
    <row r="432" spans="1:12" ht="14.25" x14ac:dyDescent="0.2">
      <c r="A432" s="211"/>
      <c r="B432" s="212"/>
      <c r="C432" s="309" t="s">
        <v>472</v>
      </c>
      <c r="D432" s="310"/>
      <c r="E432" s="310"/>
      <c r="F432" s="310"/>
      <c r="G432" s="310"/>
      <c r="H432" s="310"/>
      <c r="I432" s="194"/>
      <c r="J432" s="211"/>
      <c r="K432" s="193"/>
      <c r="L432" s="194"/>
    </row>
    <row r="433" spans="1:12" ht="14.25" x14ac:dyDescent="0.2">
      <c r="A433" s="211"/>
      <c r="B433" s="212"/>
      <c r="C433" s="310" t="s">
        <v>477</v>
      </c>
      <c r="D433" s="310"/>
      <c r="E433" s="310"/>
      <c r="F433" s="310"/>
      <c r="G433" s="310"/>
      <c r="H433" s="310"/>
      <c r="I433" s="194"/>
      <c r="J433" s="211"/>
      <c r="K433" s="193"/>
      <c r="L433" s="194">
        <f>SUMIF(CD48:CD418, 2, AW48:AW418)-SUMIF(CD48:CD418, 2, BK48:BK418)</f>
        <v>166392.32000000001</v>
      </c>
    </row>
    <row r="434" spans="1:12" ht="14.25" hidden="1" x14ac:dyDescent="0.2">
      <c r="A434" s="211"/>
      <c r="B434" s="212"/>
      <c r="C434" s="310" t="s">
        <v>478</v>
      </c>
      <c r="D434" s="310"/>
      <c r="E434" s="310"/>
      <c r="F434" s="310"/>
      <c r="G434" s="310"/>
      <c r="H434" s="310"/>
      <c r="I434" s="194"/>
      <c r="J434" s="211"/>
      <c r="K434" s="193"/>
      <c r="L434" s="194">
        <f>SUMIF(CD48:CD418, 2, BC48:BC418)</f>
        <v>0</v>
      </c>
    </row>
    <row r="435" spans="1:12" ht="14.25" hidden="1" x14ac:dyDescent="0.2">
      <c r="A435" s="211"/>
      <c r="B435" s="212"/>
      <c r="C435" s="310" t="s">
        <v>479</v>
      </c>
      <c r="D435" s="310"/>
      <c r="E435" s="310"/>
      <c r="F435" s="310"/>
      <c r="G435" s="310"/>
      <c r="H435" s="310"/>
      <c r="I435" s="194"/>
      <c r="J435" s="211"/>
      <c r="K435" s="193"/>
      <c r="L435" s="194">
        <f>SUMIF(CD48:CD418, 2, BB48:BB418)</f>
        <v>0</v>
      </c>
    </row>
    <row r="436" spans="1:12" ht="14.25" x14ac:dyDescent="0.2">
      <c r="A436" s="211"/>
      <c r="B436" s="212"/>
      <c r="C436" s="310" t="s">
        <v>498</v>
      </c>
      <c r="D436" s="310"/>
      <c r="E436" s="310"/>
      <c r="F436" s="310"/>
      <c r="G436" s="310"/>
      <c r="H436" s="310"/>
      <c r="I436" s="194"/>
      <c r="J436" s="211"/>
      <c r="K436" s="193"/>
      <c r="L436" s="194">
        <f>SUMIF(CD48:CD418, 2, AR48:AR418)+SUMIF(CD48:CD418, 2, AT48:AT418)+SUMIF(CD48:CD418, 2, AV48:AV418)</f>
        <v>65505.380000000005</v>
      </c>
    </row>
    <row r="437" spans="1:12" ht="14.25" x14ac:dyDescent="0.2">
      <c r="A437" s="211"/>
      <c r="B437" s="212"/>
      <c r="C437" s="310" t="s">
        <v>499</v>
      </c>
      <c r="D437" s="310"/>
      <c r="E437" s="310"/>
      <c r="F437" s="310"/>
      <c r="G437" s="310"/>
      <c r="H437" s="310"/>
      <c r="I437" s="194"/>
      <c r="J437" s="211"/>
      <c r="K437" s="193"/>
      <c r="L437" s="194">
        <f>SUMIF(CD48:CD418, 2, AZ48:AZ418)</f>
        <v>63540.23</v>
      </c>
    </row>
    <row r="438" spans="1:12" ht="14.25" x14ac:dyDescent="0.2">
      <c r="A438" s="211"/>
      <c r="B438" s="212"/>
      <c r="C438" s="310" t="s">
        <v>500</v>
      </c>
      <c r="D438" s="310"/>
      <c r="E438" s="310"/>
      <c r="F438" s="310"/>
      <c r="G438" s="310"/>
      <c r="H438" s="310"/>
      <c r="I438" s="194"/>
      <c r="J438" s="211"/>
      <c r="K438" s="193"/>
      <c r="L438" s="194">
        <f>SUMIF(CD48:CD418, 2, BA48:BA418)</f>
        <v>33407.730000000003</v>
      </c>
    </row>
    <row r="440" spans="1:12" ht="15" x14ac:dyDescent="0.2">
      <c r="A440" s="207"/>
      <c r="B440" s="208"/>
      <c r="C440" s="311" t="s">
        <v>502</v>
      </c>
      <c r="D440" s="311"/>
      <c r="E440" s="311"/>
      <c r="F440" s="311"/>
      <c r="G440" s="311"/>
      <c r="H440" s="311"/>
      <c r="I440" s="199"/>
      <c r="J440" s="207"/>
      <c r="K440" s="210"/>
      <c r="L440" s="199">
        <f>L442+L443</f>
        <v>532287.1</v>
      </c>
    </row>
    <row r="441" spans="1:12" ht="14.25" x14ac:dyDescent="0.2">
      <c r="A441" s="211"/>
      <c r="B441" s="212"/>
      <c r="C441" s="309" t="s">
        <v>469</v>
      </c>
      <c r="D441" s="310"/>
      <c r="E441" s="310"/>
      <c r="F441" s="310"/>
      <c r="G441" s="310"/>
      <c r="H441" s="310"/>
      <c r="I441" s="194"/>
      <c r="J441" s="211"/>
      <c r="K441" s="193"/>
      <c r="L441" s="194"/>
    </row>
    <row r="442" spans="1:12" ht="14.25" x14ac:dyDescent="0.2">
      <c r="A442" s="211"/>
      <c r="B442" s="212"/>
      <c r="C442" s="310" t="s">
        <v>484</v>
      </c>
      <c r="D442" s="310"/>
      <c r="E442" s="310"/>
      <c r="F442" s="310"/>
      <c r="G442" s="310"/>
      <c r="H442" s="310"/>
      <c r="I442" s="194"/>
      <c r="J442" s="211"/>
      <c r="K442" s="193"/>
      <c r="L442" s="194">
        <f>SUMIF(CD48:CD438, 3, BK48:BK438)</f>
        <v>532287.1</v>
      </c>
    </row>
    <row r="443" spans="1:12" ht="14.25" hidden="1" x14ac:dyDescent="0.2">
      <c r="A443" s="211"/>
      <c r="B443" s="212"/>
      <c r="C443" s="310" t="s">
        <v>485</v>
      </c>
      <c r="D443" s="310"/>
      <c r="E443" s="310"/>
      <c r="F443" s="310"/>
      <c r="G443" s="310"/>
      <c r="H443" s="310"/>
      <c r="I443" s="194"/>
      <c r="J443" s="211"/>
      <c r="K443" s="193"/>
      <c r="L443" s="194">
        <f>SUMIF(CD48:CD438, 3, BD48:BD438)</f>
        <v>0</v>
      </c>
    </row>
    <row r="444" spans="1:12" hidden="1" x14ac:dyDescent="0.2"/>
    <row r="445" spans="1:12" ht="15" hidden="1" x14ac:dyDescent="0.2">
      <c r="A445" s="207"/>
      <c r="B445" s="208"/>
      <c r="C445" s="311" t="s">
        <v>503</v>
      </c>
      <c r="D445" s="311"/>
      <c r="E445" s="311"/>
      <c r="F445" s="311"/>
      <c r="G445" s="311"/>
      <c r="H445" s="311"/>
      <c r="I445" s="199"/>
      <c r="J445" s="207"/>
      <c r="K445" s="210"/>
      <c r="L445" s="199">
        <f>L453+L468+L469+L447+L448+L449+L450</f>
        <v>0</v>
      </c>
    </row>
    <row r="446" spans="1:12" ht="14.25" hidden="1" x14ac:dyDescent="0.2">
      <c r="A446" s="211"/>
      <c r="B446" s="212"/>
      <c r="C446" s="309" t="s">
        <v>469</v>
      </c>
      <c r="D446" s="310"/>
      <c r="E446" s="310"/>
      <c r="F446" s="310"/>
      <c r="G446" s="310"/>
      <c r="H446" s="310"/>
      <c r="I446" s="194"/>
      <c r="J446" s="211"/>
      <c r="K446" s="193"/>
      <c r="L446" s="194"/>
    </row>
    <row r="447" spans="1:12" ht="14.25" hidden="1" x14ac:dyDescent="0.2">
      <c r="A447" s="211"/>
      <c r="B447" s="212"/>
      <c r="C447" s="310" t="s">
        <v>504</v>
      </c>
      <c r="D447" s="310"/>
      <c r="E447" s="310"/>
      <c r="F447" s="310"/>
      <c r="G447" s="310"/>
      <c r="H447" s="310"/>
      <c r="I447" s="194"/>
      <c r="J447" s="211"/>
      <c r="K447" s="193"/>
      <c r="L447" s="194"/>
    </row>
    <row r="448" spans="1:12" ht="14.25" hidden="1" x14ac:dyDescent="0.2">
      <c r="A448" s="211"/>
      <c r="B448" s="212"/>
      <c r="C448" s="310" t="s">
        <v>504</v>
      </c>
      <c r="D448" s="310"/>
      <c r="E448" s="310"/>
      <c r="F448" s="310"/>
      <c r="G448" s="310"/>
      <c r="H448" s="310"/>
      <c r="I448" s="194"/>
      <c r="J448" s="211"/>
      <c r="K448" s="193"/>
      <c r="L448" s="194">
        <f>SUM(BQ48:BQ443)</f>
        <v>0</v>
      </c>
    </row>
    <row r="449" spans="1:12" ht="14.25" hidden="1" x14ac:dyDescent="0.2">
      <c r="A449" s="211"/>
      <c r="B449" s="212"/>
      <c r="C449" s="310" t="s">
        <v>505</v>
      </c>
      <c r="D449" s="310"/>
      <c r="E449" s="310"/>
      <c r="F449" s="310"/>
      <c r="G449" s="310"/>
      <c r="H449" s="310"/>
      <c r="I449" s="194"/>
      <c r="J449" s="211"/>
      <c r="K449" s="193"/>
      <c r="L449" s="194">
        <f>SUMIF(CD48:CD443, 4, BB48:BB443)+SUMIF(CD48:CD443, 4, BC48:BC443)+SUMIF(CD48:CD443, 4, BD48:BD443)</f>
        <v>0</v>
      </c>
    </row>
    <row r="450" spans="1:12" ht="14.25" hidden="1" x14ac:dyDescent="0.2">
      <c r="A450" s="211"/>
      <c r="B450" s="212"/>
      <c r="C450" s="310" t="s">
        <v>506</v>
      </c>
      <c r="D450" s="310"/>
      <c r="E450" s="310"/>
      <c r="F450" s="310"/>
      <c r="G450" s="310"/>
      <c r="H450" s="310"/>
      <c r="I450" s="194"/>
      <c r="J450" s="211"/>
      <c r="K450" s="193"/>
      <c r="L450" s="194">
        <f>SUM(BO48:BO443)</f>
        <v>0</v>
      </c>
    </row>
    <row r="451" spans="1:12" ht="14.25" hidden="1" x14ac:dyDescent="0.2">
      <c r="A451" s="211"/>
      <c r="B451" s="212"/>
      <c r="C451" s="310" t="s">
        <v>507</v>
      </c>
      <c r="D451" s="310"/>
      <c r="E451" s="310"/>
      <c r="F451" s="310"/>
      <c r="G451" s="310"/>
      <c r="H451" s="310"/>
      <c r="I451" s="194"/>
      <c r="J451" s="211"/>
      <c r="K451" s="193"/>
      <c r="L451" s="194">
        <f>L453+L468+L469</f>
        <v>0</v>
      </c>
    </row>
    <row r="452" spans="1:12" ht="14.25" hidden="1" x14ac:dyDescent="0.2">
      <c r="A452" s="211"/>
      <c r="B452" s="212"/>
      <c r="C452" s="309" t="s">
        <v>469</v>
      </c>
      <c r="D452" s="310"/>
      <c r="E452" s="310"/>
      <c r="F452" s="310"/>
      <c r="G452" s="310"/>
      <c r="H452" s="310"/>
      <c r="I452" s="194"/>
      <c r="J452" s="211"/>
      <c r="K452" s="193"/>
      <c r="L452" s="194"/>
    </row>
    <row r="453" spans="1:12" ht="14.25" hidden="1" x14ac:dyDescent="0.2">
      <c r="A453" s="211"/>
      <c r="B453" s="212"/>
      <c r="C453" s="310" t="s">
        <v>496</v>
      </c>
      <c r="D453" s="310"/>
      <c r="E453" s="310"/>
      <c r="F453" s="310"/>
      <c r="G453" s="310"/>
      <c r="H453" s="310"/>
      <c r="I453" s="194"/>
      <c r="J453" s="211"/>
      <c r="K453" s="193"/>
      <c r="L453" s="194">
        <f>L455+L456+L462+L466</f>
        <v>0</v>
      </c>
    </row>
    <row r="454" spans="1:12" ht="14.25" hidden="1" x14ac:dyDescent="0.2">
      <c r="A454" s="211"/>
      <c r="B454" s="212"/>
      <c r="C454" s="309" t="s">
        <v>469</v>
      </c>
      <c r="D454" s="310"/>
      <c r="E454" s="310"/>
      <c r="F454" s="310"/>
      <c r="G454" s="310"/>
      <c r="H454" s="310"/>
      <c r="I454" s="194"/>
      <c r="J454" s="211"/>
      <c r="K454" s="193"/>
      <c r="L454" s="194"/>
    </row>
    <row r="455" spans="1:12" ht="14.25" hidden="1" x14ac:dyDescent="0.2">
      <c r="A455" s="211"/>
      <c r="B455" s="212"/>
      <c r="C455" s="310" t="s">
        <v>497</v>
      </c>
      <c r="D455" s="310"/>
      <c r="E455" s="310"/>
      <c r="F455" s="310"/>
      <c r="G455" s="310"/>
      <c r="H455" s="310"/>
      <c r="I455" s="194"/>
      <c r="J455" s="211"/>
      <c r="K455" s="193"/>
      <c r="L455" s="194">
        <f>SUMIF(CD48:CD443, 4, AR48:AR443)</f>
        <v>0</v>
      </c>
    </row>
    <row r="456" spans="1:12" ht="14.25" hidden="1" x14ac:dyDescent="0.2">
      <c r="A456" s="211"/>
      <c r="B456" s="212"/>
      <c r="C456" s="310" t="s">
        <v>471</v>
      </c>
      <c r="D456" s="310"/>
      <c r="E456" s="310"/>
      <c r="F456" s="310"/>
      <c r="G456" s="310"/>
      <c r="H456" s="310"/>
      <c r="I456" s="194"/>
      <c r="J456" s="211"/>
      <c r="K456" s="193"/>
      <c r="L456" s="194">
        <f>L458+L461+L460</f>
        <v>0</v>
      </c>
    </row>
    <row r="457" spans="1:12" ht="14.25" hidden="1" x14ac:dyDescent="0.2">
      <c r="A457" s="211"/>
      <c r="B457" s="212"/>
      <c r="C457" s="309" t="s">
        <v>472</v>
      </c>
      <c r="D457" s="310"/>
      <c r="E457" s="310"/>
      <c r="F457" s="310"/>
      <c r="G457" s="310"/>
      <c r="H457" s="310"/>
      <c r="I457" s="194"/>
      <c r="J457" s="211"/>
      <c r="K457" s="193"/>
      <c r="L457" s="194"/>
    </row>
    <row r="458" spans="1:12" ht="14.25" hidden="1" x14ac:dyDescent="0.2">
      <c r="A458" s="211"/>
      <c r="B458" s="212"/>
      <c r="C458" s="310" t="s">
        <v>471</v>
      </c>
      <c r="D458" s="310"/>
      <c r="E458" s="310"/>
      <c r="F458" s="310"/>
      <c r="G458" s="310"/>
      <c r="H458" s="310"/>
      <c r="I458" s="194"/>
      <c r="J458" s="211"/>
      <c r="K458" s="193"/>
      <c r="L458" s="194">
        <f>SUMIF(CD48:CD443, 4, AO48:AO443)</f>
        <v>0</v>
      </c>
    </row>
    <row r="459" spans="1:12" ht="14.25" hidden="1" x14ac:dyDescent="0.2">
      <c r="A459" s="211"/>
      <c r="B459" s="212"/>
      <c r="C459" s="309" t="s">
        <v>473</v>
      </c>
      <c r="D459" s="310"/>
      <c r="E459" s="310"/>
      <c r="F459" s="310"/>
      <c r="G459" s="310"/>
      <c r="H459" s="310"/>
      <c r="I459" s="194"/>
      <c r="J459" s="211"/>
      <c r="K459" s="193"/>
      <c r="L459" s="194"/>
    </row>
    <row r="460" spans="1:12" ht="14.25" hidden="1" x14ac:dyDescent="0.2">
      <c r="A460" s="211"/>
      <c r="B460" s="212"/>
      <c r="C460" s="310" t="s">
        <v>474</v>
      </c>
      <c r="D460" s="310"/>
      <c r="E460" s="310"/>
      <c r="F460" s="310"/>
      <c r="G460" s="310"/>
      <c r="H460" s="310"/>
      <c r="I460" s="194"/>
      <c r="J460" s="211"/>
      <c r="K460" s="193"/>
      <c r="L460" s="194">
        <f>SUMIF(CD48:CD443, 4, AT48:AT443)</f>
        <v>0</v>
      </c>
    </row>
    <row r="461" spans="1:12" ht="14.25" hidden="1" x14ac:dyDescent="0.2">
      <c r="A461" s="211"/>
      <c r="B461" s="212"/>
      <c r="C461" s="310" t="s">
        <v>475</v>
      </c>
      <c r="D461" s="310"/>
      <c r="E461" s="310"/>
      <c r="F461" s="310"/>
      <c r="G461" s="310"/>
      <c r="H461" s="310"/>
      <c r="I461" s="194"/>
      <c r="J461" s="211"/>
      <c r="K461" s="193"/>
      <c r="L461" s="194">
        <f>SUMIF(CD48:CD443, 4, AV48:AV443)</f>
        <v>0</v>
      </c>
    </row>
    <row r="462" spans="1:12" ht="14.25" hidden="1" x14ac:dyDescent="0.2">
      <c r="A462" s="211"/>
      <c r="B462" s="212"/>
      <c r="C462" s="310" t="s">
        <v>476</v>
      </c>
      <c r="D462" s="310"/>
      <c r="E462" s="310"/>
      <c r="F462" s="310"/>
      <c r="G462" s="310"/>
      <c r="H462" s="310"/>
      <c r="I462" s="194"/>
      <c r="J462" s="211"/>
      <c r="K462" s="193"/>
      <c r="L462" s="194">
        <f>L464+L465</f>
        <v>0</v>
      </c>
    </row>
    <row r="463" spans="1:12" ht="14.25" hidden="1" x14ac:dyDescent="0.2">
      <c r="A463" s="211"/>
      <c r="B463" s="212"/>
      <c r="C463" s="309" t="s">
        <v>472</v>
      </c>
      <c r="D463" s="310"/>
      <c r="E463" s="310"/>
      <c r="F463" s="310"/>
      <c r="G463" s="310"/>
      <c r="H463" s="310"/>
      <c r="I463" s="194"/>
      <c r="J463" s="211"/>
      <c r="K463" s="193"/>
      <c r="L463" s="194"/>
    </row>
    <row r="464" spans="1:12" ht="14.25" hidden="1" x14ac:dyDescent="0.2">
      <c r="A464" s="211"/>
      <c r="B464" s="212"/>
      <c r="C464" s="310" t="s">
        <v>477</v>
      </c>
      <c r="D464" s="310"/>
      <c r="E464" s="310"/>
      <c r="F464" s="310"/>
      <c r="G464" s="310"/>
      <c r="H464" s="310"/>
      <c r="I464" s="194"/>
      <c r="J464" s="211"/>
      <c r="K464" s="193"/>
      <c r="L464" s="194">
        <f>SUMIF(CD48:CD443, 4, AW48:AW443)-SUMIF(CD48:CD443, 4, BK48:BK443)</f>
        <v>0</v>
      </c>
    </row>
    <row r="465" spans="1:12" ht="14.25" hidden="1" x14ac:dyDescent="0.2">
      <c r="A465" s="211"/>
      <c r="B465" s="212"/>
      <c r="C465" s="310" t="s">
        <v>478</v>
      </c>
      <c r="D465" s="310"/>
      <c r="E465" s="310"/>
      <c r="F465" s="310"/>
      <c r="G465" s="310"/>
      <c r="H465" s="310"/>
      <c r="I465" s="194"/>
      <c r="J465" s="211"/>
      <c r="K465" s="193"/>
      <c r="L465" s="194">
        <f>SUMIF(CD48:CD443, 4, BC48:BC443)</f>
        <v>0</v>
      </c>
    </row>
    <row r="466" spans="1:12" ht="14.25" hidden="1" x14ac:dyDescent="0.2">
      <c r="A466" s="211"/>
      <c r="B466" s="212"/>
      <c r="C466" s="310" t="s">
        <v>479</v>
      </c>
      <c r="D466" s="310"/>
      <c r="E466" s="310"/>
      <c r="F466" s="310"/>
      <c r="G466" s="310"/>
      <c r="H466" s="310"/>
      <c r="I466" s="194"/>
      <c r="J466" s="211"/>
      <c r="K466" s="193"/>
      <c r="L466" s="194">
        <f>SUMIF(CD48:CD443, 4, BB48:BB443)</f>
        <v>0</v>
      </c>
    </row>
    <row r="467" spans="1:12" ht="14.25" hidden="1" x14ac:dyDescent="0.2">
      <c r="A467" s="211"/>
      <c r="B467" s="212"/>
      <c r="C467" s="310" t="s">
        <v>498</v>
      </c>
      <c r="D467" s="310"/>
      <c r="E467" s="310"/>
      <c r="F467" s="310"/>
      <c r="G467" s="310"/>
      <c r="H467" s="310"/>
      <c r="I467" s="194"/>
      <c r="J467" s="211"/>
      <c r="K467" s="193"/>
      <c r="L467" s="194">
        <f>SUMIF(CD48:CD443, 4, AR48:AR443)+SUMIF(CD48:CD443, 4, AT48:AT443)+SUMIF(CD48:CD443, 4, AV48:AV443)</f>
        <v>0</v>
      </c>
    </row>
    <row r="468" spans="1:12" ht="14.25" hidden="1" x14ac:dyDescent="0.2">
      <c r="A468" s="211"/>
      <c r="B468" s="212"/>
      <c r="C468" s="310" t="s">
        <v>499</v>
      </c>
      <c r="D468" s="310"/>
      <c r="E468" s="310"/>
      <c r="F468" s="310"/>
      <c r="G468" s="310"/>
      <c r="H468" s="310"/>
      <c r="I468" s="194"/>
      <c r="J468" s="211"/>
      <c r="K468" s="193"/>
      <c r="L468" s="194">
        <f>SUMIF(CD48:CD443, 4, AZ48:AZ443)</f>
        <v>0</v>
      </c>
    </row>
    <row r="469" spans="1:12" ht="14.25" hidden="1" x14ac:dyDescent="0.2">
      <c r="A469" s="211"/>
      <c r="B469" s="212"/>
      <c r="C469" s="310" t="s">
        <v>500</v>
      </c>
      <c r="D469" s="310"/>
      <c r="E469" s="310"/>
      <c r="F469" s="310"/>
      <c r="G469" s="310"/>
      <c r="H469" s="310"/>
      <c r="I469" s="194"/>
      <c r="J469" s="211"/>
      <c r="K469" s="193"/>
      <c r="L469" s="194">
        <f>SUMIF(CD48:CD443, 4, BA48:BA443)</f>
        <v>0</v>
      </c>
    </row>
    <row r="471" spans="1:12" ht="15" x14ac:dyDescent="0.2">
      <c r="A471" s="207"/>
      <c r="B471" s="208"/>
      <c r="C471" s="311" t="s">
        <v>508</v>
      </c>
      <c r="D471" s="311"/>
      <c r="E471" s="311"/>
      <c r="F471" s="311"/>
      <c r="G471" s="311"/>
      <c r="H471" s="311"/>
      <c r="I471" s="199"/>
      <c r="J471" s="207"/>
      <c r="K471" s="210"/>
      <c r="L471" s="199">
        <f>L400+L420+L440+L445</f>
        <v>870073.17999999993</v>
      </c>
    </row>
    <row r="472" spans="1:12" ht="14.25" x14ac:dyDescent="0.2">
      <c r="A472" s="211"/>
      <c r="B472" s="212"/>
      <c r="C472" s="309" t="s">
        <v>469</v>
      </c>
      <c r="D472" s="310"/>
      <c r="E472" s="310"/>
      <c r="F472" s="310"/>
      <c r="G472" s="310"/>
      <c r="H472" s="310"/>
      <c r="I472" s="194"/>
      <c r="J472" s="211"/>
      <c r="K472" s="193"/>
      <c r="L472" s="194"/>
    </row>
    <row r="473" spans="1:12" ht="14.25" x14ac:dyDescent="0.2">
      <c r="A473" s="211"/>
      <c r="B473" s="212"/>
      <c r="C473" s="310" t="s">
        <v>496</v>
      </c>
      <c r="D473" s="310"/>
      <c r="E473" s="310"/>
      <c r="F473" s="310"/>
      <c r="G473" s="310"/>
      <c r="H473" s="310"/>
      <c r="I473" s="194"/>
      <c r="J473" s="211"/>
      <c r="K473" s="193"/>
      <c r="L473" s="194">
        <f>L475+L476+L482+L486</f>
        <v>239502.27000000008</v>
      </c>
    </row>
    <row r="474" spans="1:12" ht="14.25" x14ac:dyDescent="0.2">
      <c r="A474" s="211"/>
      <c r="B474" s="212"/>
      <c r="C474" s="309" t="s">
        <v>469</v>
      </c>
      <c r="D474" s="310"/>
      <c r="E474" s="310"/>
      <c r="F474" s="310"/>
      <c r="G474" s="310"/>
      <c r="H474" s="310"/>
      <c r="I474" s="194"/>
      <c r="J474" s="211"/>
      <c r="K474" s="193"/>
      <c r="L474" s="194"/>
    </row>
    <row r="475" spans="1:12" ht="14.25" x14ac:dyDescent="0.2">
      <c r="A475" s="211"/>
      <c r="B475" s="212"/>
      <c r="C475" s="310" t="s">
        <v>497</v>
      </c>
      <c r="D475" s="310"/>
      <c r="E475" s="310"/>
      <c r="F475" s="310"/>
      <c r="G475" s="310"/>
      <c r="H475" s="310"/>
      <c r="I475" s="194"/>
      <c r="J475" s="211"/>
      <c r="K475" s="193"/>
      <c r="L475" s="194">
        <f>SUM(AR48:AR469)</f>
        <v>62740.98</v>
      </c>
    </row>
    <row r="476" spans="1:12" ht="14.25" hidden="1" x14ac:dyDescent="0.2">
      <c r="A476" s="211"/>
      <c r="B476" s="212"/>
      <c r="C476" s="310" t="s">
        <v>471</v>
      </c>
      <c r="D476" s="310"/>
      <c r="E476" s="310"/>
      <c r="F476" s="310"/>
      <c r="G476" s="310"/>
      <c r="H476" s="310"/>
      <c r="I476" s="194"/>
      <c r="J476" s="211"/>
      <c r="K476" s="193"/>
      <c r="L476" s="194">
        <f>L478+L481+L480</f>
        <v>8246.9700000000012</v>
      </c>
    </row>
    <row r="477" spans="1:12" ht="14.25" hidden="1" x14ac:dyDescent="0.2">
      <c r="A477" s="211"/>
      <c r="B477" s="212"/>
      <c r="C477" s="309" t="s">
        <v>472</v>
      </c>
      <c r="D477" s="310"/>
      <c r="E477" s="310"/>
      <c r="F477" s="310"/>
      <c r="G477" s="310"/>
      <c r="H477" s="310"/>
      <c r="I477" s="194"/>
      <c r="J477" s="211"/>
      <c r="K477" s="193"/>
      <c r="L477" s="194"/>
    </row>
    <row r="478" spans="1:12" ht="14.25" x14ac:dyDescent="0.2">
      <c r="A478" s="211"/>
      <c r="B478" s="212"/>
      <c r="C478" s="310" t="s">
        <v>471</v>
      </c>
      <c r="D478" s="310"/>
      <c r="E478" s="310"/>
      <c r="F478" s="310"/>
      <c r="G478" s="310"/>
      <c r="H478" s="310"/>
      <c r="I478" s="194"/>
      <c r="J478" s="211"/>
      <c r="K478" s="193"/>
      <c r="L478" s="194">
        <f>SUM(AO48:AO469)</f>
        <v>4603.7200000000012</v>
      </c>
    </row>
    <row r="479" spans="1:12" ht="14.25" hidden="1" x14ac:dyDescent="0.2">
      <c r="A479" s="211"/>
      <c r="B479" s="212"/>
      <c r="C479" s="309" t="s">
        <v>473</v>
      </c>
      <c r="D479" s="310"/>
      <c r="E479" s="310"/>
      <c r="F479" s="310"/>
      <c r="G479" s="310"/>
      <c r="H479" s="310"/>
      <c r="I479" s="194"/>
      <c r="J479" s="211"/>
      <c r="K479" s="193"/>
      <c r="L479" s="194"/>
    </row>
    <row r="480" spans="1:12" ht="14.25" x14ac:dyDescent="0.2">
      <c r="A480" s="211"/>
      <c r="B480" s="212"/>
      <c r="C480" s="310" t="s">
        <v>474</v>
      </c>
      <c r="D480" s="310"/>
      <c r="E480" s="310"/>
      <c r="F480" s="310"/>
      <c r="G480" s="310"/>
      <c r="H480" s="310"/>
      <c r="I480" s="194"/>
      <c r="J480" s="211"/>
      <c r="K480" s="193"/>
      <c r="L480" s="194">
        <f>SUM(AT48:AT469)</f>
        <v>3643.2499999999995</v>
      </c>
    </row>
    <row r="481" spans="1:12" ht="14.25" hidden="1" x14ac:dyDescent="0.2">
      <c r="A481" s="211"/>
      <c r="B481" s="212"/>
      <c r="C481" s="310" t="s">
        <v>475</v>
      </c>
      <c r="D481" s="310"/>
      <c r="E481" s="310"/>
      <c r="F481" s="310"/>
      <c r="G481" s="310"/>
      <c r="H481" s="310"/>
      <c r="I481" s="194"/>
      <c r="J481" s="211"/>
      <c r="K481" s="193"/>
      <c r="L481" s="194">
        <f>SUM(AV48:AV469)</f>
        <v>0</v>
      </c>
    </row>
    <row r="482" spans="1:12" ht="14.25" x14ac:dyDescent="0.2">
      <c r="A482" s="211"/>
      <c r="B482" s="212"/>
      <c r="C482" s="310" t="s">
        <v>476</v>
      </c>
      <c r="D482" s="310"/>
      <c r="E482" s="310"/>
      <c r="F482" s="310"/>
      <c r="G482" s="310"/>
      <c r="H482" s="310"/>
      <c r="I482" s="194"/>
      <c r="J482" s="211"/>
      <c r="K482" s="193"/>
      <c r="L482" s="194">
        <f>L484+L485</f>
        <v>168514.32000000007</v>
      </c>
    </row>
    <row r="483" spans="1:12" ht="14.25" x14ac:dyDescent="0.2">
      <c r="A483" s="211"/>
      <c r="B483" s="212"/>
      <c r="C483" s="309" t="s">
        <v>472</v>
      </c>
      <c r="D483" s="310"/>
      <c r="E483" s="310"/>
      <c r="F483" s="310"/>
      <c r="G483" s="310"/>
      <c r="H483" s="310"/>
      <c r="I483" s="194"/>
      <c r="J483" s="211"/>
      <c r="K483" s="193"/>
      <c r="L483" s="194"/>
    </row>
    <row r="484" spans="1:12" ht="14.25" x14ac:dyDescent="0.2">
      <c r="A484" s="211"/>
      <c r="B484" s="212"/>
      <c r="C484" s="310" t="s">
        <v>477</v>
      </c>
      <c r="D484" s="310"/>
      <c r="E484" s="310"/>
      <c r="F484" s="310"/>
      <c r="G484" s="310"/>
      <c r="H484" s="310"/>
      <c r="I484" s="194"/>
      <c r="J484" s="211"/>
      <c r="K484" s="193"/>
      <c r="L484" s="194">
        <f>SUM(AW48:AW469)-SUM(BK48:BK469)</f>
        <v>168514.32000000007</v>
      </c>
    </row>
    <row r="485" spans="1:12" ht="14.25" hidden="1" x14ac:dyDescent="0.2">
      <c r="A485" s="211"/>
      <c r="B485" s="212"/>
      <c r="C485" s="310" t="s">
        <v>478</v>
      </c>
      <c r="D485" s="310"/>
      <c r="E485" s="310"/>
      <c r="F485" s="310"/>
      <c r="G485" s="310"/>
      <c r="H485" s="310"/>
      <c r="I485" s="194"/>
      <c r="J485" s="211"/>
      <c r="K485" s="193"/>
      <c r="L485" s="194">
        <f>SUM(BC48:BC469)</f>
        <v>0</v>
      </c>
    </row>
    <row r="486" spans="1:12" ht="14.25" hidden="1" x14ac:dyDescent="0.2">
      <c r="A486" s="211"/>
      <c r="B486" s="212"/>
      <c r="C486" s="310" t="s">
        <v>479</v>
      </c>
      <c r="D486" s="310"/>
      <c r="E486" s="310"/>
      <c r="F486" s="310"/>
      <c r="G486" s="310"/>
      <c r="H486" s="310"/>
      <c r="I486" s="194"/>
      <c r="J486" s="211"/>
      <c r="K486" s="193"/>
      <c r="L486" s="194">
        <f>SUM(BB48:BB469)</f>
        <v>0</v>
      </c>
    </row>
    <row r="487" spans="1:12" ht="14.25" x14ac:dyDescent="0.2">
      <c r="A487" s="211"/>
      <c r="B487" s="212"/>
      <c r="C487" s="310" t="s">
        <v>480</v>
      </c>
      <c r="D487" s="310"/>
      <c r="E487" s="310"/>
      <c r="F487" s="310"/>
      <c r="G487" s="310"/>
      <c r="H487" s="310"/>
      <c r="I487" s="194"/>
      <c r="J487" s="211"/>
      <c r="K487" s="193"/>
      <c r="L487" s="194">
        <f>SUM(AR48:AR469)+SUM(AT48:AT469)+SUM(AV48:AV469)</f>
        <v>66384.23</v>
      </c>
    </row>
    <row r="488" spans="1:12" ht="14.25" x14ac:dyDescent="0.2">
      <c r="A488" s="211"/>
      <c r="B488" s="212"/>
      <c r="C488" s="310" t="s">
        <v>481</v>
      </c>
      <c r="D488" s="310"/>
      <c r="E488" s="310"/>
      <c r="F488" s="310"/>
      <c r="G488" s="310"/>
      <c r="H488" s="310"/>
      <c r="I488" s="194"/>
      <c r="J488" s="211"/>
      <c r="K488" s="193"/>
      <c r="L488" s="194">
        <f>SUM(AZ48:AZ469)</f>
        <v>64392.710000000006</v>
      </c>
    </row>
    <row r="489" spans="1:12" ht="14.25" x14ac:dyDescent="0.2">
      <c r="A489" s="211"/>
      <c r="B489" s="212"/>
      <c r="C489" s="310" t="s">
        <v>482</v>
      </c>
      <c r="D489" s="310"/>
      <c r="E489" s="310"/>
      <c r="F489" s="310"/>
      <c r="G489" s="310"/>
      <c r="H489" s="310"/>
      <c r="I489" s="194"/>
      <c r="J489" s="211"/>
      <c r="K489" s="193"/>
      <c r="L489" s="194">
        <f>SUM(BA48:BA469)</f>
        <v>33891.1</v>
      </c>
    </row>
    <row r="490" spans="1:12" ht="14.25" x14ac:dyDescent="0.2">
      <c r="A490" s="211"/>
      <c r="B490" s="212"/>
      <c r="C490" s="310" t="s">
        <v>509</v>
      </c>
      <c r="D490" s="310"/>
      <c r="E490" s="310"/>
      <c r="F490" s="310"/>
      <c r="G490" s="310"/>
      <c r="H490" s="310"/>
      <c r="I490" s="194"/>
      <c r="J490" s="211"/>
      <c r="K490" s="193"/>
      <c r="L490" s="194">
        <f>L492+L493</f>
        <v>532287.1</v>
      </c>
    </row>
    <row r="491" spans="1:12" ht="14.25" x14ac:dyDescent="0.2">
      <c r="A491" s="211"/>
      <c r="B491" s="212"/>
      <c r="C491" s="309" t="s">
        <v>469</v>
      </c>
      <c r="D491" s="310"/>
      <c r="E491" s="310"/>
      <c r="F491" s="310"/>
      <c r="G491" s="310"/>
      <c r="H491" s="310"/>
      <c r="I491" s="194"/>
      <c r="J491" s="211"/>
      <c r="K491" s="193"/>
      <c r="L491" s="194"/>
    </row>
    <row r="492" spans="1:12" ht="14.25" x14ac:dyDescent="0.2">
      <c r="A492" s="211"/>
      <c r="B492" s="212"/>
      <c r="C492" s="310" t="s">
        <v>484</v>
      </c>
      <c r="D492" s="310"/>
      <c r="E492" s="310"/>
      <c r="F492" s="310"/>
      <c r="G492" s="310"/>
      <c r="H492" s="310"/>
      <c r="I492" s="194"/>
      <c r="J492" s="211"/>
      <c r="K492" s="193"/>
      <c r="L492" s="194">
        <f>SUM(BK48:BK469)</f>
        <v>532287.1</v>
      </c>
    </row>
    <row r="493" spans="1:12" ht="14.25" hidden="1" x14ac:dyDescent="0.2">
      <c r="A493" s="211"/>
      <c r="B493" s="212"/>
      <c r="C493" s="310" t="s">
        <v>485</v>
      </c>
      <c r="D493" s="310"/>
      <c r="E493" s="310"/>
      <c r="F493" s="310"/>
      <c r="G493" s="310"/>
      <c r="H493" s="310"/>
      <c r="I493" s="194"/>
      <c r="J493" s="211"/>
      <c r="K493" s="193"/>
      <c r="L493" s="194">
        <f>SUM(BD48:BD469)</f>
        <v>0</v>
      </c>
    </row>
    <row r="494" spans="1:12" ht="14.25" hidden="1" x14ac:dyDescent="0.2">
      <c r="A494" s="211"/>
      <c r="B494" s="212"/>
      <c r="C494" s="310" t="s">
        <v>510</v>
      </c>
      <c r="D494" s="310"/>
      <c r="E494" s="310"/>
      <c r="F494" s="310"/>
      <c r="G494" s="310"/>
      <c r="H494" s="310"/>
      <c r="I494" s="194"/>
      <c r="J494" s="211"/>
      <c r="K494" s="193"/>
      <c r="L494" s="194">
        <f>L445</f>
        <v>0</v>
      </c>
    </row>
    <row r="495" spans="1:12" ht="14.25" x14ac:dyDescent="0.2">
      <c r="A495" s="211"/>
      <c r="B495" s="212"/>
      <c r="C495" s="311" t="s">
        <v>489</v>
      </c>
      <c r="D495" s="310"/>
      <c r="E495" s="310"/>
      <c r="F495" s="310"/>
      <c r="G495" s="310"/>
      <c r="H495" s="310"/>
      <c r="I495" s="194"/>
      <c r="J495" s="211"/>
      <c r="K495" s="193"/>
      <c r="L495" s="194"/>
    </row>
    <row r="496" spans="1:12" ht="14.25" x14ac:dyDescent="0.2">
      <c r="A496" s="211"/>
      <c r="B496" s="212"/>
      <c r="C496" s="310" t="s">
        <v>490</v>
      </c>
      <c r="D496" s="310"/>
      <c r="E496" s="310"/>
      <c r="F496" s="310"/>
      <c r="G496" s="310"/>
      <c r="H496" s="310"/>
      <c r="I496" s="194"/>
      <c r="J496" s="211"/>
      <c r="K496" s="193"/>
      <c r="L496" s="194">
        <f>SUM(AX48:AX469)</f>
        <v>158627</v>
      </c>
    </row>
    <row r="497" spans="1:12" ht="14.25" x14ac:dyDescent="0.2">
      <c r="A497" s="211"/>
      <c r="B497" s="212"/>
      <c r="C497" s="310" t="s">
        <v>491</v>
      </c>
      <c r="D497" s="310"/>
      <c r="E497" s="310"/>
      <c r="F497" s="310"/>
      <c r="G497" s="310"/>
      <c r="H497" s="310"/>
      <c r="I497" s="194"/>
      <c r="J497" s="211"/>
      <c r="K497" s="193"/>
      <c r="L497" s="194">
        <f>SUM(AY48:AY469)</f>
        <v>532287.1</v>
      </c>
    </row>
    <row r="498" spans="1:12" ht="14.25" x14ac:dyDescent="0.2">
      <c r="A498" s="211"/>
      <c r="B498" s="212"/>
      <c r="C498" s="310" t="s">
        <v>492</v>
      </c>
      <c r="D498" s="310"/>
      <c r="E498" s="310"/>
      <c r="F498" s="313"/>
      <c r="G498" s="198">
        <f>Source!F267</f>
        <v>85.458191999999997</v>
      </c>
      <c r="H498" s="211"/>
      <c r="I498" s="211"/>
      <c r="J498" s="211"/>
      <c r="K498" s="211"/>
      <c r="L498" s="211"/>
    </row>
    <row r="499" spans="1:12" ht="14.25" x14ac:dyDescent="0.2">
      <c r="A499" s="211"/>
      <c r="B499" s="212"/>
      <c r="C499" s="310" t="s">
        <v>493</v>
      </c>
      <c r="D499" s="310"/>
      <c r="E499" s="310"/>
      <c r="F499" s="313"/>
      <c r="G499" s="198">
        <f>Source!F268</f>
        <v>4.2461039999999999</v>
      </c>
      <c r="H499" s="211"/>
      <c r="I499" s="211"/>
      <c r="J499" s="211"/>
      <c r="K499" s="211"/>
      <c r="L499" s="211"/>
    </row>
    <row r="503" spans="1:12" ht="14.25" customHeight="1" x14ac:dyDescent="0.2">
      <c r="A503" s="219"/>
      <c r="B503" s="220" t="s">
        <v>511</v>
      </c>
      <c r="C503" s="221" t="str">
        <f>IF(Source!AC12&lt;&gt;"", Source!AC12," ")</f>
        <v xml:space="preserve"> </v>
      </c>
      <c r="D503" s="186"/>
      <c r="E503" s="186"/>
      <c r="F503" s="186"/>
      <c r="G503" s="186"/>
      <c r="H503" s="222" t="str">
        <f>IF(Source!AB12&lt;&gt;"", Source!AB12," ")</f>
        <v>Хлебников Б.Н.</v>
      </c>
      <c r="I503" s="223"/>
      <c r="J503" s="223"/>
      <c r="K503" s="224"/>
      <c r="L503" s="224"/>
    </row>
    <row r="504" spans="1:12" ht="14.25" customHeight="1" x14ac:dyDescent="0.2">
      <c r="A504" s="219"/>
      <c r="B504" s="225"/>
      <c r="C504" s="314" t="s">
        <v>512</v>
      </c>
      <c r="D504" s="314"/>
      <c r="E504" s="314"/>
      <c r="F504" s="314"/>
      <c r="G504" s="314"/>
      <c r="H504" s="223"/>
      <c r="I504" s="223"/>
      <c r="J504" s="223"/>
      <c r="K504" s="224"/>
      <c r="L504" s="224"/>
    </row>
    <row r="505" spans="1:12" ht="14.25" customHeight="1" x14ac:dyDescent="0.2">
      <c r="A505" s="219"/>
      <c r="B505" s="225"/>
      <c r="C505" s="169"/>
      <c r="D505" s="169"/>
      <c r="E505" s="169"/>
      <c r="F505" s="169"/>
      <c r="G505" s="169"/>
      <c r="H505" s="223"/>
      <c r="I505" s="223"/>
      <c r="J505" s="223"/>
      <c r="K505" s="224"/>
      <c r="L505" s="224"/>
    </row>
    <row r="506" spans="1:12" ht="14.25" customHeight="1" x14ac:dyDescent="0.2">
      <c r="A506" s="219"/>
      <c r="B506" s="220" t="s">
        <v>513</v>
      </c>
      <c r="C506" s="221" t="str">
        <f>IF(Source!AE12&lt;&gt;"", Source!AE12," ")</f>
        <v xml:space="preserve"> </v>
      </c>
      <c r="D506" s="186"/>
      <c r="E506" s="186"/>
      <c r="F506" s="186"/>
      <c r="G506" s="186"/>
      <c r="H506" s="222" t="str">
        <f>IF(Source!AD12&lt;&gt;"", Source!AD12," ")</f>
        <v xml:space="preserve"> </v>
      </c>
      <c r="I506" s="223"/>
      <c r="J506" s="223"/>
      <c r="K506" s="224"/>
      <c r="L506" s="224"/>
    </row>
    <row r="507" spans="1:12" ht="14.25" customHeight="1" x14ac:dyDescent="0.2">
      <c r="A507" s="169"/>
      <c r="B507" s="169"/>
      <c r="C507" s="314" t="s">
        <v>512</v>
      </c>
      <c r="D507" s="314"/>
      <c r="E507" s="314"/>
      <c r="F507" s="314"/>
      <c r="G507" s="314"/>
      <c r="H507" s="223"/>
      <c r="I507" s="223"/>
      <c r="J507" s="223"/>
      <c r="K507" s="224"/>
      <c r="L507" s="224"/>
    </row>
  </sheetData>
  <mergeCells count="310">
    <mergeCell ref="C499:F499"/>
    <mergeCell ref="C504:G504"/>
    <mergeCell ref="C507:G507"/>
    <mergeCell ref="C493:H493"/>
    <mergeCell ref="C494:H494"/>
    <mergeCell ref="C495:H495"/>
    <mergeCell ref="C496:H496"/>
    <mergeCell ref="C497:H497"/>
    <mergeCell ref="C498:F498"/>
    <mergeCell ref="C487:H487"/>
    <mergeCell ref="C488:H488"/>
    <mergeCell ref="C489:H489"/>
    <mergeCell ref="C490:H490"/>
    <mergeCell ref="C491:H491"/>
    <mergeCell ref="C492:H492"/>
    <mergeCell ref="C481:H481"/>
    <mergeCell ref="C482:H482"/>
    <mergeCell ref="C483:H483"/>
    <mergeCell ref="C484:H484"/>
    <mergeCell ref="C485:H485"/>
    <mergeCell ref="C486:H486"/>
    <mergeCell ref="C475:H475"/>
    <mergeCell ref="C476:H476"/>
    <mergeCell ref="C477:H477"/>
    <mergeCell ref="C478:H478"/>
    <mergeCell ref="C479:H479"/>
    <mergeCell ref="C480:H480"/>
    <mergeCell ref="C468:H468"/>
    <mergeCell ref="C469:H469"/>
    <mergeCell ref="C471:H471"/>
    <mergeCell ref="C472:H472"/>
    <mergeCell ref="C473:H473"/>
    <mergeCell ref="C474:H474"/>
    <mergeCell ref="C462:H462"/>
    <mergeCell ref="C463:H463"/>
    <mergeCell ref="C464:H464"/>
    <mergeCell ref="C465:H465"/>
    <mergeCell ref="C466:H466"/>
    <mergeCell ref="C467:H467"/>
    <mergeCell ref="C456:H456"/>
    <mergeCell ref="C457:H457"/>
    <mergeCell ref="C458:H458"/>
    <mergeCell ref="C459:H459"/>
    <mergeCell ref="C460:H460"/>
    <mergeCell ref="C461:H461"/>
    <mergeCell ref="C450:H450"/>
    <mergeCell ref="C451:H451"/>
    <mergeCell ref="C452:H452"/>
    <mergeCell ref="C453:H453"/>
    <mergeCell ref="C454:H454"/>
    <mergeCell ref="C455:H455"/>
    <mergeCell ref="C443:H443"/>
    <mergeCell ref="C445:H445"/>
    <mergeCell ref="C446:H446"/>
    <mergeCell ref="C447:H447"/>
    <mergeCell ref="C448:H448"/>
    <mergeCell ref="C449:H449"/>
    <mergeCell ref="C436:H436"/>
    <mergeCell ref="C437:H437"/>
    <mergeCell ref="C438:H438"/>
    <mergeCell ref="C440:H440"/>
    <mergeCell ref="C441:H441"/>
    <mergeCell ref="C442:H442"/>
    <mergeCell ref="C430:H430"/>
    <mergeCell ref="C431:H431"/>
    <mergeCell ref="C432:H432"/>
    <mergeCell ref="C433:H433"/>
    <mergeCell ref="C434:H434"/>
    <mergeCell ref="C435:H435"/>
    <mergeCell ref="C424:H424"/>
    <mergeCell ref="C425:H425"/>
    <mergeCell ref="C426:H426"/>
    <mergeCell ref="C427:H427"/>
    <mergeCell ref="C428:H428"/>
    <mergeCell ref="C429:H429"/>
    <mergeCell ref="C417:H417"/>
    <mergeCell ref="C418:H418"/>
    <mergeCell ref="C420:H420"/>
    <mergeCell ref="C421:H421"/>
    <mergeCell ref="C422:H422"/>
    <mergeCell ref="C423:H423"/>
    <mergeCell ref="C411:H411"/>
    <mergeCell ref="C412:H412"/>
    <mergeCell ref="C413:H413"/>
    <mergeCell ref="C414:H414"/>
    <mergeCell ref="C415:H415"/>
    <mergeCell ref="C416:H416"/>
    <mergeCell ref="C405:H405"/>
    <mergeCell ref="C406:H406"/>
    <mergeCell ref="C407:H407"/>
    <mergeCell ref="C408:H408"/>
    <mergeCell ref="C409:H409"/>
    <mergeCell ref="C410:H410"/>
    <mergeCell ref="C398:H398"/>
    <mergeCell ref="C400:H400"/>
    <mergeCell ref="C401:H401"/>
    <mergeCell ref="C402:H402"/>
    <mergeCell ref="C403:H403"/>
    <mergeCell ref="C404:H404"/>
    <mergeCell ref="C390:H390"/>
    <mergeCell ref="C391:H391"/>
    <mergeCell ref="C392:H392"/>
    <mergeCell ref="C393:H393"/>
    <mergeCell ref="C394:F394"/>
    <mergeCell ref="C395:F395"/>
    <mergeCell ref="C384:H384"/>
    <mergeCell ref="C385:H385"/>
    <mergeCell ref="C386:H386"/>
    <mergeCell ref="C387:H387"/>
    <mergeCell ref="C388:H388"/>
    <mergeCell ref="C389:H389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62:H362"/>
    <mergeCell ref="I362:J362"/>
    <mergeCell ref="K362:L362"/>
    <mergeCell ref="C364:H364"/>
    <mergeCell ref="I364:J364"/>
    <mergeCell ref="K364:L364"/>
    <mergeCell ref="C353:H353"/>
    <mergeCell ref="C354:F354"/>
    <mergeCell ref="C355:F355"/>
    <mergeCell ref="A358:L358"/>
    <mergeCell ref="C360:H360"/>
    <mergeCell ref="I360:J360"/>
    <mergeCell ref="K360:L360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4:H324"/>
    <mergeCell ref="I324:J324"/>
    <mergeCell ref="K324:L324"/>
    <mergeCell ref="C326:H326"/>
    <mergeCell ref="C327:H327"/>
    <mergeCell ref="C328:H328"/>
    <mergeCell ref="C319:H319"/>
    <mergeCell ref="I319:J319"/>
    <mergeCell ref="K319:L319"/>
    <mergeCell ref="C322:H322"/>
    <mergeCell ref="I322:J322"/>
    <mergeCell ref="K322:L322"/>
    <mergeCell ref="C292:H292"/>
    <mergeCell ref="I292:J292"/>
    <mergeCell ref="K292:L292"/>
    <mergeCell ref="C316:H316"/>
    <mergeCell ref="I316:J316"/>
    <mergeCell ref="K316:L316"/>
    <mergeCell ref="C288:H288"/>
    <mergeCell ref="I288:J288"/>
    <mergeCell ref="K288:L288"/>
    <mergeCell ref="C290:H290"/>
    <mergeCell ref="I290:J290"/>
    <mergeCell ref="K290:L290"/>
    <mergeCell ref="C265:H265"/>
    <mergeCell ref="I265:J265"/>
    <mergeCell ref="K265:L265"/>
    <mergeCell ref="C268:H268"/>
    <mergeCell ref="I268:J268"/>
    <mergeCell ref="K268:L268"/>
    <mergeCell ref="C240:H240"/>
    <mergeCell ref="I240:J240"/>
    <mergeCell ref="K240:L240"/>
    <mergeCell ref="C262:H262"/>
    <mergeCell ref="I262:J262"/>
    <mergeCell ref="K262:L262"/>
    <mergeCell ref="C224:H224"/>
    <mergeCell ref="I224:J224"/>
    <mergeCell ref="K224:L224"/>
    <mergeCell ref="C238:H238"/>
    <mergeCell ref="I238:J238"/>
    <mergeCell ref="K238:L238"/>
    <mergeCell ref="C220:H220"/>
    <mergeCell ref="I220:J220"/>
    <mergeCell ref="K220:L220"/>
    <mergeCell ref="C222:H222"/>
    <mergeCell ref="I222:J222"/>
    <mergeCell ref="K222:L222"/>
    <mergeCell ref="C216:H216"/>
    <mergeCell ref="I216:J216"/>
    <mergeCell ref="K216:L216"/>
    <mergeCell ref="C218:H218"/>
    <mergeCell ref="I218:J218"/>
    <mergeCell ref="K218:L218"/>
    <mergeCell ref="C191:H191"/>
    <mergeCell ref="I191:J191"/>
    <mergeCell ref="K191:L191"/>
    <mergeCell ref="C193:H193"/>
    <mergeCell ref="I193:J193"/>
    <mergeCell ref="K193:L193"/>
    <mergeCell ref="C167:H167"/>
    <mergeCell ref="I167:J167"/>
    <mergeCell ref="K167:L167"/>
    <mergeCell ref="C189:H189"/>
    <mergeCell ref="I189:J189"/>
    <mergeCell ref="K189:L189"/>
    <mergeCell ref="A105:L105"/>
    <mergeCell ref="C125:H125"/>
    <mergeCell ref="I125:J125"/>
    <mergeCell ref="K125:L125"/>
    <mergeCell ref="C144:H144"/>
    <mergeCell ref="I144:J144"/>
    <mergeCell ref="K144:L144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49:L49"/>
    <mergeCell ref="C69:H69"/>
    <mergeCell ref="I69:J69"/>
    <mergeCell ref="K69:L69"/>
    <mergeCell ref="C71:H71"/>
    <mergeCell ref="I71:J71"/>
    <mergeCell ref="K71:L71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6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3" width="14.42578125" style="160" customWidth="1"/>
    <col min="14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1" width="0" style="160" hidden="1" customWidth="1"/>
    <col min="102" max="16384" width="9.140625" style="160"/>
  </cols>
  <sheetData>
    <row r="1" spans="1:93" ht="12.75" customHeight="1" x14ac:dyDescent="0.2">
      <c r="A1" s="284" t="s">
        <v>372</v>
      </c>
      <c r="B1" s="284"/>
      <c r="C1" s="284"/>
      <c r="D1" s="284"/>
      <c r="E1" s="284"/>
      <c r="F1" s="285" t="s">
        <v>373</v>
      </c>
      <c r="G1" s="285"/>
      <c r="H1" s="285"/>
      <c r="I1" s="285"/>
      <c r="J1" s="285"/>
      <c r="K1" s="285"/>
      <c r="L1" s="28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284" t="s">
        <v>374</v>
      </c>
      <c r="B3" s="284"/>
      <c r="C3" s="284"/>
      <c r="D3" s="284"/>
      <c r="E3" s="284"/>
      <c r="F3" s="28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85"/>
      <c r="H3" s="285"/>
      <c r="I3" s="285"/>
      <c r="J3" s="285"/>
      <c r="K3" s="285"/>
      <c r="L3" s="28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284" t="s">
        <v>375</v>
      </c>
      <c r="B5" s="284"/>
      <c r="C5" s="284"/>
      <c r="D5" s="284"/>
      <c r="E5" s="284"/>
      <c r="F5" s="28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85"/>
      <c r="H5" s="285"/>
      <c r="I5" s="285"/>
      <c r="J5" s="285"/>
      <c r="K5" s="285"/>
      <c r="L5" s="28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284" t="s">
        <v>376</v>
      </c>
      <c r="B7" s="284"/>
      <c r="C7" s="284"/>
      <c r="D7" s="284"/>
      <c r="E7" s="284"/>
      <c r="F7" s="285" t="s">
        <v>377</v>
      </c>
      <c r="G7" s="285"/>
      <c r="H7" s="285"/>
      <c r="I7" s="285"/>
      <c r="J7" s="285"/>
      <c r="K7" s="285"/>
      <c r="L7" s="28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284" t="s">
        <v>378</v>
      </c>
      <c r="B9" s="284"/>
      <c r="C9" s="284"/>
      <c r="D9" s="284"/>
      <c r="E9" s="284"/>
      <c r="F9" s="285" t="s">
        <v>379</v>
      </c>
      <c r="G9" s="285"/>
      <c r="H9" s="285"/>
      <c r="I9" s="285"/>
      <c r="J9" s="285"/>
      <c r="K9" s="285"/>
      <c r="L9" s="28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284" t="s">
        <v>380</v>
      </c>
      <c r="B11" s="284"/>
      <c r="C11" s="284"/>
      <c r="D11" s="284"/>
      <c r="E11" s="284"/>
      <c r="F11" s="285" t="s">
        <v>381</v>
      </c>
      <c r="G11" s="285"/>
      <c r="H11" s="285"/>
      <c r="I11" s="285"/>
      <c r="J11" s="285"/>
      <c r="K11" s="285"/>
      <c r="L11" s="28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284" t="s">
        <v>382</v>
      </c>
      <c r="B13" s="284"/>
      <c r="C13" s="284"/>
      <c r="D13" s="284"/>
      <c r="E13" s="284"/>
      <c r="F13" s="285" t="str">
        <f>IF(Source!CZ12 &lt;&gt; "", Source!CZ12, "")</f>
        <v/>
      </c>
      <c r="G13" s="285"/>
      <c r="H13" s="285"/>
      <c r="I13" s="285"/>
      <c r="J13" s="285"/>
      <c r="K13" s="285"/>
      <c r="L13" s="28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284" t="s">
        <v>383</v>
      </c>
      <c r="B15" s="284"/>
      <c r="C15" s="284"/>
      <c r="D15" s="284"/>
      <c r="E15" s="284"/>
      <c r="F15" s="285" t="str">
        <f>IF(Source!DA12 &lt;&gt; "", Source!DA12, "")</f>
        <v/>
      </c>
      <c r="G15" s="285"/>
      <c r="H15" s="285"/>
      <c r="I15" s="285"/>
      <c r="J15" s="285"/>
      <c r="K15" s="285"/>
      <c r="L15" s="28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290" t="s">
        <v>365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CN18" s="168" t="s">
        <v>365</v>
      </c>
    </row>
    <row r="19" spans="1:92" ht="14.25" customHeight="1" x14ac:dyDescent="0.2">
      <c r="A19" s="288" t="s">
        <v>80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customHeight="1" x14ac:dyDescent="0.25">
      <c r="A21" s="286" t="str">
        <f>CONCATENATE( "ЛОКАЛЬНАЯ СМЕТА № ", Source!L275, " ",Source!CM275)</f>
        <v xml:space="preserve">ЛОКАЛЬНАЯ СМЕТА № 02-01-02 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92" ht="1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0"/>
    </row>
    <row r="23" spans="1:92" ht="18" customHeight="1" x14ac:dyDescent="0.25">
      <c r="A23" s="287" t="str">
        <f>IF(Source!G275&lt;&gt;"Новая локальная смета", Source!G275, "")</f>
        <v>Строительство ТМГ-250кВА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</row>
    <row r="24" spans="1:92" ht="14.25" customHeight="1" x14ac:dyDescent="0.2">
      <c r="A24" s="288" t="s">
        <v>385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</row>
    <row r="25" spans="1:92" ht="14.25" customHeight="1" x14ac:dyDescent="0.2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1:92" ht="14.2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92" ht="12.75" customHeight="1" x14ac:dyDescent="0.2">
      <c r="A27" s="172" t="s">
        <v>386</v>
      </c>
      <c r="B27" s="172"/>
      <c r="C27" s="173" t="s">
        <v>387</v>
      </c>
      <c r="D27" s="172" t="s">
        <v>388</v>
      </c>
      <c r="E27" s="172"/>
      <c r="F27" s="172"/>
      <c r="G27" s="172"/>
      <c r="H27" s="172"/>
      <c r="I27" s="172"/>
      <c r="J27" s="172"/>
      <c r="K27" s="172"/>
      <c r="L27" s="172"/>
    </row>
    <row r="28" spans="1:92" ht="12.75" customHeight="1" x14ac:dyDescent="0.2">
      <c r="A28" s="172"/>
      <c r="B28" s="172"/>
      <c r="C28" s="174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92" ht="12.75" customHeight="1" x14ac:dyDescent="0.2">
      <c r="A29" s="172" t="s">
        <v>389</v>
      </c>
      <c r="B29" s="172"/>
      <c r="C29" s="289"/>
      <c r="D29" s="289"/>
      <c r="E29" s="289"/>
      <c r="F29" s="289"/>
      <c r="G29" s="289"/>
      <c r="H29" s="289"/>
      <c r="I29" s="289"/>
      <c r="J29" s="289"/>
      <c r="K29" s="289"/>
      <c r="L29" s="289"/>
    </row>
    <row r="30" spans="1:92" ht="12.75" customHeight="1" x14ac:dyDescent="0.2">
      <c r="A30" s="175"/>
      <c r="B30" s="176"/>
      <c r="C30" s="288" t="s">
        <v>390</v>
      </c>
      <c r="D30" s="288"/>
      <c r="E30" s="288"/>
      <c r="F30" s="288"/>
      <c r="G30" s="288"/>
      <c r="H30" s="288"/>
      <c r="I30" s="288"/>
      <c r="J30" s="288"/>
      <c r="K30" s="288"/>
      <c r="L30" s="288"/>
    </row>
    <row r="31" spans="1:92" ht="14.25" customHeight="1" x14ac:dyDescent="0.2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1:92" ht="14.25" customHeight="1" x14ac:dyDescent="0.2">
      <c r="A32" s="177" t="s">
        <v>391</v>
      </c>
      <c r="B32" s="169"/>
      <c r="C32" s="169"/>
      <c r="D32" s="178"/>
      <c r="E32" s="169"/>
      <c r="F32" s="169"/>
      <c r="G32" s="169"/>
      <c r="H32" s="169"/>
      <c r="I32" s="169"/>
      <c r="J32" s="169"/>
      <c r="K32" s="169"/>
      <c r="L32" s="169"/>
    </row>
    <row r="33" spans="1:13" ht="14.25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1:13" ht="14.25" customHeight="1" x14ac:dyDescent="0.2">
      <c r="A34" s="177" t="s">
        <v>392</v>
      </c>
      <c r="B34" s="169"/>
      <c r="C34" s="303">
        <f>C37+C38+C39+C40</f>
        <v>602.94771000000003</v>
      </c>
      <c r="D34" s="304"/>
      <c r="E34" s="172" t="s">
        <v>393</v>
      </c>
      <c r="F34" s="166"/>
      <c r="G34" s="166"/>
      <c r="H34" s="166"/>
      <c r="I34" s="166"/>
      <c r="J34" s="166"/>
      <c r="K34" s="166"/>
      <c r="L34" s="169"/>
    </row>
    <row r="35" spans="1:13" ht="14.25" customHeight="1" x14ac:dyDescent="0.2">
      <c r="A35" s="177"/>
      <c r="B35" s="169"/>
      <c r="C35" s="179"/>
      <c r="D35" s="180"/>
      <c r="E35" s="172"/>
      <c r="F35" s="166"/>
      <c r="G35" s="172" t="s">
        <v>394</v>
      </c>
      <c r="H35" s="169"/>
      <c r="I35" s="172"/>
      <c r="J35" s="172"/>
      <c r="K35" s="181">
        <f>ROUND(SUM(AR48:AR239)/1000, 2)</f>
        <v>14.63</v>
      </c>
      <c r="L35" s="172" t="s">
        <v>393</v>
      </c>
    </row>
    <row r="36" spans="1:13" ht="14.25" customHeight="1" x14ac:dyDescent="0.2">
      <c r="A36" s="169"/>
      <c r="B36" s="182" t="s">
        <v>395</v>
      </c>
      <c r="C36" s="183"/>
      <c r="D36" s="169"/>
      <c r="E36" s="172"/>
      <c r="F36" s="166"/>
      <c r="G36" s="172" t="s">
        <v>396</v>
      </c>
      <c r="H36" s="169"/>
      <c r="I36" s="172"/>
      <c r="J36" s="172"/>
      <c r="K36" s="181">
        <f>ROUND(SUM(AT48:AT239)/1000, 2)</f>
        <v>1.63</v>
      </c>
      <c r="L36" s="172" t="s">
        <v>393</v>
      </c>
    </row>
    <row r="37" spans="1:13" ht="14.25" customHeight="1" x14ac:dyDescent="0.2">
      <c r="A37" s="169"/>
      <c r="B37" s="177" t="s">
        <v>397</v>
      </c>
      <c r="C37" s="303">
        <f>ROUND((Source!F369)/1000, 5)</f>
        <v>0</v>
      </c>
      <c r="D37" s="304"/>
      <c r="E37" s="172" t="s">
        <v>393</v>
      </c>
      <c r="F37" s="166"/>
      <c r="G37" s="172" t="s">
        <v>398</v>
      </c>
      <c r="H37" s="169"/>
      <c r="I37" s="172"/>
      <c r="J37" s="180"/>
      <c r="K37" s="184">
        <f>Source!F374</f>
        <v>19.7</v>
      </c>
      <c r="L37" s="172" t="s">
        <v>399</v>
      </c>
      <c r="M37" s="205">
        <f>C37</f>
        <v>0</v>
      </c>
    </row>
    <row r="38" spans="1:13" ht="14.25" customHeight="1" x14ac:dyDescent="0.2">
      <c r="A38" s="169"/>
      <c r="B38" s="177" t="s">
        <v>400</v>
      </c>
      <c r="C38" s="303">
        <f>ROUND((Source!F370)/1000, 5)</f>
        <v>51.539270000000002</v>
      </c>
      <c r="D38" s="304"/>
      <c r="E38" s="172" t="s">
        <v>393</v>
      </c>
      <c r="F38" s="166"/>
      <c r="G38" s="172" t="s">
        <v>401</v>
      </c>
      <c r="H38" s="169"/>
      <c r="I38" s="172"/>
      <c r="J38" s="185"/>
      <c r="K38" s="184">
        <f>Source!F375</f>
        <v>1.88</v>
      </c>
      <c r="L38" s="172" t="s">
        <v>399</v>
      </c>
      <c r="M38" s="205">
        <f>C38</f>
        <v>51.539270000000002</v>
      </c>
    </row>
    <row r="39" spans="1:13" ht="14.25" customHeight="1" x14ac:dyDescent="0.2">
      <c r="A39" s="169"/>
      <c r="B39" s="177" t="s">
        <v>402</v>
      </c>
      <c r="C39" s="303">
        <f>ROUND((Source!F361)/1000, 5)</f>
        <v>551.40844000000004</v>
      </c>
      <c r="D39" s="304"/>
      <c r="E39" s="172" t="s">
        <v>393</v>
      </c>
      <c r="F39" s="166"/>
      <c r="G39" s="172"/>
      <c r="H39" s="172"/>
      <c r="I39" s="172"/>
      <c r="J39" s="172"/>
      <c r="K39" s="166"/>
      <c r="L39" s="172"/>
      <c r="M39" s="205">
        <f>C39</f>
        <v>551.40844000000004</v>
      </c>
    </row>
    <row r="40" spans="1:13" ht="14.25" customHeight="1" x14ac:dyDescent="0.2">
      <c r="A40" s="169"/>
      <c r="B40" s="177" t="s">
        <v>403</v>
      </c>
      <c r="C40" s="303">
        <f>ROUND((Source!F371)/1000, 5)</f>
        <v>0</v>
      </c>
      <c r="D40" s="304"/>
      <c r="E40" s="172" t="s">
        <v>393</v>
      </c>
      <c r="F40" s="166"/>
      <c r="G40" s="172"/>
      <c r="H40" s="172"/>
      <c r="I40" s="172"/>
      <c r="J40" s="172"/>
      <c r="K40" s="166"/>
      <c r="L40" s="172"/>
      <c r="M40" s="205">
        <f>C40</f>
        <v>0</v>
      </c>
    </row>
    <row r="41" spans="1:13" ht="14.2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3" ht="12.75" customHeight="1" x14ac:dyDescent="0.2">
      <c r="A42" s="291" t="s">
        <v>0</v>
      </c>
      <c r="B42" s="291" t="s">
        <v>104</v>
      </c>
      <c r="C42" s="291" t="s">
        <v>404</v>
      </c>
      <c r="D42" s="291" t="s">
        <v>405</v>
      </c>
      <c r="E42" s="294" t="s">
        <v>406</v>
      </c>
      <c r="F42" s="295"/>
      <c r="G42" s="296"/>
      <c r="H42" s="294" t="s">
        <v>407</v>
      </c>
      <c r="I42" s="295"/>
      <c r="J42" s="295"/>
      <c r="K42" s="295"/>
      <c r="L42" s="296"/>
    </row>
    <row r="43" spans="1:13" ht="12.75" customHeight="1" x14ac:dyDescent="0.2">
      <c r="A43" s="292"/>
      <c r="B43" s="292"/>
      <c r="C43" s="292"/>
      <c r="D43" s="292"/>
      <c r="E43" s="297"/>
      <c r="F43" s="298"/>
      <c r="G43" s="299"/>
      <c r="H43" s="297"/>
      <c r="I43" s="298"/>
      <c r="J43" s="298"/>
      <c r="K43" s="298"/>
      <c r="L43" s="299"/>
    </row>
    <row r="44" spans="1:13" ht="12.75" customHeight="1" x14ac:dyDescent="0.2">
      <c r="A44" s="292"/>
      <c r="B44" s="292"/>
      <c r="C44" s="292"/>
      <c r="D44" s="292"/>
      <c r="E44" s="297"/>
      <c r="F44" s="298"/>
      <c r="G44" s="299"/>
      <c r="H44" s="297"/>
      <c r="I44" s="298"/>
      <c r="J44" s="298"/>
      <c r="K44" s="298"/>
      <c r="L44" s="299"/>
    </row>
    <row r="45" spans="1:13" ht="12.75" customHeight="1" x14ac:dyDescent="0.2">
      <c r="A45" s="292"/>
      <c r="B45" s="292"/>
      <c r="C45" s="292"/>
      <c r="D45" s="292"/>
      <c r="E45" s="300"/>
      <c r="F45" s="301"/>
      <c r="G45" s="302"/>
      <c r="H45" s="300"/>
      <c r="I45" s="301"/>
      <c r="J45" s="301"/>
      <c r="K45" s="301"/>
      <c r="L45" s="302"/>
    </row>
    <row r="46" spans="1:13" ht="51" customHeight="1" x14ac:dyDescent="0.2">
      <c r="A46" s="293"/>
      <c r="B46" s="293"/>
      <c r="C46" s="293"/>
      <c r="D46" s="293"/>
      <c r="E46" s="187" t="s">
        <v>408</v>
      </c>
      <c r="F46" s="187" t="s">
        <v>409</v>
      </c>
      <c r="G46" s="188" t="s">
        <v>410</v>
      </c>
      <c r="H46" s="187" t="s">
        <v>411</v>
      </c>
      <c r="I46" s="187" t="s">
        <v>412</v>
      </c>
      <c r="J46" s="187" t="s">
        <v>413</v>
      </c>
      <c r="K46" s="187" t="s">
        <v>409</v>
      </c>
      <c r="L46" s="187" t="s">
        <v>414</v>
      </c>
    </row>
    <row r="47" spans="1:13" ht="14.25" customHeight="1" x14ac:dyDescent="0.2">
      <c r="A47" s="189">
        <v>1</v>
      </c>
      <c r="B47" s="189">
        <v>2</v>
      </c>
      <c r="C47" s="189">
        <v>3</v>
      </c>
      <c r="D47" s="189">
        <v>4</v>
      </c>
      <c r="E47" s="189">
        <v>5</v>
      </c>
      <c r="F47" s="189">
        <v>6</v>
      </c>
      <c r="G47" s="189">
        <v>7</v>
      </c>
      <c r="H47" s="189">
        <v>8</v>
      </c>
      <c r="I47" s="189">
        <v>9</v>
      </c>
      <c r="J47" s="189">
        <v>10</v>
      </c>
      <c r="K47" s="190">
        <v>11</v>
      </c>
      <c r="L47" s="190">
        <v>12</v>
      </c>
    </row>
    <row r="49" spans="1:83" ht="16.5" x14ac:dyDescent="0.2">
      <c r="A49" s="307" t="s">
        <v>629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</row>
    <row r="50" spans="1:83" ht="42.75" x14ac:dyDescent="0.2">
      <c r="A50" s="191" t="s">
        <v>90</v>
      </c>
      <c r="B50" s="213" t="s">
        <v>630</v>
      </c>
      <c r="C50" s="213" t="str">
        <f>Source!G283</f>
        <v>Трансформатор силовой, автотрансформатор или масляный реактор, масса: до 1 т</v>
      </c>
      <c r="D50" s="192" t="str">
        <f>Source!H283</f>
        <v>ШТ</v>
      </c>
      <c r="E50" s="193">
        <f>Source!K283</f>
        <v>1</v>
      </c>
      <c r="F50" s="193"/>
      <c r="G50" s="193">
        <f>Source!I283</f>
        <v>1</v>
      </c>
      <c r="H50" s="194"/>
      <c r="I50" s="214"/>
      <c r="J50" s="194"/>
      <c r="K50" s="214"/>
      <c r="L50" s="194"/>
    </row>
    <row r="51" spans="1:83" ht="15" x14ac:dyDescent="0.2">
      <c r="A51" s="197"/>
      <c r="B51" s="193">
        <v>1</v>
      </c>
      <c r="C51" s="197" t="s">
        <v>419</v>
      </c>
      <c r="D51" s="192" t="s">
        <v>399</v>
      </c>
      <c r="E51" s="198"/>
      <c r="F51" s="193"/>
      <c r="G51" s="193">
        <f>Source!U283</f>
        <v>19.7</v>
      </c>
      <c r="H51" s="193"/>
      <c r="I51" s="193"/>
      <c r="J51" s="193"/>
      <c r="K51" s="193"/>
      <c r="L51" s="199">
        <f>SUM(L52:L52)-SUMIF(CE52:CE52, 1, L52:L52)</f>
        <v>14628.43</v>
      </c>
    </row>
    <row r="52" spans="1:83" ht="14.25" x14ac:dyDescent="0.2">
      <c r="A52" s="213"/>
      <c r="B52" s="213" t="s">
        <v>420</v>
      </c>
      <c r="C52" s="213" t="s">
        <v>421</v>
      </c>
      <c r="D52" s="192" t="s">
        <v>399</v>
      </c>
      <c r="E52" s="193">
        <v>19.7</v>
      </c>
      <c r="F52" s="193"/>
      <c r="G52" s="193">
        <f>SmtRes!CX106</f>
        <v>19.7</v>
      </c>
      <c r="H52" s="194"/>
      <c r="I52" s="214"/>
      <c r="J52" s="194">
        <f>SmtRes!CZ106</f>
        <v>742.56</v>
      </c>
      <c r="K52" s="214"/>
      <c r="L52" s="194">
        <f>SmtRes!DI106</f>
        <v>14628.43</v>
      </c>
    </row>
    <row r="53" spans="1:83" ht="15" x14ac:dyDescent="0.2">
      <c r="A53" s="197"/>
      <c r="B53" s="193">
        <v>2</v>
      </c>
      <c r="C53" s="197" t="s">
        <v>422</v>
      </c>
      <c r="D53" s="192"/>
      <c r="E53" s="198"/>
      <c r="F53" s="193"/>
      <c r="G53" s="193"/>
      <c r="H53" s="193"/>
      <c r="I53" s="193"/>
      <c r="J53" s="193"/>
      <c r="K53" s="193"/>
      <c r="L53" s="199">
        <f>SUM(L54:L58)-SUMIF(CE54:CE58, 1, L54:L58)</f>
        <v>1968.31</v>
      </c>
    </row>
    <row r="54" spans="1:83" ht="15" x14ac:dyDescent="0.2">
      <c r="A54" s="197"/>
      <c r="B54" s="193"/>
      <c r="C54" s="197" t="s">
        <v>423</v>
      </c>
      <c r="D54" s="192" t="s">
        <v>399</v>
      </c>
      <c r="E54" s="198"/>
      <c r="F54" s="193"/>
      <c r="G54" s="193">
        <f>Source!V283</f>
        <v>1.88</v>
      </c>
      <c r="H54" s="193"/>
      <c r="I54" s="193"/>
      <c r="J54" s="193"/>
      <c r="K54" s="193"/>
      <c r="L54" s="199">
        <f>SUMIF(CE55:CE58, 1, L55:L58)</f>
        <v>1625.43</v>
      </c>
      <c r="CE54" s="160">
        <v>1</v>
      </c>
    </row>
    <row r="55" spans="1:83" ht="28.5" x14ac:dyDescent="0.2">
      <c r="A55" s="213"/>
      <c r="B55" s="213" t="s">
        <v>424</v>
      </c>
      <c r="C55" s="213" t="s">
        <v>425</v>
      </c>
      <c r="D55" s="192" t="s">
        <v>426</v>
      </c>
      <c r="E55" s="193">
        <v>0.9</v>
      </c>
      <c r="F55" s="193"/>
      <c r="G55" s="193">
        <f>SmtRes!CX108</f>
        <v>0.9</v>
      </c>
      <c r="H55" s="194"/>
      <c r="I55" s="214"/>
      <c r="J55" s="194">
        <f>SmtRes!CZ108</f>
        <v>1552.12</v>
      </c>
      <c r="K55" s="214"/>
      <c r="L55" s="194">
        <f>SmtRes!DG108</f>
        <v>1396.91</v>
      </c>
    </row>
    <row r="56" spans="1:83" ht="28.5" x14ac:dyDescent="0.2">
      <c r="A56" s="213"/>
      <c r="B56" s="213" t="s">
        <v>427</v>
      </c>
      <c r="C56" s="213" t="s">
        <v>428</v>
      </c>
      <c r="D56" s="192" t="s">
        <v>399</v>
      </c>
      <c r="E56" s="193">
        <f>SmtRes!DO108*SmtRes!AT108</f>
        <v>0.9</v>
      </c>
      <c r="F56" s="193"/>
      <c r="G56" s="193">
        <f>ROUND(E56*G50, 7)</f>
        <v>0.9</v>
      </c>
      <c r="H56" s="194"/>
      <c r="I56" s="214"/>
      <c r="J56" s="194">
        <f>ROUND(SmtRes!AG108/SmtRes!DO108, 2)</f>
        <v>997.47</v>
      </c>
      <c r="K56" s="214"/>
      <c r="L56" s="194">
        <f>SmtRes!DH108</f>
        <v>897.72</v>
      </c>
      <c r="CE56" s="160">
        <v>1</v>
      </c>
    </row>
    <row r="57" spans="1:83" ht="28.5" x14ac:dyDescent="0.2">
      <c r="A57" s="213"/>
      <c r="B57" s="213" t="s">
        <v>429</v>
      </c>
      <c r="C57" s="213" t="s">
        <v>430</v>
      </c>
      <c r="D57" s="192" t="s">
        <v>426</v>
      </c>
      <c r="E57" s="193">
        <v>0.98</v>
      </c>
      <c r="F57" s="193"/>
      <c r="G57" s="193">
        <f>SmtRes!CX109</f>
        <v>0.98</v>
      </c>
      <c r="H57" s="194">
        <f>SmtRes!CZ109</f>
        <v>477.92</v>
      </c>
      <c r="I57" s="214">
        <f>SmtRes!AJ109</f>
        <v>1.22</v>
      </c>
      <c r="J57" s="194">
        <f>ROUND(H57*I57, 2)</f>
        <v>583.05999999999995</v>
      </c>
      <c r="K57" s="214"/>
      <c r="L57" s="194">
        <f>SmtRes!DG109</f>
        <v>571.4</v>
      </c>
    </row>
    <row r="58" spans="1:83" ht="28.5" x14ac:dyDescent="0.2">
      <c r="A58" s="213"/>
      <c r="B58" s="213" t="s">
        <v>431</v>
      </c>
      <c r="C58" s="213" t="s">
        <v>432</v>
      </c>
      <c r="D58" s="192" t="s">
        <v>399</v>
      </c>
      <c r="E58" s="193">
        <f>SmtRes!DO109*SmtRes!AT109</f>
        <v>0.98</v>
      </c>
      <c r="F58" s="193"/>
      <c r="G58" s="193">
        <f>ROUND(E58*G50, 7)</f>
        <v>0.98</v>
      </c>
      <c r="H58" s="194"/>
      <c r="I58" s="214"/>
      <c r="J58" s="194">
        <f>ROUND(SmtRes!AG109/SmtRes!DO109, 2)</f>
        <v>742.56</v>
      </c>
      <c r="K58" s="214"/>
      <c r="L58" s="194">
        <f>SmtRes!DH109</f>
        <v>727.71</v>
      </c>
      <c r="CE58" s="160">
        <v>1</v>
      </c>
    </row>
    <row r="59" spans="1:83" ht="15" x14ac:dyDescent="0.2">
      <c r="A59" s="197"/>
      <c r="B59" s="193">
        <v>4</v>
      </c>
      <c r="C59" s="197" t="s">
        <v>433</v>
      </c>
      <c r="D59" s="192"/>
      <c r="E59" s="198"/>
      <c r="F59" s="193"/>
      <c r="G59" s="193"/>
      <c r="H59" s="193"/>
      <c r="I59" s="193"/>
      <c r="J59" s="193"/>
      <c r="K59" s="193"/>
      <c r="L59" s="199">
        <f>SUM(L60:L61)-SUMIF(CE60:CE61, 1, L60:L61)</f>
        <v>8968.82</v>
      </c>
    </row>
    <row r="60" spans="1:83" ht="14.25" x14ac:dyDescent="0.2">
      <c r="A60" s="213"/>
      <c r="B60" s="213" t="s">
        <v>631</v>
      </c>
      <c r="C60" s="213" t="s">
        <v>632</v>
      </c>
      <c r="D60" s="192" t="s">
        <v>436</v>
      </c>
      <c r="E60" s="193">
        <v>7</v>
      </c>
      <c r="F60" s="193"/>
      <c r="G60" s="193">
        <f>SmtRes!CX110</f>
        <v>7</v>
      </c>
      <c r="H60" s="194">
        <f>SmtRes!CZ110</f>
        <v>176.2</v>
      </c>
      <c r="I60" s="214">
        <f>SmtRes!AI110</f>
        <v>1.38</v>
      </c>
      <c r="J60" s="194">
        <f>ROUND(H60*I60, 2)</f>
        <v>243.16</v>
      </c>
      <c r="K60" s="214"/>
      <c r="L60" s="194">
        <f>SmtRes!DF110</f>
        <v>1702.12</v>
      </c>
    </row>
    <row r="61" spans="1:83" ht="42.75" x14ac:dyDescent="0.2">
      <c r="A61" s="213"/>
      <c r="B61" s="213" t="s">
        <v>633</v>
      </c>
      <c r="C61" s="200" t="s">
        <v>634</v>
      </c>
      <c r="D61" s="201" t="s">
        <v>525</v>
      </c>
      <c r="E61" s="202">
        <v>10</v>
      </c>
      <c r="F61" s="202"/>
      <c r="G61" s="202">
        <f>SmtRes!CX111</f>
        <v>10</v>
      </c>
      <c r="H61" s="203">
        <f>SmtRes!CZ111</f>
        <v>705.5</v>
      </c>
      <c r="I61" s="204">
        <f>SmtRes!AI111</f>
        <v>1.03</v>
      </c>
      <c r="J61" s="203">
        <f>ROUND(H61*I61, 2)</f>
        <v>726.67</v>
      </c>
      <c r="K61" s="204"/>
      <c r="L61" s="203">
        <f>SmtRes!DF111</f>
        <v>7266.7</v>
      </c>
    </row>
    <row r="62" spans="1:83" ht="15" x14ac:dyDescent="0.2">
      <c r="A62" s="213"/>
      <c r="B62" s="213"/>
      <c r="C62" s="209" t="s">
        <v>442</v>
      </c>
      <c r="D62" s="192"/>
      <c r="E62" s="193"/>
      <c r="F62" s="193"/>
      <c r="G62" s="193"/>
      <c r="H62" s="194"/>
      <c r="I62" s="214"/>
      <c r="J62" s="194"/>
      <c r="K62" s="214"/>
      <c r="L62" s="194">
        <f>L51+L53+L54+L59</f>
        <v>27190.99</v>
      </c>
    </row>
    <row r="63" spans="1:83" ht="57" x14ac:dyDescent="0.2">
      <c r="A63" s="191" t="s">
        <v>93</v>
      </c>
      <c r="B63" s="213" t="str">
        <f>Source!F284</f>
        <v>421/пр_2020_п.75_пп.а</v>
      </c>
      <c r="C63" s="213" t="str">
        <f>Source!G284</f>
        <v>Сметная стоимость вспомогательных ненормируемых материальных ресурсов, не учтенная в сметной норме, 2%</v>
      </c>
      <c r="D63" s="192" t="str">
        <f>Source!H284</f>
        <v>%</v>
      </c>
      <c r="E63" s="193">
        <f>SmtRes!AT112</f>
        <v>2</v>
      </c>
      <c r="F63" s="193"/>
      <c r="G63" s="193">
        <f>Source!I284</f>
        <v>2</v>
      </c>
      <c r="H63" s="194"/>
      <c r="I63" s="214"/>
      <c r="J63" s="194"/>
      <c r="K63" s="214"/>
      <c r="L63" s="194">
        <f>Source!P284</f>
        <v>292.57</v>
      </c>
      <c r="AD63" s="160">
        <f>ROUND((Source!AT284/100)*((ROUND(0*Source!I284, 2)+ROUND(0*Source!I284, 2))), 2)</f>
        <v>0</v>
      </c>
      <c r="AE63" s="160">
        <f>ROUND((Source!AU284/100)*((ROUND(0*Source!I284, 2)+ROUND(0*Source!I284, 2))), 2)</f>
        <v>0</v>
      </c>
      <c r="AN63" s="160">
        <f>L63</f>
        <v>292.57</v>
      </c>
      <c r="AW63" s="160">
        <f>L63</f>
        <v>292.57</v>
      </c>
      <c r="AZ63" s="160">
        <f>Source!X284</f>
        <v>0</v>
      </c>
      <c r="BA63" s="160">
        <f>Source!Y284</f>
        <v>0</v>
      </c>
      <c r="CD63" s="160">
        <v>2</v>
      </c>
    </row>
    <row r="64" spans="1:83" ht="14.25" x14ac:dyDescent="0.2">
      <c r="A64" s="213"/>
      <c r="B64" s="213"/>
      <c r="C64" s="213" t="s">
        <v>443</v>
      </c>
      <c r="D64" s="192"/>
      <c r="E64" s="193"/>
      <c r="F64" s="193"/>
      <c r="G64" s="193"/>
      <c r="H64" s="194"/>
      <c r="I64" s="214"/>
      <c r="J64" s="194"/>
      <c r="K64" s="214"/>
      <c r="L64" s="194">
        <f>SUM(AR50:AR67)+SUM(AS50:AS67)+SUM(AT50:AT67)+SUM(AU50:AU67)+SUM(AV50:AV67)</f>
        <v>16253.86</v>
      </c>
    </row>
    <row r="65" spans="1:82" ht="28.5" x14ac:dyDescent="0.2">
      <c r="A65" s="213"/>
      <c r="B65" s="213" t="s">
        <v>444</v>
      </c>
      <c r="C65" s="213" t="s">
        <v>445</v>
      </c>
      <c r="D65" s="192" t="s">
        <v>446</v>
      </c>
      <c r="E65" s="193">
        <f>Source!BZ283</f>
        <v>97</v>
      </c>
      <c r="F65" s="193"/>
      <c r="G65" s="193">
        <f>Source!AT283</f>
        <v>97</v>
      </c>
      <c r="H65" s="194"/>
      <c r="I65" s="214"/>
      <c r="J65" s="194"/>
      <c r="K65" s="214"/>
      <c r="L65" s="194">
        <f>SUM(AZ50:AZ67)</f>
        <v>15766.24</v>
      </c>
    </row>
    <row r="66" spans="1:82" ht="28.5" x14ac:dyDescent="0.2">
      <c r="A66" s="200"/>
      <c r="B66" s="200" t="s">
        <v>447</v>
      </c>
      <c r="C66" s="200" t="s">
        <v>448</v>
      </c>
      <c r="D66" s="201" t="s">
        <v>446</v>
      </c>
      <c r="E66" s="202">
        <f>Source!CA283</f>
        <v>51</v>
      </c>
      <c r="F66" s="202"/>
      <c r="G66" s="202">
        <f>Source!AU283</f>
        <v>51</v>
      </c>
      <c r="H66" s="203"/>
      <c r="I66" s="204"/>
      <c r="J66" s="203"/>
      <c r="K66" s="204"/>
      <c r="L66" s="203">
        <f>SUM(BA50:BA67)</f>
        <v>8289.4699999999993</v>
      </c>
    </row>
    <row r="67" spans="1:82" ht="15" x14ac:dyDescent="0.2">
      <c r="C67" s="305" t="s">
        <v>449</v>
      </c>
      <c r="D67" s="305"/>
      <c r="E67" s="305"/>
      <c r="F67" s="305"/>
      <c r="G67" s="305"/>
      <c r="H67" s="305"/>
      <c r="I67" s="306">
        <f>IF(E50&lt;&gt;0,K67/E50, 0)</f>
        <v>51539.270000000004</v>
      </c>
      <c r="J67" s="306"/>
      <c r="K67" s="306">
        <f>L51+L53+L59+L65+L66+L54+SUM(L63:L63)</f>
        <v>51539.270000000004</v>
      </c>
      <c r="L67" s="306"/>
      <c r="AD67" s="160">
        <f>ROUND((Source!AT283/100)*((ROUND(SUMIF(SmtRes!AQ106:'SmtRes'!AQ112,"=1",SmtRes!AD106:'SmtRes'!AD112)*Source!I283, 2)+ROUND(SUMIF(SmtRes!AQ106:'SmtRes'!AQ112,"=1",SmtRes!AC106:'SmtRes'!AC112)*Source!I283, 2))), 2)</f>
        <v>2408.11</v>
      </c>
      <c r="AE67" s="160">
        <f>ROUND((Source!AU283/100)*((ROUND(SUMIF(SmtRes!AQ106:'SmtRes'!AQ112,"=1",SmtRes!AD106:'SmtRes'!AD112)*Source!I283, 2)+ROUND(SUMIF(SmtRes!AQ106:'SmtRes'!AQ112,"=1",SmtRes!AC106:'SmtRes'!AC112)*Source!I283, 2))), 2)</f>
        <v>1266.1199999999999</v>
      </c>
      <c r="AN67" s="205">
        <f>L51+L53+L59+L65+L66+L54</f>
        <v>51246.700000000004</v>
      </c>
      <c r="AO67" s="205">
        <f>L53</f>
        <v>1968.31</v>
      </c>
      <c r="AQ67" s="160" t="s">
        <v>450</v>
      </c>
      <c r="AR67" s="205">
        <f>L51</f>
        <v>14628.43</v>
      </c>
      <c r="AT67" s="205">
        <f>L54</f>
        <v>1625.43</v>
      </c>
      <c r="AV67" s="160" t="s">
        <v>450</v>
      </c>
      <c r="AW67" s="205">
        <f>L59</f>
        <v>8968.82</v>
      </c>
      <c r="AZ67" s="160">
        <f>Source!X283</f>
        <v>15766.24</v>
      </c>
      <c r="BA67" s="160">
        <f>Source!Y283</f>
        <v>8289.4699999999993</v>
      </c>
      <c r="CD67" s="160">
        <v>2</v>
      </c>
    </row>
    <row r="69" spans="1:82" ht="15" x14ac:dyDescent="0.2">
      <c r="A69" s="207"/>
      <c r="B69" s="208"/>
      <c r="C69" s="311" t="s">
        <v>468</v>
      </c>
      <c r="D69" s="311"/>
      <c r="E69" s="311"/>
      <c r="F69" s="311"/>
      <c r="G69" s="311"/>
      <c r="H69" s="311"/>
      <c r="I69" s="199"/>
      <c r="J69" s="207"/>
      <c r="K69" s="210"/>
      <c r="L69" s="199">
        <f>L71+L72+L78+L82</f>
        <v>27483.559999999998</v>
      </c>
    </row>
    <row r="70" spans="1:82" ht="14.25" x14ac:dyDescent="0.2">
      <c r="A70" s="211"/>
      <c r="B70" s="212"/>
      <c r="C70" s="309" t="s">
        <v>469</v>
      </c>
      <c r="D70" s="310"/>
      <c r="E70" s="310"/>
      <c r="F70" s="310"/>
      <c r="G70" s="310"/>
      <c r="H70" s="310"/>
      <c r="I70" s="194"/>
      <c r="J70" s="211"/>
      <c r="K70" s="193"/>
      <c r="L70" s="194"/>
    </row>
    <row r="71" spans="1:82" ht="14.25" x14ac:dyDescent="0.2">
      <c r="A71" s="211"/>
      <c r="B71" s="212"/>
      <c r="C71" s="310" t="s">
        <v>470</v>
      </c>
      <c r="D71" s="310"/>
      <c r="E71" s="310"/>
      <c r="F71" s="310"/>
      <c r="G71" s="310"/>
      <c r="H71" s="310"/>
      <c r="I71" s="194"/>
      <c r="J71" s="211"/>
      <c r="K71" s="193"/>
      <c r="L71" s="194">
        <f>SUM(AR49:AR67)</f>
        <v>14628.43</v>
      </c>
    </row>
    <row r="72" spans="1:82" ht="14.25" hidden="1" x14ac:dyDescent="0.2">
      <c r="A72" s="211"/>
      <c r="B72" s="212"/>
      <c r="C72" s="310" t="s">
        <v>471</v>
      </c>
      <c r="D72" s="310"/>
      <c r="E72" s="310"/>
      <c r="F72" s="310"/>
      <c r="G72" s="310"/>
      <c r="H72" s="310"/>
      <c r="I72" s="194"/>
      <c r="J72" s="211"/>
      <c r="K72" s="193"/>
      <c r="L72" s="194">
        <f>L74+L77+L76</f>
        <v>3593.74</v>
      </c>
    </row>
    <row r="73" spans="1:82" ht="14.25" hidden="1" x14ac:dyDescent="0.2">
      <c r="A73" s="211"/>
      <c r="B73" s="212"/>
      <c r="C73" s="309" t="s">
        <v>472</v>
      </c>
      <c r="D73" s="310"/>
      <c r="E73" s="310"/>
      <c r="F73" s="310"/>
      <c r="G73" s="310"/>
      <c r="H73" s="310"/>
      <c r="I73" s="194"/>
      <c r="J73" s="211"/>
      <c r="K73" s="193"/>
      <c r="L73" s="194"/>
    </row>
    <row r="74" spans="1:82" ht="14.25" x14ac:dyDescent="0.2">
      <c r="A74" s="211"/>
      <c r="B74" s="212"/>
      <c r="C74" s="310" t="s">
        <v>471</v>
      </c>
      <c r="D74" s="310"/>
      <c r="E74" s="310"/>
      <c r="F74" s="310"/>
      <c r="G74" s="310"/>
      <c r="H74" s="310"/>
      <c r="I74" s="194"/>
      <c r="J74" s="211"/>
      <c r="K74" s="193"/>
      <c r="L74" s="194">
        <f>SUM(AO49:AO67)</f>
        <v>1968.31</v>
      </c>
    </row>
    <row r="75" spans="1:82" ht="14.25" hidden="1" x14ac:dyDescent="0.2">
      <c r="A75" s="211"/>
      <c r="B75" s="212"/>
      <c r="C75" s="309" t="s">
        <v>473</v>
      </c>
      <c r="D75" s="310"/>
      <c r="E75" s="310"/>
      <c r="F75" s="310"/>
      <c r="G75" s="310"/>
      <c r="H75" s="310"/>
      <c r="I75" s="194"/>
      <c r="J75" s="211"/>
      <c r="K75" s="193"/>
      <c r="L75" s="194"/>
    </row>
    <row r="76" spans="1:82" ht="14.25" x14ac:dyDescent="0.2">
      <c r="A76" s="211"/>
      <c r="B76" s="212"/>
      <c r="C76" s="310" t="s">
        <v>474</v>
      </c>
      <c r="D76" s="310"/>
      <c r="E76" s="310"/>
      <c r="F76" s="310"/>
      <c r="G76" s="310"/>
      <c r="H76" s="310"/>
      <c r="I76" s="194"/>
      <c r="J76" s="211"/>
      <c r="K76" s="193"/>
      <c r="L76" s="194">
        <f>SUM(AT49:AT67)</f>
        <v>1625.43</v>
      </c>
    </row>
    <row r="77" spans="1:82" ht="14.25" hidden="1" x14ac:dyDescent="0.2">
      <c r="A77" s="211"/>
      <c r="B77" s="212"/>
      <c r="C77" s="310" t="s">
        <v>475</v>
      </c>
      <c r="D77" s="310"/>
      <c r="E77" s="310"/>
      <c r="F77" s="310"/>
      <c r="G77" s="310"/>
      <c r="H77" s="310"/>
      <c r="I77" s="194"/>
      <c r="J77" s="211"/>
      <c r="K77" s="193"/>
      <c r="L77" s="194">
        <f>SUM(AV49:AV67)</f>
        <v>0</v>
      </c>
    </row>
    <row r="78" spans="1:82" ht="14.25" x14ac:dyDescent="0.2">
      <c r="A78" s="211"/>
      <c r="B78" s="212"/>
      <c r="C78" s="310" t="s">
        <v>476</v>
      </c>
      <c r="D78" s="310"/>
      <c r="E78" s="310"/>
      <c r="F78" s="310"/>
      <c r="G78" s="310"/>
      <c r="H78" s="310"/>
      <c r="I78" s="194"/>
      <c r="J78" s="211"/>
      <c r="K78" s="193"/>
      <c r="L78" s="194">
        <f>L80+L81</f>
        <v>9261.39</v>
      </c>
    </row>
    <row r="79" spans="1:82" ht="14.25" x14ac:dyDescent="0.2">
      <c r="A79" s="211"/>
      <c r="B79" s="212"/>
      <c r="C79" s="309" t="s">
        <v>472</v>
      </c>
      <c r="D79" s="310"/>
      <c r="E79" s="310"/>
      <c r="F79" s="310"/>
      <c r="G79" s="310"/>
      <c r="H79" s="310"/>
      <c r="I79" s="194"/>
      <c r="J79" s="211"/>
      <c r="K79" s="193"/>
      <c r="L79" s="194"/>
    </row>
    <row r="80" spans="1:82" ht="14.25" x14ac:dyDescent="0.2">
      <c r="A80" s="211"/>
      <c r="B80" s="212"/>
      <c r="C80" s="310" t="s">
        <v>477</v>
      </c>
      <c r="D80" s="310"/>
      <c r="E80" s="310"/>
      <c r="F80" s="310"/>
      <c r="G80" s="310"/>
      <c r="H80" s="310"/>
      <c r="I80" s="194"/>
      <c r="J80" s="211"/>
      <c r="K80" s="193"/>
      <c r="L80" s="194">
        <f>SUM(AW49:AW67)-SUM(BK49:BK67)</f>
        <v>9261.39</v>
      </c>
    </row>
    <row r="81" spans="1:12" ht="14.25" hidden="1" x14ac:dyDescent="0.2">
      <c r="A81" s="211"/>
      <c r="B81" s="212"/>
      <c r="C81" s="310" t="s">
        <v>478</v>
      </c>
      <c r="D81" s="310"/>
      <c r="E81" s="310"/>
      <c r="F81" s="310"/>
      <c r="G81" s="310"/>
      <c r="H81" s="310"/>
      <c r="I81" s="194"/>
      <c r="J81" s="211"/>
      <c r="K81" s="193"/>
      <c r="L81" s="194">
        <f>SUM(BC49:BC67)</f>
        <v>0</v>
      </c>
    </row>
    <row r="82" spans="1:12" ht="14.25" hidden="1" x14ac:dyDescent="0.2">
      <c r="A82" s="211"/>
      <c r="B82" s="212"/>
      <c r="C82" s="310" t="s">
        <v>479</v>
      </c>
      <c r="D82" s="310"/>
      <c r="E82" s="310"/>
      <c r="F82" s="310"/>
      <c r="G82" s="310"/>
      <c r="H82" s="310"/>
      <c r="I82" s="194"/>
      <c r="J82" s="211"/>
      <c r="K82" s="193"/>
      <c r="L82" s="194">
        <f>SUM(BB49:BB67)</f>
        <v>0</v>
      </c>
    </row>
    <row r="83" spans="1:12" ht="14.25" x14ac:dyDescent="0.2">
      <c r="A83" s="211"/>
      <c r="B83" s="212"/>
      <c r="C83" s="310" t="s">
        <v>480</v>
      </c>
      <c r="D83" s="310"/>
      <c r="E83" s="310"/>
      <c r="F83" s="310"/>
      <c r="G83" s="310"/>
      <c r="H83" s="310"/>
      <c r="I83" s="194"/>
      <c r="J83" s="211"/>
      <c r="K83" s="193"/>
      <c r="L83" s="194">
        <f>SUM(AR49:AR67)+SUM(AT49:AT67)+SUM(AV49:AV67)</f>
        <v>16253.86</v>
      </c>
    </row>
    <row r="84" spans="1:12" ht="14.25" x14ac:dyDescent="0.2">
      <c r="A84" s="211"/>
      <c r="B84" s="212"/>
      <c r="C84" s="310" t="s">
        <v>481</v>
      </c>
      <c r="D84" s="310"/>
      <c r="E84" s="310"/>
      <c r="F84" s="310"/>
      <c r="G84" s="310"/>
      <c r="H84" s="310"/>
      <c r="I84" s="194"/>
      <c r="J84" s="211"/>
      <c r="K84" s="193"/>
      <c r="L84" s="194">
        <f>SUM(AZ49:AZ67)</f>
        <v>15766.24</v>
      </c>
    </row>
    <row r="85" spans="1:12" ht="14.25" x14ac:dyDescent="0.2">
      <c r="A85" s="211"/>
      <c r="B85" s="212"/>
      <c r="C85" s="310" t="s">
        <v>482</v>
      </c>
      <c r="D85" s="310"/>
      <c r="E85" s="310"/>
      <c r="F85" s="310"/>
      <c r="G85" s="310"/>
      <c r="H85" s="310"/>
      <c r="I85" s="194"/>
      <c r="J85" s="211"/>
      <c r="K85" s="193"/>
      <c r="L85" s="194">
        <f>SUM(BA49:BA67)</f>
        <v>8289.4699999999993</v>
      </c>
    </row>
    <row r="86" spans="1:12" ht="14.25" hidden="1" x14ac:dyDescent="0.2">
      <c r="A86" s="211"/>
      <c r="B86" s="212"/>
      <c r="C86" s="310" t="s">
        <v>483</v>
      </c>
      <c r="D86" s="310"/>
      <c r="E86" s="310"/>
      <c r="F86" s="310"/>
      <c r="G86" s="310"/>
      <c r="H86" s="310"/>
      <c r="I86" s="194"/>
      <c r="J86" s="211"/>
      <c r="K86" s="193"/>
      <c r="L86" s="194">
        <f>L88+L89</f>
        <v>0</v>
      </c>
    </row>
    <row r="87" spans="1:12" ht="14.25" hidden="1" x14ac:dyDescent="0.2">
      <c r="A87" s="211"/>
      <c r="B87" s="212"/>
      <c r="C87" s="309" t="s">
        <v>469</v>
      </c>
      <c r="D87" s="310"/>
      <c r="E87" s="310"/>
      <c r="F87" s="310"/>
      <c r="G87" s="310"/>
      <c r="H87" s="310"/>
      <c r="I87" s="194"/>
      <c r="J87" s="211"/>
      <c r="K87" s="193"/>
      <c r="L87" s="194"/>
    </row>
    <row r="88" spans="1:12" ht="14.25" hidden="1" x14ac:dyDescent="0.2">
      <c r="A88" s="211"/>
      <c r="B88" s="212"/>
      <c r="C88" s="310" t="s">
        <v>484</v>
      </c>
      <c r="D88" s="310"/>
      <c r="E88" s="310"/>
      <c r="F88" s="310"/>
      <c r="G88" s="310"/>
      <c r="H88" s="310"/>
      <c r="I88" s="194"/>
      <c r="J88" s="211"/>
      <c r="K88" s="193"/>
      <c r="L88" s="194">
        <f>SUM(BK49:BK67)</f>
        <v>0</v>
      </c>
    </row>
    <row r="89" spans="1:12" ht="14.25" hidden="1" x14ac:dyDescent="0.2">
      <c r="A89" s="211"/>
      <c r="B89" s="212"/>
      <c r="C89" s="310" t="s">
        <v>485</v>
      </c>
      <c r="D89" s="310"/>
      <c r="E89" s="310"/>
      <c r="F89" s="310"/>
      <c r="G89" s="310"/>
      <c r="H89" s="310"/>
      <c r="I89" s="194"/>
      <c r="J89" s="211"/>
      <c r="K89" s="193"/>
      <c r="L89" s="194">
        <f>SUM(BD49:BD67)</f>
        <v>0</v>
      </c>
    </row>
    <row r="90" spans="1:12" ht="14.25" hidden="1" x14ac:dyDescent="0.2">
      <c r="A90" s="211"/>
      <c r="B90" s="212"/>
      <c r="C90" s="310" t="s">
        <v>486</v>
      </c>
      <c r="D90" s="310"/>
      <c r="E90" s="310"/>
      <c r="F90" s="310"/>
      <c r="G90" s="310"/>
      <c r="H90" s="310"/>
      <c r="I90" s="194"/>
      <c r="J90" s="211"/>
      <c r="K90" s="193"/>
      <c r="L90" s="194"/>
    </row>
    <row r="91" spans="1:12" ht="14.25" hidden="1" x14ac:dyDescent="0.2">
      <c r="A91" s="211"/>
      <c r="B91" s="212"/>
      <c r="C91" s="310" t="s">
        <v>486</v>
      </c>
      <c r="D91" s="310"/>
      <c r="E91" s="310"/>
      <c r="F91" s="310"/>
      <c r="G91" s="310"/>
      <c r="H91" s="310"/>
      <c r="I91" s="194"/>
      <c r="J91" s="211"/>
      <c r="K91" s="193"/>
      <c r="L91" s="194">
        <f>SUM(BQ49:BQ67)</f>
        <v>0</v>
      </c>
    </row>
    <row r="92" spans="1:12" ht="14.25" hidden="1" x14ac:dyDescent="0.2">
      <c r="A92" s="211"/>
      <c r="B92" s="212"/>
      <c r="C92" s="310" t="s">
        <v>487</v>
      </c>
      <c r="D92" s="310"/>
      <c r="E92" s="310"/>
      <c r="F92" s="310"/>
      <c r="G92" s="310"/>
      <c r="H92" s="310"/>
      <c r="I92" s="194"/>
      <c r="J92" s="211"/>
      <c r="K92" s="193"/>
      <c r="L92" s="194">
        <f>SUM(BO49:BO67)</f>
        <v>0</v>
      </c>
    </row>
    <row r="93" spans="1:12" ht="15" x14ac:dyDescent="0.2">
      <c r="A93" s="207"/>
      <c r="B93" s="208"/>
      <c r="C93" s="311" t="s">
        <v>488</v>
      </c>
      <c r="D93" s="311"/>
      <c r="E93" s="311"/>
      <c r="F93" s="311"/>
      <c r="G93" s="311"/>
      <c r="H93" s="311"/>
      <c r="I93" s="199"/>
      <c r="J93" s="207"/>
      <c r="K93" s="210"/>
      <c r="L93" s="199">
        <f>L69+L84+L85+L86+L91+L92</f>
        <v>51539.27</v>
      </c>
    </row>
    <row r="94" spans="1:12" ht="14.25" x14ac:dyDescent="0.2">
      <c r="A94" s="211"/>
      <c r="B94" s="212"/>
      <c r="C94" s="309" t="s">
        <v>489</v>
      </c>
      <c r="D94" s="310"/>
      <c r="E94" s="310"/>
      <c r="F94" s="310"/>
      <c r="G94" s="310"/>
      <c r="H94" s="310"/>
      <c r="I94" s="194"/>
      <c r="J94" s="211"/>
      <c r="K94" s="193"/>
      <c r="L94" s="194"/>
    </row>
    <row r="95" spans="1:12" ht="14.25" hidden="1" x14ac:dyDescent="0.2">
      <c r="A95" s="211"/>
      <c r="B95" s="212"/>
      <c r="C95" s="310" t="s">
        <v>490</v>
      </c>
      <c r="D95" s="310"/>
      <c r="E95" s="310"/>
      <c r="F95" s="310"/>
      <c r="G95" s="310"/>
      <c r="H95" s="310"/>
      <c r="I95" s="194"/>
      <c r="J95" s="211"/>
      <c r="K95" s="193"/>
      <c r="L95" s="194">
        <f>SUM(AX49:AX67)</f>
        <v>0</v>
      </c>
    </row>
    <row r="96" spans="1:12" ht="14.25" hidden="1" x14ac:dyDescent="0.2">
      <c r="A96" s="211"/>
      <c r="B96" s="212"/>
      <c r="C96" s="310" t="s">
        <v>491</v>
      </c>
      <c r="D96" s="310"/>
      <c r="E96" s="310"/>
      <c r="F96" s="310"/>
      <c r="G96" s="310"/>
      <c r="H96" s="310"/>
      <c r="I96" s="194"/>
      <c r="J96" s="211"/>
      <c r="K96" s="193"/>
      <c r="L96" s="194">
        <f>SUM(AY49:AY67)</f>
        <v>0</v>
      </c>
    </row>
    <row r="97" spans="1:82" ht="14.25" x14ac:dyDescent="0.2">
      <c r="A97" s="211"/>
      <c r="B97" s="212"/>
      <c r="C97" s="310" t="s">
        <v>492</v>
      </c>
      <c r="D97" s="310"/>
      <c r="E97" s="310"/>
      <c r="F97" s="313"/>
      <c r="G97" s="198">
        <f>Source!F308</f>
        <v>19.7</v>
      </c>
      <c r="H97" s="211"/>
      <c r="I97" s="211"/>
      <c r="J97" s="211"/>
      <c r="K97" s="211"/>
      <c r="L97" s="211"/>
    </row>
    <row r="98" spans="1:82" ht="14.25" x14ac:dyDescent="0.2">
      <c r="A98" s="211"/>
      <c r="B98" s="212"/>
      <c r="C98" s="310" t="s">
        <v>493</v>
      </c>
      <c r="D98" s="310"/>
      <c r="E98" s="310"/>
      <c r="F98" s="313"/>
      <c r="G98" s="198">
        <f>Source!F309</f>
        <v>1.88</v>
      </c>
      <c r="H98" s="211"/>
      <c r="I98" s="211"/>
      <c r="J98" s="211"/>
      <c r="K98" s="211"/>
      <c r="L98" s="211"/>
    </row>
    <row r="101" spans="1:82" ht="16.5" x14ac:dyDescent="0.2">
      <c r="A101" s="307" t="s">
        <v>621</v>
      </c>
      <c r="B101" s="307"/>
      <c r="C101" s="307"/>
      <c r="D101" s="307"/>
      <c r="E101" s="307"/>
      <c r="F101" s="307"/>
      <c r="G101" s="307"/>
      <c r="H101" s="307"/>
      <c r="I101" s="307"/>
      <c r="J101" s="307"/>
      <c r="K101" s="307"/>
      <c r="L101" s="307"/>
    </row>
    <row r="102" spans="1:82" ht="42.75" x14ac:dyDescent="0.2">
      <c r="A102" s="230" t="s">
        <v>270</v>
      </c>
      <c r="B102" s="231" t="str">
        <f>Source!F320</f>
        <v>ТЦ_101_77_7718230405_12.02.2026_02_65.1</v>
      </c>
      <c r="C102" s="231" t="s">
        <v>635</v>
      </c>
      <c r="D102" s="232" t="str">
        <f>Source!H320</f>
        <v>шт.</v>
      </c>
      <c r="E102" s="233">
        <f>Source!K320</f>
        <v>1</v>
      </c>
      <c r="F102" s="233"/>
      <c r="G102" s="233">
        <f>Source!I320</f>
        <v>1</v>
      </c>
      <c r="H102" s="234"/>
      <c r="I102" s="235"/>
      <c r="J102" s="234">
        <f>Source!AL320</f>
        <v>551408.43999999994</v>
      </c>
      <c r="K102" s="235"/>
      <c r="L102" s="234">
        <f>Source!HH320</f>
        <v>551408.43999999994</v>
      </c>
    </row>
    <row r="103" spans="1:82" ht="15" x14ac:dyDescent="0.2">
      <c r="A103" s="236"/>
      <c r="B103" s="236"/>
      <c r="C103" s="315" t="s">
        <v>449</v>
      </c>
      <c r="D103" s="315"/>
      <c r="E103" s="315"/>
      <c r="F103" s="315"/>
      <c r="G103" s="315"/>
      <c r="H103" s="315"/>
      <c r="I103" s="316">
        <f>IF(E102&lt;&gt;0,K103/E102, 0)</f>
        <v>551408.43999999994</v>
      </c>
      <c r="J103" s="316"/>
      <c r="K103" s="316">
        <f>L102</f>
        <v>551408.43999999994</v>
      </c>
      <c r="L103" s="316"/>
      <c r="AD103" s="160">
        <f>ROUND((Source!AT320/100)*((ROUND(ROUND(Source!AO320,2)*Source!I320, 2)+ROUND(ROUND(Source!AN320,2)*Source!I320, 2))), 2)</f>
        <v>0</v>
      </c>
      <c r="AE103" s="160">
        <f>ROUND((Source!AU320/100)*((ROUND(ROUND(Source!AO320,2)*Source!I320, 2)+ROUND(ROUND(Source!AN320,2)*Source!I320, 2))), 2)</f>
        <v>0</v>
      </c>
      <c r="AN103" s="205">
        <f>L102</f>
        <v>551408.43999999994</v>
      </c>
      <c r="AO103" s="160">
        <f>0</f>
        <v>0</v>
      </c>
      <c r="AQ103" s="160" t="s">
        <v>450</v>
      </c>
      <c r="AR103" s="160">
        <f>0</f>
        <v>0</v>
      </c>
      <c r="AT103" s="160">
        <f>0</f>
        <v>0</v>
      </c>
      <c r="AV103" s="160" t="s">
        <v>450</v>
      </c>
      <c r="AW103" s="205">
        <f>L102</f>
        <v>551408.43999999994</v>
      </c>
      <c r="AY103" s="205">
        <f>L102</f>
        <v>551408.43999999994</v>
      </c>
      <c r="AZ103" s="160">
        <f>Source!X320</f>
        <v>0</v>
      </c>
      <c r="BA103" s="160">
        <f>Source!Y320</f>
        <v>0</v>
      </c>
      <c r="BK103" s="205">
        <f>L102</f>
        <v>551408.43999999994</v>
      </c>
      <c r="CD103" s="160">
        <v>3</v>
      </c>
    </row>
    <row r="105" spans="1:82" ht="15" hidden="1" x14ac:dyDescent="0.2">
      <c r="A105" s="207"/>
      <c r="B105" s="208"/>
      <c r="C105" s="311" t="s">
        <v>468</v>
      </c>
      <c r="D105" s="311"/>
      <c r="E105" s="311"/>
      <c r="F105" s="311"/>
      <c r="G105" s="311"/>
      <c r="H105" s="311"/>
      <c r="I105" s="199"/>
      <c r="J105" s="207"/>
      <c r="K105" s="210"/>
      <c r="L105" s="199">
        <f>L107+L108+L114+L118</f>
        <v>0</v>
      </c>
    </row>
    <row r="106" spans="1:82" ht="14.25" hidden="1" x14ac:dyDescent="0.2">
      <c r="A106" s="211"/>
      <c r="B106" s="212"/>
      <c r="C106" s="309" t="s">
        <v>469</v>
      </c>
      <c r="D106" s="310"/>
      <c r="E106" s="310"/>
      <c r="F106" s="310"/>
      <c r="G106" s="310"/>
      <c r="H106" s="310"/>
      <c r="I106" s="194"/>
      <c r="J106" s="211"/>
      <c r="K106" s="193"/>
      <c r="L106" s="194"/>
    </row>
    <row r="107" spans="1:82" ht="14.25" hidden="1" x14ac:dyDescent="0.2">
      <c r="A107" s="211"/>
      <c r="B107" s="212"/>
      <c r="C107" s="310" t="s">
        <v>470</v>
      </c>
      <c r="D107" s="310"/>
      <c r="E107" s="310"/>
      <c r="F107" s="310"/>
      <c r="G107" s="310"/>
      <c r="H107" s="310"/>
      <c r="I107" s="194"/>
      <c r="J107" s="211"/>
      <c r="K107" s="193"/>
      <c r="L107" s="194">
        <f>SUM(AR101:AR103)</f>
        <v>0</v>
      </c>
    </row>
    <row r="108" spans="1:82" ht="14.25" hidden="1" x14ac:dyDescent="0.2">
      <c r="A108" s="211"/>
      <c r="B108" s="212"/>
      <c r="C108" s="310" t="s">
        <v>471</v>
      </c>
      <c r="D108" s="310"/>
      <c r="E108" s="310"/>
      <c r="F108" s="310"/>
      <c r="G108" s="310"/>
      <c r="H108" s="310"/>
      <c r="I108" s="194"/>
      <c r="J108" s="211"/>
      <c r="K108" s="193"/>
      <c r="L108" s="194">
        <f>L110+L113+L112</f>
        <v>0</v>
      </c>
    </row>
    <row r="109" spans="1:82" ht="14.25" hidden="1" x14ac:dyDescent="0.2">
      <c r="A109" s="211"/>
      <c r="B109" s="212"/>
      <c r="C109" s="309" t="s">
        <v>472</v>
      </c>
      <c r="D109" s="310"/>
      <c r="E109" s="310"/>
      <c r="F109" s="310"/>
      <c r="G109" s="310"/>
      <c r="H109" s="310"/>
      <c r="I109" s="194"/>
      <c r="J109" s="211"/>
      <c r="K109" s="193"/>
      <c r="L109" s="194"/>
    </row>
    <row r="110" spans="1:82" ht="14.25" hidden="1" x14ac:dyDescent="0.2">
      <c r="A110" s="211"/>
      <c r="B110" s="212"/>
      <c r="C110" s="310" t="s">
        <v>471</v>
      </c>
      <c r="D110" s="310"/>
      <c r="E110" s="310"/>
      <c r="F110" s="310"/>
      <c r="G110" s="310"/>
      <c r="H110" s="310"/>
      <c r="I110" s="194"/>
      <c r="J110" s="211"/>
      <c r="K110" s="193"/>
      <c r="L110" s="194">
        <f>SUM(AO101:AO103)</f>
        <v>0</v>
      </c>
    </row>
    <row r="111" spans="1:82" ht="14.25" hidden="1" x14ac:dyDescent="0.2">
      <c r="A111" s="211"/>
      <c r="B111" s="212"/>
      <c r="C111" s="309" t="s">
        <v>473</v>
      </c>
      <c r="D111" s="310"/>
      <c r="E111" s="310"/>
      <c r="F111" s="310"/>
      <c r="G111" s="310"/>
      <c r="H111" s="310"/>
      <c r="I111" s="194"/>
      <c r="J111" s="211"/>
      <c r="K111" s="193"/>
      <c r="L111" s="194"/>
    </row>
    <row r="112" spans="1:82" ht="14.25" hidden="1" x14ac:dyDescent="0.2">
      <c r="A112" s="211"/>
      <c r="B112" s="212"/>
      <c r="C112" s="310" t="s">
        <v>474</v>
      </c>
      <c r="D112" s="310"/>
      <c r="E112" s="310"/>
      <c r="F112" s="310"/>
      <c r="G112" s="310"/>
      <c r="H112" s="310"/>
      <c r="I112" s="194"/>
      <c r="J112" s="211"/>
      <c r="K112" s="193"/>
      <c r="L112" s="194">
        <f>SUM(AT101:AT103)</f>
        <v>0</v>
      </c>
    </row>
    <row r="113" spans="1:12" ht="14.25" hidden="1" x14ac:dyDescent="0.2">
      <c r="A113" s="211"/>
      <c r="B113" s="212"/>
      <c r="C113" s="310" t="s">
        <v>475</v>
      </c>
      <c r="D113" s="310"/>
      <c r="E113" s="310"/>
      <c r="F113" s="310"/>
      <c r="G113" s="310"/>
      <c r="H113" s="310"/>
      <c r="I113" s="194"/>
      <c r="J113" s="211"/>
      <c r="K113" s="193"/>
      <c r="L113" s="194">
        <f>SUM(AV101:AV103)</f>
        <v>0</v>
      </c>
    </row>
    <row r="114" spans="1:12" ht="14.25" hidden="1" x14ac:dyDescent="0.2">
      <c r="A114" s="211"/>
      <c r="B114" s="212"/>
      <c r="C114" s="310" t="s">
        <v>476</v>
      </c>
      <c r="D114" s="310"/>
      <c r="E114" s="310"/>
      <c r="F114" s="310"/>
      <c r="G114" s="310"/>
      <c r="H114" s="310"/>
      <c r="I114" s="194"/>
      <c r="J114" s="211"/>
      <c r="K114" s="193"/>
      <c r="L114" s="194">
        <f>L116+L117</f>
        <v>0</v>
      </c>
    </row>
    <row r="115" spans="1:12" ht="14.25" hidden="1" x14ac:dyDescent="0.2">
      <c r="A115" s="211"/>
      <c r="B115" s="212"/>
      <c r="C115" s="309" t="s">
        <v>472</v>
      </c>
      <c r="D115" s="310"/>
      <c r="E115" s="310"/>
      <c r="F115" s="310"/>
      <c r="G115" s="310"/>
      <c r="H115" s="310"/>
      <c r="I115" s="194"/>
      <c r="J115" s="211"/>
      <c r="K115" s="193"/>
      <c r="L115" s="194"/>
    </row>
    <row r="116" spans="1:12" ht="14.25" hidden="1" x14ac:dyDescent="0.2">
      <c r="A116" s="211"/>
      <c r="B116" s="212"/>
      <c r="C116" s="310" t="s">
        <v>477</v>
      </c>
      <c r="D116" s="310"/>
      <c r="E116" s="310"/>
      <c r="F116" s="310"/>
      <c r="G116" s="310"/>
      <c r="H116" s="310"/>
      <c r="I116" s="194"/>
      <c r="J116" s="211"/>
      <c r="K116" s="193"/>
      <c r="L116" s="194">
        <f>SUM(AW101:AW103)-SUM(BK101:BK103)</f>
        <v>0</v>
      </c>
    </row>
    <row r="117" spans="1:12" ht="14.25" hidden="1" x14ac:dyDescent="0.2">
      <c r="A117" s="211"/>
      <c r="B117" s="212"/>
      <c r="C117" s="310" t="s">
        <v>478</v>
      </c>
      <c r="D117" s="310"/>
      <c r="E117" s="310"/>
      <c r="F117" s="310"/>
      <c r="G117" s="310"/>
      <c r="H117" s="310"/>
      <c r="I117" s="194"/>
      <c r="J117" s="211"/>
      <c r="K117" s="193"/>
      <c r="L117" s="194">
        <f>SUM(BC101:BC103)</f>
        <v>0</v>
      </c>
    </row>
    <row r="118" spans="1:12" ht="14.25" hidden="1" x14ac:dyDescent="0.2">
      <c r="A118" s="211"/>
      <c r="B118" s="212"/>
      <c r="C118" s="310" t="s">
        <v>479</v>
      </c>
      <c r="D118" s="310"/>
      <c r="E118" s="310"/>
      <c r="F118" s="310"/>
      <c r="G118" s="310"/>
      <c r="H118" s="310"/>
      <c r="I118" s="194"/>
      <c r="J118" s="211"/>
      <c r="K118" s="193"/>
      <c r="L118" s="194">
        <f>SUM(BB101:BB103)</f>
        <v>0</v>
      </c>
    </row>
    <row r="119" spans="1:12" ht="14.25" hidden="1" x14ac:dyDescent="0.2">
      <c r="A119" s="211"/>
      <c r="B119" s="212"/>
      <c r="C119" s="310" t="s">
        <v>480</v>
      </c>
      <c r="D119" s="310"/>
      <c r="E119" s="310"/>
      <c r="F119" s="310"/>
      <c r="G119" s="310"/>
      <c r="H119" s="310"/>
      <c r="I119" s="194"/>
      <c r="J119" s="211"/>
      <c r="K119" s="193"/>
      <c r="L119" s="194">
        <f>SUM(AR101:AR103)+SUM(AT101:AT103)+SUM(AV101:AV103)</f>
        <v>0</v>
      </c>
    </row>
    <row r="120" spans="1:12" ht="14.25" hidden="1" x14ac:dyDescent="0.2">
      <c r="A120" s="211"/>
      <c r="B120" s="212"/>
      <c r="C120" s="310" t="s">
        <v>481</v>
      </c>
      <c r="D120" s="310"/>
      <c r="E120" s="310"/>
      <c r="F120" s="310"/>
      <c r="G120" s="310"/>
      <c r="H120" s="310"/>
      <c r="I120" s="194"/>
      <c r="J120" s="211"/>
      <c r="K120" s="193"/>
      <c r="L120" s="194">
        <f>SUM(AZ101:AZ103)</f>
        <v>0</v>
      </c>
    </row>
    <row r="121" spans="1:12" ht="14.25" hidden="1" x14ac:dyDescent="0.2">
      <c r="A121" s="211"/>
      <c r="B121" s="212"/>
      <c r="C121" s="310" t="s">
        <v>482</v>
      </c>
      <c r="D121" s="310"/>
      <c r="E121" s="310"/>
      <c r="F121" s="310"/>
      <c r="G121" s="310"/>
      <c r="H121" s="310"/>
      <c r="I121" s="194"/>
      <c r="J121" s="211"/>
      <c r="K121" s="193"/>
      <c r="L121" s="194">
        <f>SUM(BA101:BA103)</f>
        <v>0</v>
      </c>
    </row>
    <row r="122" spans="1:12" ht="14.25" x14ac:dyDescent="0.2">
      <c r="A122" s="211"/>
      <c r="B122" s="212"/>
      <c r="C122" s="310" t="s">
        <v>483</v>
      </c>
      <c r="D122" s="310"/>
      <c r="E122" s="310"/>
      <c r="F122" s="310"/>
      <c r="G122" s="310"/>
      <c r="H122" s="310"/>
      <c r="I122" s="194"/>
      <c r="J122" s="211"/>
      <c r="K122" s="193"/>
      <c r="L122" s="194">
        <f>L124+L125</f>
        <v>551408.43999999994</v>
      </c>
    </row>
    <row r="123" spans="1:12" ht="14.25" x14ac:dyDescent="0.2">
      <c r="A123" s="211"/>
      <c r="B123" s="212"/>
      <c r="C123" s="309" t="s">
        <v>469</v>
      </c>
      <c r="D123" s="310"/>
      <c r="E123" s="310"/>
      <c r="F123" s="310"/>
      <c r="G123" s="310"/>
      <c r="H123" s="310"/>
      <c r="I123" s="194"/>
      <c r="J123" s="211"/>
      <c r="K123" s="193"/>
      <c r="L123" s="194"/>
    </row>
    <row r="124" spans="1:12" ht="14.25" x14ac:dyDescent="0.2">
      <c r="A124" s="211"/>
      <c r="B124" s="212"/>
      <c r="C124" s="310" t="s">
        <v>484</v>
      </c>
      <c r="D124" s="310"/>
      <c r="E124" s="310"/>
      <c r="F124" s="310"/>
      <c r="G124" s="310"/>
      <c r="H124" s="310"/>
      <c r="I124" s="194"/>
      <c r="J124" s="211"/>
      <c r="K124" s="193"/>
      <c r="L124" s="194">
        <f>SUM(BK101:BK103)</f>
        <v>551408.43999999994</v>
      </c>
    </row>
    <row r="125" spans="1:12" ht="14.25" hidden="1" x14ac:dyDescent="0.2">
      <c r="A125" s="211"/>
      <c r="B125" s="212"/>
      <c r="C125" s="310" t="s">
        <v>485</v>
      </c>
      <c r="D125" s="310"/>
      <c r="E125" s="310"/>
      <c r="F125" s="310"/>
      <c r="G125" s="310"/>
      <c r="H125" s="310"/>
      <c r="I125" s="194"/>
      <c r="J125" s="211"/>
      <c r="K125" s="193"/>
      <c r="L125" s="194">
        <f>SUM(BD101:BD103)</f>
        <v>0</v>
      </c>
    </row>
    <row r="126" spans="1:12" ht="14.25" hidden="1" x14ac:dyDescent="0.2">
      <c r="A126" s="211"/>
      <c r="B126" s="212"/>
      <c r="C126" s="310" t="s">
        <v>486</v>
      </c>
      <c r="D126" s="310"/>
      <c r="E126" s="310"/>
      <c r="F126" s="310"/>
      <c r="G126" s="310"/>
      <c r="H126" s="310"/>
      <c r="I126" s="194"/>
      <c r="J126" s="211"/>
      <c r="K126" s="193"/>
      <c r="L126" s="194"/>
    </row>
    <row r="127" spans="1:12" ht="14.25" hidden="1" x14ac:dyDescent="0.2">
      <c r="A127" s="211"/>
      <c r="B127" s="212"/>
      <c r="C127" s="310" t="s">
        <v>486</v>
      </c>
      <c r="D127" s="310"/>
      <c r="E127" s="310"/>
      <c r="F127" s="310"/>
      <c r="G127" s="310"/>
      <c r="H127" s="310"/>
      <c r="I127" s="194"/>
      <c r="J127" s="211"/>
      <c r="K127" s="193"/>
      <c r="L127" s="194">
        <f>SUM(BQ101:BQ103)</f>
        <v>0</v>
      </c>
    </row>
    <row r="128" spans="1:12" ht="14.25" hidden="1" x14ac:dyDescent="0.2">
      <c r="A128" s="211"/>
      <c r="B128" s="212"/>
      <c r="C128" s="310" t="s">
        <v>487</v>
      </c>
      <c r="D128" s="310"/>
      <c r="E128" s="310"/>
      <c r="F128" s="310"/>
      <c r="G128" s="310"/>
      <c r="H128" s="310"/>
      <c r="I128" s="194"/>
      <c r="J128" s="211"/>
      <c r="K128" s="193"/>
      <c r="L128" s="194">
        <f>SUM(BO101:BO103)</f>
        <v>0</v>
      </c>
    </row>
    <row r="129" spans="1:12" ht="15" x14ac:dyDescent="0.2">
      <c r="A129" s="207"/>
      <c r="B129" s="208"/>
      <c r="C129" s="311" t="s">
        <v>488</v>
      </c>
      <c r="D129" s="311"/>
      <c r="E129" s="311"/>
      <c r="F129" s="311"/>
      <c r="G129" s="311"/>
      <c r="H129" s="311"/>
      <c r="I129" s="199"/>
      <c r="J129" s="207"/>
      <c r="K129" s="210"/>
      <c r="L129" s="199">
        <f>L105+L120+L121+L122+L127+L128</f>
        <v>551408.43999999994</v>
      </c>
    </row>
    <row r="130" spans="1:12" ht="14.25" x14ac:dyDescent="0.2">
      <c r="A130" s="211"/>
      <c r="B130" s="212"/>
      <c r="C130" s="309" t="s">
        <v>489</v>
      </c>
      <c r="D130" s="310"/>
      <c r="E130" s="310"/>
      <c r="F130" s="310"/>
      <c r="G130" s="310"/>
      <c r="H130" s="310"/>
      <c r="I130" s="194"/>
      <c r="J130" s="211"/>
      <c r="K130" s="193"/>
      <c r="L130" s="194"/>
    </row>
    <row r="131" spans="1:12" ht="14.25" hidden="1" x14ac:dyDescent="0.2">
      <c r="A131" s="211"/>
      <c r="B131" s="212"/>
      <c r="C131" s="310" t="s">
        <v>490</v>
      </c>
      <c r="D131" s="310"/>
      <c r="E131" s="310"/>
      <c r="F131" s="310"/>
      <c r="G131" s="310"/>
      <c r="H131" s="310"/>
      <c r="I131" s="194"/>
      <c r="J131" s="211"/>
      <c r="K131" s="193"/>
      <c r="L131" s="194">
        <f>SUM(AX101:AX103)</f>
        <v>0</v>
      </c>
    </row>
    <row r="132" spans="1:12" ht="14.25" x14ac:dyDescent="0.2">
      <c r="A132" s="211"/>
      <c r="B132" s="212"/>
      <c r="C132" s="310" t="s">
        <v>491</v>
      </c>
      <c r="D132" s="310"/>
      <c r="E132" s="310"/>
      <c r="F132" s="310"/>
      <c r="G132" s="310"/>
      <c r="H132" s="310"/>
      <c r="I132" s="194"/>
      <c r="J132" s="211"/>
      <c r="K132" s="193"/>
      <c r="L132" s="194">
        <f>SUM(AY101:AY103)</f>
        <v>551408.43999999994</v>
      </c>
    </row>
    <row r="133" spans="1:12" ht="14.25" hidden="1" customHeight="1" x14ac:dyDescent="0.2">
      <c r="A133" s="211"/>
      <c r="B133" s="212"/>
      <c r="C133" s="310" t="s">
        <v>492</v>
      </c>
      <c r="D133" s="310"/>
      <c r="E133" s="310"/>
      <c r="F133" s="313"/>
      <c r="G133" s="198">
        <f>Source!F344</f>
        <v>0</v>
      </c>
      <c r="H133" s="211"/>
      <c r="I133" s="211"/>
      <c r="J133" s="211"/>
      <c r="K133" s="211"/>
      <c r="L133" s="211"/>
    </row>
    <row r="134" spans="1:12" ht="14.25" hidden="1" customHeight="1" x14ac:dyDescent="0.2">
      <c r="A134" s="211"/>
      <c r="B134" s="212"/>
      <c r="C134" s="310" t="s">
        <v>493</v>
      </c>
      <c r="D134" s="310"/>
      <c r="E134" s="310"/>
      <c r="F134" s="313"/>
      <c r="G134" s="198">
        <f>Source!F345</f>
        <v>0</v>
      </c>
      <c r="H134" s="211"/>
      <c r="I134" s="211"/>
      <c r="J134" s="211"/>
      <c r="K134" s="211"/>
      <c r="L134" s="211"/>
    </row>
    <row r="137" spans="1:12" ht="15" x14ac:dyDescent="0.2">
      <c r="A137" s="215"/>
      <c r="B137" s="216"/>
      <c r="C137" s="312" t="s">
        <v>494</v>
      </c>
      <c r="D137" s="312"/>
      <c r="E137" s="312"/>
      <c r="F137" s="312"/>
      <c r="G137" s="312"/>
      <c r="H137" s="312"/>
      <c r="I137" s="217"/>
      <c r="J137" s="215"/>
      <c r="K137" s="218"/>
      <c r="L137" s="217"/>
    </row>
    <row r="139" spans="1:12" ht="15" hidden="1" x14ac:dyDescent="0.2">
      <c r="A139" s="207"/>
      <c r="B139" s="208"/>
      <c r="C139" s="311" t="s">
        <v>495</v>
      </c>
      <c r="D139" s="311"/>
      <c r="E139" s="311"/>
      <c r="F139" s="311"/>
      <c r="G139" s="311"/>
      <c r="H139" s="311"/>
      <c r="I139" s="199"/>
      <c r="J139" s="207"/>
      <c r="K139" s="210"/>
      <c r="L139" s="199">
        <f>L141+L156+L157</f>
        <v>0</v>
      </c>
    </row>
    <row r="140" spans="1:12" ht="14.25" hidden="1" x14ac:dyDescent="0.2">
      <c r="A140" s="211"/>
      <c r="B140" s="212"/>
      <c r="C140" s="309" t="s">
        <v>469</v>
      </c>
      <c r="D140" s="310"/>
      <c r="E140" s="310"/>
      <c r="F140" s="310"/>
      <c r="G140" s="310"/>
      <c r="H140" s="310"/>
      <c r="I140" s="194"/>
      <c r="J140" s="211"/>
      <c r="K140" s="193"/>
      <c r="L140" s="194"/>
    </row>
    <row r="141" spans="1:12" ht="14.25" hidden="1" x14ac:dyDescent="0.2">
      <c r="A141" s="211"/>
      <c r="B141" s="212"/>
      <c r="C141" s="310" t="s">
        <v>496</v>
      </c>
      <c r="D141" s="310"/>
      <c r="E141" s="310"/>
      <c r="F141" s="310"/>
      <c r="G141" s="310"/>
      <c r="H141" s="310"/>
      <c r="I141" s="194"/>
      <c r="J141" s="211"/>
      <c r="K141" s="193"/>
      <c r="L141" s="194">
        <f>L143+L144+L150+L154</f>
        <v>0</v>
      </c>
    </row>
    <row r="142" spans="1:12" ht="14.25" hidden="1" x14ac:dyDescent="0.2">
      <c r="A142" s="211"/>
      <c r="B142" s="212"/>
      <c r="C142" s="309" t="s">
        <v>469</v>
      </c>
      <c r="D142" s="310"/>
      <c r="E142" s="310"/>
      <c r="F142" s="310"/>
      <c r="G142" s="310"/>
      <c r="H142" s="310"/>
      <c r="I142" s="194"/>
      <c r="J142" s="211"/>
      <c r="K142" s="193"/>
      <c r="L142" s="194"/>
    </row>
    <row r="143" spans="1:12" ht="14.25" hidden="1" x14ac:dyDescent="0.2">
      <c r="A143" s="211"/>
      <c r="B143" s="212"/>
      <c r="C143" s="310" t="s">
        <v>497</v>
      </c>
      <c r="D143" s="310"/>
      <c r="E143" s="310"/>
      <c r="F143" s="310"/>
      <c r="G143" s="310"/>
      <c r="H143" s="310"/>
      <c r="I143" s="194"/>
      <c r="J143" s="211"/>
      <c r="K143" s="193"/>
      <c r="L143" s="194">
        <f>SUMIF(CD48:CD135, 1, AR48:AR135)</f>
        <v>0</v>
      </c>
    </row>
    <row r="144" spans="1:12" ht="14.25" hidden="1" x14ac:dyDescent="0.2">
      <c r="A144" s="211"/>
      <c r="B144" s="212"/>
      <c r="C144" s="310" t="s">
        <v>471</v>
      </c>
      <c r="D144" s="310"/>
      <c r="E144" s="310"/>
      <c r="F144" s="310"/>
      <c r="G144" s="310"/>
      <c r="H144" s="310"/>
      <c r="I144" s="194"/>
      <c r="J144" s="211"/>
      <c r="K144" s="193"/>
      <c r="L144" s="194">
        <f>L146+L149+L148</f>
        <v>0</v>
      </c>
    </row>
    <row r="145" spans="1:12" ht="14.25" hidden="1" x14ac:dyDescent="0.2">
      <c r="A145" s="211"/>
      <c r="B145" s="212"/>
      <c r="C145" s="309" t="s">
        <v>472</v>
      </c>
      <c r="D145" s="310"/>
      <c r="E145" s="310"/>
      <c r="F145" s="310"/>
      <c r="G145" s="310"/>
      <c r="H145" s="310"/>
      <c r="I145" s="194"/>
      <c r="J145" s="211"/>
      <c r="K145" s="193"/>
      <c r="L145" s="194"/>
    </row>
    <row r="146" spans="1:12" ht="14.25" hidden="1" x14ac:dyDescent="0.2">
      <c r="A146" s="211"/>
      <c r="B146" s="212"/>
      <c r="C146" s="310" t="s">
        <v>471</v>
      </c>
      <c r="D146" s="310"/>
      <c r="E146" s="310"/>
      <c r="F146" s="310"/>
      <c r="G146" s="310"/>
      <c r="H146" s="310"/>
      <c r="I146" s="194"/>
      <c r="J146" s="211"/>
      <c r="K146" s="193"/>
      <c r="L146" s="194">
        <f>SUMIF(CD48:CD135, 1, AO48:AO135)</f>
        <v>0</v>
      </c>
    </row>
    <row r="147" spans="1:12" ht="14.25" hidden="1" x14ac:dyDescent="0.2">
      <c r="A147" s="211"/>
      <c r="B147" s="212"/>
      <c r="C147" s="309" t="s">
        <v>473</v>
      </c>
      <c r="D147" s="310"/>
      <c r="E147" s="310"/>
      <c r="F147" s="310"/>
      <c r="G147" s="310"/>
      <c r="H147" s="310"/>
      <c r="I147" s="194"/>
      <c r="J147" s="211"/>
      <c r="K147" s="193"/>
      <c r="L147" s="194"/>
    </row>
    <row r="148" spans="1:12" ht="14.25" hidden="1" x14ac:dyDescent="0.2">
      <c r="A148" s="211"/>
      <c r="B148" s="212"/>
      <c r="C148" s="310" t="s">
        <v>474</v>
      </c>
      <c r="D148" s="310"/>
      <c r="E148" s="310"/>
      <c r="F148" s="310"/>
      <c r="G148" s="310"/>
      <c r="H148" s="310"/>
      <c r="I148" s="194"/>
      <c r="J148" s="211"/>
      <c r="K148" s="193"/>
      <c r="L148" s="194">
        <f>SUMIF(CD48:CD135, 1, AT48:AT135)</f>
        <v>0</v>
      </c>
    </row>
    <row r="149" spans="1:12" ht="14.25" hidden="1" x14ac:dyDescent="0.2">
      <c r="A149" s="211"/>
      <c r="B149" s="212"/>
      <c r="C149" s="310" t="s">
        <v>475</v>
      </c>
      <c r="D149" s="310"/>
      <c r="E149" s="310"/>
      <c r="F149" s="310"/>
      <c r="G149" s="310"/>
      <c r="H149" s="310"/>
      <c r="I149" s="194"/>
      <c r="J149" s="211"/>
      <c r="K149" s="193"/>
      <c r="L149" s="194">
        <f>SUMIF(CD48:CD135, 1, AV48:AV135)</f>
        <v>0</v>
      </c>
    </row>
    <row r="150" spans="1:12" ht="14.25" hidden="1" x14ac:dyDescent="0.2">
      <c r="A150" s="211"/>
      <c r="B150" s="212"/>
      <c r="C150" s="310" t="s">
        <v>476</v>
      </c>
      <c r="D150" s="310"/>
      <c r="E150" s="310"/>
      <c r="F150" s="310"/>
      <c r="G150" s="310"/>
      <c r="H150" s="310"/>
      <c r="I150" s="194"/>
      <c r="J150" s="211"/>
      <c r="K150" s="193"/>
      <c r="L150" s="194">
        <f>L152+L153</f>
        <v>0</v>
      </c>
    </row>
    <row r="151" spans="1:12" ht="14.25" hidden="1" x14ac:dyDescent="0.2">
      <c r="A151" s="211"/>
      <c r="B151" s="212"/>
      <c r="C151" s="309" t="s">
        <v>472</v>
      </c>
      <c r="D151" s="310"/>
      <c r="E151" s="310"/>
      <c r="F151" s="310"/>
      <c r="G151" s="310"/>
      <c r="H151" s="310"/>
      <c r="I151" s="194"/>
      <c r="J151" s="211"/>
      <c r="K151" s="193"/>
      <c r="L151" s="194"/>
    </row>
    <row r="152" spans="1:12" ht="14.25" hidden="1" x14ac:dyDescent="0.2">
      <c r="A152" s="211"/>
      <c r="B152" s="212"/>
      <c r="C152" s="310" t="s">
        <v>477</v>
      </c>
      <c r="D152" s="310"/>
      <c r="E152" s="310"/>
      <c r="F152" s="310"/>
      <c r="G152" s="310"/>
      <c r="H152" s="310"/>
      <c r="I152" s="194"/>
      <c r="J152" s="211"/>
      <c r="K152" s="193"/>
      <c r="L152" s="194">
        <f>SUMIF(CD48:CD135, 1, AW48:AW135)-SUMIF(CD48:CD135, 1, BK48:BK135)</f>
        <v>0</v>
      </c>
    </row>
    <row r="153" spans="1:12" ht="14.25" hidden="1" x14ac:dyDescent="0.2">
      <c r="A153" s="211"/>
      <c r="B153" s="212"/>
      <c r="C153" s="310" t="s">
        <v>478</v>
      </c>
      <c r="D153" s="310"/>
      <c r="E153" s="310"/>
      <c r="F153" s="310"/>
      <c r="G153" s="310"/>
      <c r="H153" s="310"/>
      <c r="I153" s="194"/>
      <c r="J153" s="211"/>
      <c r="K153" s="193"/>
      <c r="L153" s="194">
        <f>SUMIF(CD48:CD135, 1, BC48:BC135)</f>
        <v>0</v>
      </c>
    </row>
    <row r="154" spans="1:12" ht="14.25" hidden="1" x14ac:dyDescent="0.2">
      <c r="A154" s="211"/>
      <c r="B154" s="212"/>
      <c r="C154" s="310" t="s">
        <v>479</v>
      </c>
      <c r="D154" s="310"/>
      <c r="E154" s="310"/>
      <c r="F154" s="310"/>
      <c r="G154" s="310"/>
      <c r="H154" s="310"/>
      <c r="I154" s="194"/>
      <c r="J154" s="211"/>
      <c r="K154" s="193"/>
      <c r="L154" s="194">
        <f>SUMIF(CD48:CD135, 1, BB48:BB135)</f>
        <v>0</v>
      </c>
    </row>
    <row r="155" spans="1:12" ht="14.25" hidden="1" x14ac:dyDescent="0.2">
      <c r="A155" s="211"/>
      <c r="B155" s="212"/>
      <c r="C155" s="310" t="s">
        <v>498</v>
      </c>
      <c r="D155" s="310"/>
      <c r="E155" s="310"/>
      <c r="F155" s="310"/>
      <c r="G155" s="310"/>
      <c r="H155" s="310"/>
      <c r="I155" s="194"/>
      <c r="J155" s="211"/>
      <c r="K155" s="193"/>
      <c r="L155" s="194">
        <f>SUMIF(CD48:CD135, 1, AR48:AR135)+SUMIF(CD48:CD135, 1, AT48:AT135)+SUMIF(CD48:CD135, 1, AV48:AV135)</f>
        <v>0</v>
      </c>
    </row>
    <row r="156" spans="1:12" ht="14.25" hidden="1" x14ac:dyDescent="0.2">
      <c r="A156" s="211"/>
      <c r="B156" s="212"/>
      <c r="C156" s="310" t="s">
        <v>499</v>
      </c>
      <c r="D156" s="310"/>
      <c r="E156" s="310"/>
      <c r="F156" s="310"/>
      <c r="G156" s="310"/>
      <c r="H156" s="310"/>
      <c r="I156" s="194"/>
      <c r="J156" s="211"/>
      <c r="K156" s="193"/>
      <c r="L156" s="194">
        <f>SUMIF(CD48:CD135, 1, AZ48:AZ135)</f>
        <v>0</v>
      </c>
    </row>
    <row r="157" spans="1:12" ht="14.25" hidden="1" x14ac:dyDescent="0.2">
      <c r="A157" s="211"/>
      <c r="B157" s="212"/>
      <c r="C157" s="310" t="s">
        <v>500</v>
      </c>
      <c r="D157" s="310"/>
      <c r="E157" s="310"/>
      <c r="F157" s="310"/>
      <c r="G157" s="310"/>
      <c r="H157" s="310"/>
      <c r="I157" s="194"/>
      <c r="J157" s="211"/>
      <c r="K157" s="193"/>
      <c r="L157" s="194">
        <f>SUMIF(CD48:CD135, 1, BA48:BA135)</f>
        <v>0</v>
      </c>
    </row>
    <row r="159" spans="1:12" ht="15" x14ac:dyDescent="0.2">
      <c r="A159" s="207"/>
      <c r="B159" s="208"/>
      <c r="C159" s="311" t="s">
        <v>501</v>
      </c>
      <c r="D159" s="311"/>
      <c r="E159" s="311"/>
      <c r="F159" s="311"/>
      <c r="G159" s="311"/>
      <c r="H159" s="311"/>
      <c r="I159" s="199"/>
      <c r="J159" s="207"/>
      <c r="K159" s="210"/>
      <c r="L159" s="199">
        <f>L161+L176+L177</f>
        <v>51539.27</v>
      </c>
    </row>
    <row r="160" spans="1:12" ht="14.25" x14ac:dyDescent="0.2">
      <c r="A160" s="211"/>
      <c r="B160" s="212"/>
      <c r="C160" s="309" t="s">
        <v>469</v>
      </c>
      <c r="D160" s="310"/>
      <c r="E160" s="310"/>
      <c r="F160" s="310"/>
      <c r="G160" s="310"/>
      <c r="H160" s="310"/>
      <c r="I160" s="194"/>
      <c r="J160" s="211"/>
      <c r="K160" s="193"/>
      <c r="L160" s="194"/>
    </row>
    <row r="161" spans="1:12" ht="14.25" x14ac:dyDescent="0.2">
      <c r="A161" s="211"/>
      <c r="B161" s="212"/>
      <c r="C161" s="310" t="s">
        <v>496</v>
      </c>
      <c r="D161" s="310"/>
      <c r="E161" s="310"/>
      <c r="F161" s="310"/>
      <c r="G161" s="310"/>
      <c r="H161" s="310"/>
      <c r="I161" s="194"/>
      <c r="J161" s="211"/>
      <c r="K161" s="193"/>
      <c r="L161" s="194">
        <f>L163+L164+L170+L174</f>
        <v>27483.559999999998</v>
      </c>
    </row>
    <row r="162" spans="1:12" ht="14.25" x14ac:dyDescent="0.2">
      <c r="A162" s="211"/>
      <c r="B162" s="212"/>
      <c r="C162" s="309" t="s">
        <v>469</v>
      </c>
      <c r="D162" s="310"/>
      <c r="E162" s="310"/>
      <c r="F162" s="310"/>
      <c r="G162" s="310"/>
      <c r="H162" s="310"/>
      <c r="I162" s="194"/>
      <c r="J162" s="211"/>
      <c r="K162" s="193"/>
      <c r="L162" s="194"/>
    </row>
    <row r="163" spans="1:12" ht="14.25" x14ac:dyDescent="0.2">
      <c r="A163" s="211"/>
      <c r="B163" s="212"/>
      <c r="C163" s="310" t="s">
        <v>497</v>
      </c>
      <c r="D163" s="310"/>
      <c r="E163" s="310"/>
      <c r="F163" s="310"/>
      <c r="G163" s="310"/>
      <c r="H163" s="310"/>
      <c r="I163" s="194"/>
      <c r="J163" s="211"/>
      <c r="K163" s="193"/>
      <c r="L163" s="194">
        <f>SUMIF(CD48:CD157, 2, AR48:AR157)</f>
        <v>14628.43</v>
      </c>
    </row>
    <row r="164" spans="1:12" ht="14.25" hidden="1" x14ac:dyDescent="0.2">
      <c r="A164" s="211"/>
      <c r="B164" s="212"/>
      <c r="C164" s="310" t="s">
        <v>471</v>
      </c>
      <c r="D164" s="310"/>
      <c r="E164" s="310"/>
      <c r="F164" s="310"/>
      <c r="G164" s="310"/>
      <c r="H164" s="310"/>
      <c r="I164" s="194"/>
      <c r="J164" s="211"/>
      <c r="K164" s="193"/>
      <c r="L164" s="194">
        <f>L166+L169+L168</f>
        <v>3593.74</v>
      </c>
    </row>
    <row r="165" spans="1:12" ht="14.25" hidden="1" x14ac:dyDescent="0.2">
      <c r="A165" s="211"/>
      <c r="B165" s="212"/>
      <c r="C165" s="309" t="s">
        <v>472</v>
      </c>
      <c r="D165" s="310"/>
      <c r="E165" s="310"/>
      <c r="F165" s="310"/>
      <c r="G165" s="310"/>
      <c r="H165" s="310"/>
      <c r="I165" s="194"/>
      <c r="J165" s="211"/>
      <c r="K165" s="193"/>
      <c r="L165" s="194"/>
    </row>
    <row r="166" spans="1:12" ht="14.25" x14ac:dyDescent="0.2">
      <c r="A166" s="211"/>
      <c r="B166" s="212"/>
      <c r="C166" s="310" t="s">
        <v>471</v>
      </c>
      <c r="D166" s="310"/>
      <c r="E166" s="310"/>
      <c r="F166" s="310"/>
      <c r="G166" s="310"/>
      <c r="H166" s="310"/>
      <c r="I166" s="194"/>
      <c r="J166" s="211"/>
      <c r="K166" s="193"/>
      <c r="L166" s="194">
        <f>SUMIF(CD48:CD157, 2, AO48:AO157)</f>
        <v>1968.31</v>
      </c>
    </row>
    <row r="167" spans="1:12" ht="14.25" hidden="1" x14ac:dyDescent="0.2">
      <c r="A167" s="211"/>
      <c r="B167" s="212"/>
      <c r="C167" s="309" t="s">
        <v>473</v>
      </c>
      <c r="D167" s="310"/>
      <c r="E167" s="310"/>
      <c r="F167" s="310"/>
      <c r="G167" s="310"/>
      <c r="H167" s="310"/>
      <c r="I167" s="194"/>
      <c r="J167" s="211"/>
      <c r="K167" s="193"/>
      <c r="L167" s="194"/>
    </row>
    <row r="168" spans="1:12" ht="14.25" x14ac:dyDescent="0.2">
      <c r="A168" s="211"/>
      <c r="B168" s="212"/>
      <c r="C168" s="310" t="s">
        <v>474</v>
      </c>
      <c r="D168" s="310"/>
      <c r="E168" s="310"/>
      <c r="F168" s="310"/>
      <c r="G168" s="310"/>
      <c r="H168" s="310"/>
      <c r="I168" s="194"/>
      <c r="J168" s="211"/>
      <c r="K168" s="193"/>
      <c r="L168" s="194">
        <f>SUMIF(CD48:CD157, 2, AT48:AT157)</f>
        <v>1625.43</v>
      </c>
    </row>
    <row r="169" spans="1:12" ht="14.25" hidden="1" x14ac:dyDescent="0.2">
      <c r="A169" s="211"/>
      <c r="B169" s="212"/>
      <c r="C169" s="310" t="s">
        <v>475</v>
      </c>
      <c r="D169" s="310"/>
      <c r="E169" s="310"/>
      <c r="F169" s="310"/>
      <c r="G169" s="310"/>
      <c r="H169" s="310"/>
      <c r="I169" s="194"/>
      <c r="J169" s="211"/>
      <c r="K169" s="193"/>
      <c r="L169" s="194">
        <f>SUMIF(CD48:CD157, 2, AV48:AV157)</f>
        <v>0</v>
      </c>
    </row>
    <row r="170" spans="1:12" ht="14.25" x14ac:dyDescent="0.2">
      <c r="A170" s="211"/>
      <c r="B170" s="212"/>
      <c r="C170" s="310" t="s">
        <v>476</v>
      </c>
      <c r="D170" s="310"/>
      <c r="E170" s="310"/>
      <c r="F170" s="310"/>
      <c r="G170" s="310"/>
      <c r="H170" s="310"/>
      <c r="I170" s="194"/>
      <c r="J170" s="211"/>
      <c r="K170" s="193"/>
      <c r="L170" s="194">
        <f>L172+L173</f>
        <v>9261.39</v>
      </c>
    </row>
    <row r="171" spans="1:12" ht="14.25" x14ac:dyDescent="0.2">
      <c r="A171" s="211"/>
      <c r="B171" s="212"/>
      <c r="C171" s="309" t="s">
        <v>472</v>
      </c>
      <c r="D171" s="310"/>
      <c r="E171" s="310"/>
      <c r="F171" s="310"/>
      <c r="G171" s="310"/>
      <c r="H171" s="310"/>
      <c r="I171" s="194"/>
      <c r="J171" s="211"/>
      <c r="K171" s="193"/>
      <c r="L171" s="194"/>
    </row>
    <row r="172" spans="1:12" ht="14.25" x14ac:dyDescent="0.2">
      <c r="A172" s="211"/>
      <c r="B172" s="212"/>
      <c r="C172" s="310" t="s">
        <v>477</v>
      </c>
      <c r="D172" s="310"/>
      <c r="E172" s="310"/>
      <c r="F172" s="310"/>
      <c r="G172" s="310"/>
      <c r="H172" s="310"/>
      <c r="I172" s="194"/>
      <c r="J172" s="211"/>
      <c r="K172" s="193"/>
      <c r="L172" s="194">
        <f>SUMIF(CD48:CD157, 2, AW48:AW157)-SUMIF(CD48:CD157, 2, BK48:BK157)</f>
        <v>9261.39</v>
      </c>
    </row>
    <row r="173" spans="1:12" ht="14.25" hidden="1" x14ac:dyDescent="0.2">
      <c r="A173" s="211"/>
      <c r="B173" s="212"/>
      <c r="C173" s="310" t="s">
        <v>478</v>
      </c>
      <c r="D173" s="310"/>
      <c r="E173" s="310"/>
      <c r="F173" s="310"/>
      <c r="G173" s="310"/>
      <c r="H173" s="310"/>
      <c r="I173" s="194"/>
      <c r="J173" s="211"/>
      <c r="K173" s="193"/>
      <c r="L173" s="194">
        <f>SUMIF(CD48:CD157, 2, BC48:BC157)</f>
        <v>0</v>
      </c>
    </row>
    <row r="174" spans="1:12" ht="14.25" hidden="1" x14ac:dyDescent="0.2">
      <c r="A174" s="211"/>
      <c r="B174" s="212"/>
      <c r="C174" s="310" t="s">
        <v>479</v>
      </c>
      <c r="D174" s="310"/>
      <c r="E174" s="310"/>
      <c r="F174" s="310"/>
      <c r="G174" s="310"/>
      <c r="H174" s="310"/>
      <c r="I174" s="194"/>
      <c r="J174" s="211"/>
      <c r="K174" s="193"/>
      <c r="L174" s="194">
        <f>SUMIF(CD48:CD157, 2, BB48:BB157)</f>
        <v>0</v>
      </c>
    </row>
    <row r="175" spans="1:12" ht="14.25" x14ac:dyDescent="0.2">
      <c r="A175" s="211"/>
      <c r="B175" s="212"/>
      <c r="C175" s="310" t="s">
        <v>498</v>
      </c>
      <c r="D175" s="310"/>
      <c r="E175" s="310"/>
      <c r="F175" s="310"/>
      <c r="G175" s="310"/>
      <c r="H175" s="310"/>
      <c r="I175" s="194"/>
      <c r="J175" s="211"/>
      <c r="K175" s="193"/>
      <c r="L175" s="194">
        <f>SUMIF(CD48:CD157, 2, AR48:AR157)+SUMIF(CD48:CD157, 2, AT48:AT157)+SUMIF(CD48:CD157, 2, AV48:AV157)</f>
        <v>16253.86</v>
      </c>
    </row>
    <row r="176" spans="1:12" ht="14.25" x14ac:dyDescent="0.2">
      <c r="A176" s="211"/>
      <c r="B176" s="212"/>
      <c r="C176" s="310" t="s">
        <v>499</v>
      </c>
      <c r="D176" s="310"/>
      <c r="E176" s="310"/>
      <c r="F176" s="310"/>
      <c r="G176" s="310"/>
      <c r="H176" s="310"/>
      <c r="I176" s="194"/>
      <c r="J176" s="211"/>
      <c r="K176" s="193"/>
      <c r="L176" s="194">
        <f>SUMIF(CD48:CD157, 2, AZ48:AZ157)</f>
        <v>15766.24</v>
      </c>
    </row>
    <row r="177" spans="1:12" ht="14.25" x14ac:dyDescent="0.2">
      <c r="A177" s="211"/>
      <c r="B177" s="212"/>
      <c r="C177" s="310" t="s">
        <v>500</v>
      </c>
      <c r="D177" s="310"/>
      <c r="E177" s="310"/>
      <c r="F177" s="310"/>
      <c r="G177" s="310"/>
      <c r="H177" s="310"/>
      <c r="I177" s="194"/>
      <c r="J177" s="211"/>
      <c r="K177" s="193"/>
      <c r="L177" s="194">
        <f>SUMIF(CD48:CD157, 2, BA48:BA157)</f>
        <v>8289.4699999999993</v>
      </c>
    </row>
    <row r="179" spans="1:12" ht="15" x14ac:dyDescent="0.2">
      <c r="A179" s="207"/>
      <c r="B179" s="208"/>
      <c r="C179" s="311" t="s">
        <v>502</v>
      </c>
      <c r="D179" s="311"/>
      <c r="E179" s="311"/>
      <c r="F179" s="311"/>
      <c r="G179" s="311"/>
      <c r="H179" s="311"/>
      <c r="I179" s="199"/>
      <c r="J179" s="207"/>
      <c r="K179" s="210"/>
      <c r="L179" s="199">
        <f>L181+L182</f>
        <v>551408.43999999994</v>
      </c>
    </row>
    <row r="180" spans="1:12" ht="14.25" x14ac:dyDescent="0.2">
      <c r="A180" s="211"/>
      <c r="B180" s="212"/>
      <c r="C180" s="309" t="s">
        <v>469</v>
      </c>
      <c r="D180" s="310"/>
      <c r="E180" s="310"/>
      <c r="F180" s="310"/>
      <c r="G180" s="310"/>
      <c r="H180" s="310"/>
      <c r="I180" s="194"/>
      <c r="J180" s="211"/>
      <c r="K180" s="193"/>
      <c r="L180" s="194"/>
    </row>
    <row r="181" spans="1:12" ht="14.25" x14ac:dyDescent="0.2">
      <c r="A181" s="211"/>
      <c r="B181" s="212"/>
      <c r="C181" s="310" t="s">
        <v>484</v>
      </c>
      <c r="D181" s="310"/>
      <c r="E181" s="310"/>
      <c r="F181" s="310"/>
      <c r="G181" s="310"/>
      <c r="H181" s="310"/>
      <c r="I181" s="194"/>
      <c r="J181" s="211"/>
      <c r="K181" s="193"/>
      <c r="L181" s="194">
        <f>SUMIF(CD48:CD177, 3, BK48:BK177)</f>
        <v>551408.43999999994</v>
      </c>
    </row>
    <row r="182" spans="1:12" ht="14.25" hidden="1" x14ac:dyDescent="0.2">
      <c r="A182" s="211"/>
      <c r="B182" s="212"/>
      <c r="C182" s="310" t="s">
        <v>485</v>
      </c>
      <c r="D182" s="310"/>
      <c r="E182" s="310"/>
      <c r="F182" s="310"/>
      <c r="G182" s="310"/>
      <c r="H182" s="310"/>
      <c r="I182" s="194"/>
      <c r="J182" s="211"/>
      <c r="K182" s="193"/>
      <c r="L182" s="194">
        <f>SUMIF(CD48:CD177, 3, BD48:BD177)</f>
        <v>0</v>
      </c>
    </row>
    <row r="183" spans="1:12" hidden="1" x14ac:dyDescent="0.2"/>
    <row r="184" spans="1:12" ht="15" hidden="1" x14ac:dyDescent="0.2">
      <c r="A184" s="207"/>
      <c r="B184" s="208"/>
      <c r="C184" s="311" t="s">
        <v>503</v>
      </c>
      <c r="D184" s="311"/>
      <c r="E184" s="311"/>
      <c r="F184" s="311"/>
      <c r="G184" s="311"/>
      <c r="H184" s="311"/>
      <c r="I184" s="199"/>
      <c r="J184" s="207"/>
      <c r="K184" s="210"/>
      <c r="L184" s="199">
        <f>L192+L207+L208+L186+L187+L188+L189</f>
        <v>0</v>
      </c>
    </row>
    <row r="185" spans="1:12" ht="14.25" hidden="1" x14ac:dyDescent="0.2">
      <c r="A185" s="211"/>
      <c r="B185" s="212"/>
      <c r="C185" s="309" t="s">
        <v>469</v>
      </c>
      <c r="D185" s="310"/>
      <c r="E185" s="310"/>
      <c r="F185" s="310"/>
      <c r="G185" s="310"/>
      <c r="H185" s="310"/>
      <c r="I185" s="194"/>
      <c r="J185" s="211"/>
      <c r="K185" s="193"/>
      <c r="L185" s="194"/>
    </row>
    <row r="186" spans="1:12" ht="14.25" hidden="1" x14ac:dyDescent="0.2">
      <c r="A186" s="211"/>
      <c r="B186" s="212"/>
      <c r="C186" s="310" t="s">
        <v>504</v>
      </c>
      <c r="D186" s="310"/>
      <c r="E186" s="310"/>
      <c r="F186" s="310"/>
      <c r="G186" s="310"/>
      <c r="H186" s="310"/>
      <c r="I186" s="194"/>
      <c r="J186" s="211"/>
      <c r="K186" s="193"/>
      <c r="L186" s="194"/>
    </row>
    <row r="187" spans="1:12" ht="14.25" hidden="1" x14ac:dyDescent="0.2">
      <c r="A187" s="211"/>
      <c r="B187" s="212"/>
      <c r="C187" s="310" t="s">
        <v>504</v>
      </c>
      <c r="D187" s="310"/>
      <c r="E187" s="310"/>
      <c r="F187" s="310"/>
      <c r="G187" s="310"/>
      <c r="H187" s="310"/>
      <c r="I187" s="194"/>
      <c r="J187" s="211"/>
      <c r="K187" s="193"/>
      <c r="L187" s="194">
        <f>SUM(BQ48:BQ182)</f>
        <v>0</v>
      </c>
    </row>
    <row r="188" spans="1:12" ht="14.25" hidden="1" x14ac:dyDescent="0.2">
      <c r="A188" s="211"/>
      <c r="B188" s="212"/>
      <c r="C188" s="310" t="s">
        <v>505</v>
      </c>
      <c r="D188" s="310"/>
      <c r="E188" s="310"/>
      <c r="F188" s="310"/>
      <c r="G188" s="310"/>
      <c r="H188" s="310"/>
      <c r="I188" s="194"/>
      <c r="J188" s="211"/>
      <c r="K188" s="193"/>
      <c r="L188" s="194">
        <f>SUMIF(CD48:CD182, 4, BB48:BB182)+SUMIF(CD48:CD182, 4, BC48:BC182)+SUMIF(CD48:CD182, 4, BD48:BD182)</f>
        <v>0</v>
      </c>
    </row>
    <row r="189" spans="1:12" ht="14.25" hidden="1" x14ac:dyDescent="0.2">
      <c r="A189" s="211"/>
      <c r="B189" s="212"/>
      <c r="C189" s="310" t="s">
        <v>506</v>
      </c>
      <c r="D189" s="310"/>
      <c r="E189" s="310"/>
      <c r="F189" s="310"/>
      <c r="G189" s="310"/>
      <c r="H189" s="310"/>
      <c r="I189" s="194"/>
      <c r="J189" s="211"/>
      <c r="K189" s="193"/>
      <c r="L189" s="194">
        <f>SUM(BO48:BO182)</f>
        <v>0</v>
      </c>
    </row>
    <row r="190" spans="1:12" ht="14.25" hidden="1" x14ac:dyDescent="0.2">
      <c r="A190" s="211"/>
      <c r="B190" s="212"/>
      <c r="C190" s="310" t="s">
        <v>507</v>
      </c>
      <c r="D190" s="310"/>
      <c r="E190" s="310"/>
      <c r="F190" s="310"/>
      <c r="G190" s="310"/>
      <c r="H190" s="310"/>
      <c r="I190" s="194"/>
      <c r="J190" s="211"/>
      <c r="K190" s="193"/>
      <c r="L190" s="194">
        <f>L192+L207+L208</f>
        <v>0</v>
      </c>
    </row>
    <row r="191" spans="1:12" ht="14.25" hidden="1" x14ac:dyDescent="0.2">
      <c r="A191" s="211"/>
      <c r="B191" s="212"/>
      <c r="C191" s="309" t="s">
        <v>469</v>
      </c>
      <c r="D191" s="310"/>
      <c r="E191" s="310"/>
      <c r="F191" s="310"/>
      <c r="G191" s="310"/>
      <c r="H191" s="310"/>
      <c r="I191" s="194"/>
      <c r="J191" s="211"/>
      <c r="K191" s="193"/>
      <c r="L191" s="194"/>
    </row>
    <row r="192" spans="1:12" ht="14.25" hidden="1" x14ac:dyDescent="0.2">
      <c r="A192" s="211"/>
      <c r="B192" s="212"/>
      <c r="C192" s="310" t="s">
        <v>496</v>
      </c>
      <c r="D192" s="310"/>
      <c r="E192" s="310"/>
      <c r="F192" s="310"/>
      <c r="G192" s="310"/>
      <c r="H192" s="310"/>
      <c r="I192" s="194"/>
      <c r="J192" s="211"/>
      <c r="K192" s="193"/>
      <c r="L192" s="194">
        <f>L194+L195+L201+L205</f>
        <v>0</v>
      </c>
    </row>
    <row r="193" spans="1:12" ht="14.25" hidden="1" x14ac:dyDescent="0.2">
      <c r="A193" s="211"/>
      <c r="B193" s="212"/>
      <c r="C193" s="309" t="s">
        <v>469</v>
      </c>
      <c r="D193" s="310"/>
      <c r="E193" s="310"/>
      <c r="F193" s="310"/>
      <c r="G193" s="310"/>
      <c r="H193" s="310"/>
      <c r="I193" s="194"/>
      <c r="J193" s="211"/>
      <c r="K193" s="193"/>
      <c r="L193" s="194"/>
    </row>
    <row r="194" spans="1:12" ht="14.25" hidden="1" x14ac:dyDescent="0.2">
      <c r="A194" s="211"/>
      <c r="B194" s="212"/>
      <c r="C194" s="310" t="s">
        <v>497</v>
      </c>
      <c r="D194" s="310"/>
      <c r="E194" s="310"/>
      <c r="F194" s="310"/>
      <c r="G194" s="310"/>
      <c r="H194" s="310"/>
      <c r="I194" s="194"/>
      <c r="J194" s="211"/>
      <c r="K194" s="193"/>
      <c r="L194" s="194">
        <f>SUMIF(CD48:CD182, 4, AR48:AR182)</f>
        <v>0</v>
      </c>
    </row>
    <row r="195" spans="1:12" ht="14.25" hidden="1" x14ac:dyDescent="0.2">
      <c r="A195" s="211"/>
      <c r="B195" s="212"/>
      <c r="C195" s="310" t="s">
        <v>471</v>
      </c>
      <c r="D195" s="310"/>
      <c r="E195" s="310"/>
      <c r="F195" s="310"/>
      <c r="G195" s="310"/>
      <c r="H195" s="310"/>
      <c r="I195" s="194"/>
      <c r="J195" s="211"/>
      <c r="K195" s="193"/>
      <c r="L195" s="194">
        <f>L197+L200+L199</f>
        <v>0</v>
      </c>
    </row>
    <row r="196" spans="1:12" ht="14.25" hidden="1" x14ac:dyDescent="0.2">
      <c r="A196" s="211"/>
      <c r="B196" s="212"/>
      <c r="C196" s="309" t="s">
        <v>472</v>
      </c>
      <c r="D196" s="310"/>
      <c r="E196" s="310"/>
      <c r="F196" s="310"/>
      <c r="G196" s="310"/>
      <c r="H196" s="310"/>
      <c r="I196" s="194"/>
      <c r="J196" s="211"/>
      <c r="K196" s="193"/>
      <c r="L196" s="194"/>
    </row>
    <row r="197" spans="1:12" ht="14.25" hidden="1" x14ac:dyDescent="0.2">
      <c r="A197" s="211"/>
      <c r="B197" s="212"/>
      <c r="C197" s="310" t="s">
        <v>471</v>
      </c>
      <c r="D197" s="310"/>
      <c r="E197" s="310"/>
      <c r="F197" s="310"/>
      <c r="G197" s="310"/>
      <c r="H197" s="310"/>
      <c r="I197" s="194"/>
      <c r="J197" s="211"/>
      <c r="K197" s="193"/>
      <c r="L197" s="194">
        <f>SUMIF(CD48:CD182, 4, AO48:AO182)</f>
        <v>0</v>
      </c>
    </row>
    <row r="198" spans="1:12" ht="14.25" hidden="1" x14ac:dyDescent="0.2">
      <c r="A198" s="211"/>
      <c r="B198" s="212"/>
      <c r="C198" s="309" t="s">
        <v>473</v>
      </c>
      <c r="D198" s="310"/>
      <c r="E198" s="310"/>
      <c r="F198" s="310"/>
      <c r="G198" s="310"/>
      <c r="H198" s="310"/>
      <c r="I198" s="194"/>
      <c r="J198" s="211"/>
      <c r="K198" s="193"/>
      <c r="L198" s="194"/>
    </row>
    <row r="199" spans="1:12" ht="14.25" hidden="1" x14ac:dyDescent="0.2">
      <c r="A199" s="211"/>
      <c r="B199" s="212"/>
      <c r="C199" s="310" t="s">
        <v>474</v>
      </c>
      <c r="D199" s="310"/>
      <c r="E199" s="310"/>
      <c r="F199" s="310"/>
      <c r="G199" s="310"/>
      <c r="H199" s="310"/>
      <c r="I199" s="194"/>
      <c r="J199" s="211"/>
      <c r="K199" s="193"/>
      <c r="L199" s="194">
        <f>SUMIF(CD48:CD182, 4, AT48:AT182)</f>
        <v>0</v>
      </c>
    </row>
    <row r="200" spans="1:12" ht="14.25" hidden="1" x14ac:dyDescent="0.2">
      <c r="A200" s="211"/>
      <c r="B200" s="212"/>
      <c r="C200" s="310" t="s">
        <v>475</v>
      </c>
      <c r="D200" s="310"/>
      <c r="E200" s="310"/>
      <c r="F200" s="310"/>
      <c r="G200" s="310"/>
      <c r="H200" s="310"/>
      <c r="I200" s="194"/>
      <c r="J200" s="211"/>
      <c r="K200" s="193"/>
      <c r="L200" s="194">
        <f>SUMIF(CD48:CD182, 4, AV48:AV182)</f>
        <v>0</v>
      </c>
    </row>
    <row r="201" spans="1:12" ht="14.25" hidden="1" x14ac:dyDescent="0.2">
      <c r="A201" s="211"/>
      <c r="B201" s="212"/>
      <c r="C201" s="310" t="s">
        <v>476</v>
      </c>
      <c r="D201" s="310"/>
      <c r="E201" s="310"/>
      <c r="F201" s="310"/>
      <c r="G201" s="310"/>
      <c r="H201" s="310"/>
      <c r="I201" s="194"/>
      <c r="J201" s="211"/>
      <c r="K201" s="193"/>
      <c r="L201" s="194">
        <f>L203+L204</f>
        <v>0</v>
      </c>
    </row>
    <row r="202" spans="1:12" ht="14.25" hidden="1" x14ac:dyDescent="0.2">
      <c r="A202" s="211"/>
      <c r="B202" s="212"/>
      <c r="C202" s="309" t="s">
        <v>472</v>
      </c>
      <c r="D202" s="310"/>
      <c r="E202" s="310"/>
      <c r="F202" s="310"/>
      <c r="G202" s="310"/>
      <c r="H202" s="310"/>
      <c r="I202" s="194"/>
      <c r="J202" s="211"/>
      <c r="K202" s="193"/>
      <c r="L202" s="194"/>
    </row>
    <row r="203" spans="1:12" ht="14.25" hidden="1" x14ac:dyDescent="0.2">
      <c r="A203" s="211"/>
      <c r="B203" s="212"/>
      <c r="C203" s="310" t="s">
        <v>477</v>
      </c>
      <c r="D203" s="310"/>
      <c r="E203" s="310"/>
      <c r="F203" s="310"/>
      <c r="G203" s="310"/>
      <c r="H203" s="310"/>
      <c r="I203" s="194"/>
      <c r="J203" s="211"/>
      <c r="K203" s="193"/>
      <c r="L203" s="194">
        <f>SUMIF(CD48:CD182, 4, AW48:AW182)-SUMIF(CD48:CD182, 4, BK48:BK182)</f>
        <v>0</v>
      </c>
    </row>
    <row r="204" spans="1:12" ht="14.25" hidden="1" x14ac:dyDescent="0.2">
      <c r="A204" s="211"/>
      <c r="B204" s="212"/>
      <c r="C204" s="310" t="s">
        <v>478</v>
      </c>
      <c r="D204" s="310"/>
      <c r="E204" s="310"/>
      <c r="F204" s="310"/>
      <c r="G204" s="310"/>
      <c r="H204" s="310"/>
      <c r="I204" s="194"/>
      <c r="J204" s="211"/>
      <c r="K204" s="193"/>
      <c r="L204" s="194">
        <f>SUMIF(CD48:CD182, 4, BC48:BC182)</f>
        <v>0</v>
      </c>
    </row>
    <row r="205" spans="1:12" ht="14.25" hidden="1" x14ac:dyDescent="0.2">
      <c r="A205" s="211"/>
      <c r="B205" s="212"/>
      <c r="C205" s="310" t="s">
        <v>479</v>
      </c>
      <c r="D205" s="310"/>
      <c r="E205" s="310"/>
      <c r="F205" s="310"/>
      <c r="G205" s="310"/>
      <c r="H205" s="310"/>
      <c r="I205" s="194"/>
      <c r="J205" s="211"/>
      <c r="K205" s="193"/>
      <c r="L205" s="194">
        <f>SUMIF(CD48:CD182, 4, BB48:BB182)</f>
        <v>0</v>
      </c>
    </row>
    <row r="206" spans="1:12" ht="14.25" hidden="1" x14ac:dyDescent="0.2">
      <c r="A206" s="211"/>
      <c r="B206" s="212"/>
      <c r="C206" s="310" t="s">
        <v>498</v>
      </c>
      <c r="D206" s="310"/>
      <c r="E206" s="310"/>
      <c r="F206" s="310"/>
      <c r="G206" s="310"/>
      <c r="H206" s="310"/>
      <c r="I206" s="194"/>
      <c r="J206" s="211"/>
      <c r="K206" s="193"/>
      <c r="L206" s="194">
        <f>SUMIF(CD48:CD182, 4, AR48:AR182)+SUMIF(CD48:CD182, 4, AT48:AT182)+SUMIF(CD48:CD182, 4, AV48:AV182)</f>
        <v>0</v>
      </c>
    </row>
    <row r="207" spans="1:12" ht="14.25" hidden="1" x14ac:dyDescent="0.2">
      <c r="A207" s="211"/>
      <c r="B207" s="212"/>
      <c r="C207" s="310" t="s">
        <v>499</v>
      </c>
      <c r="D207" s="310"/>
      <c r="E207" s="310"/>
      <c r="F207" s="310"/>
      <c r="G207" s="310"/>
      <c r="H207" s="310"/>
      <c r="I207" s="194"/>
      <c r="J207" s="211"/>
      <c r="K207" s="193"/>
      <c r="L207" s="194">
        <f>SUMIF(CD48:CD182, 4, AZ48:AZ182)</f>
        <v>0</v>
      </c>
    </row>
    <row r="208" spans="1:12" ht="14.25" hidden="1" x14ac:dyDescent="0.2">
      <c r="A208" s="211"/>
      <c r="B208" s="212"/>
      <c r="C208" s="310" t="s">
        <v>500</v>
      </c>
      <c r="D208" s="310"/>
      <c r="E208" s="310"/>
      <c r="F208" s="310"/>
      <c r="G208" s="310"/>
      <c r="H208" s="310"/>
      <c r="I208" s="194"/>
      <c r="J208" s="211"/>
      <c r="K208" s="193"/>
      <c r="L208" s="194">
        <f>SUMIF(CD48:CD182, 4, BA48:BA182)</f>
        <v>0</v>
      </c>
    </row>
    <row r="210" spans="1:12" ht="15" x14ac:dyDescent="0.2">
      <c r="A210" s="207"/>
      <c r="B210" s="208"/>
      <c r="C210" s="311" t="s">
        <v>508</v>
      </c>
      <c r="D210" s="311"/>
      <c r="E210" s="311"/>
      <c r="F210" s="311"/>
      <c r="G210" s="311"/>
      <c r="H210" s="311"/>
      <c r="I210" s="199"/>
      <c r="J210" s="207"/>
      <c r="K210" s="210"/>
      <c r="L210" s="199">
        <f>L139+L159+L179+L184</f>
        <v>602947.71</v>
      </c>
    </row>
    <row r="211" spans="1:12" ht="14.25" x14ac:dyDescent="0.2">
      <c r="A211" s="211"/>
      <c r="B211" s="212"/>
      <c r="C211" s="309" t="s">
        <v>469</v>
      </c>
      <c r="D211" s="310"/>
      <c r="E211" s="310"/>
      <c r="F211" s="310"/>
      <c r="G211" s="310"/>
      <c r="H211" s="310"/>
      <c r="I211" s="194"/>
      <c r="J211" s="211"/>
      <c r="K211" s="193"/>
      <c r="L211" s="194"/>
    </row>
    <row r="212" spans="1:12" ht="14.25" x14ac:dyDescent="0.2">
      <c r="A212" s="211"/>
      <c r="B212" s="212"/>
      <c r="C212" s="310" t="s">
        <v>496</v>
      </c>
      <c r="D212" s="310"/>
      <c r="E212" s="310"/>
      <c r="F212" s="310"/>
      <c r="G212" s="310"/>
      <c r="H212" s="310"/>
      <c r="I212" s="194"/>
      <c r="J212" s="211"/>
      <c r="K212" s="193"/>
      <c r="L212" s="194">
        <f>L214+L215+L221+L225</f>
        <v>27483.560000000012</v>
      </c>
    </row>
    <row r="213" spans="1:12" ht="14.25" x14ac:dyDescent="0.2">
      <c r="A213" s="211"/>
      <c r="B213" s="212"/>
      <c r="C213" s="309" t="s">
        <v>469</v>
      </c>
      <c r="D213" s="310"/>
      <c r="E213" s="310"/>
      <c r="F213" s="310"/>
      <c r="G213" s="310"/>
      <c r="H213" s="310"/>
      <c r="I213" s="194"/>
      <c r="J213" s="211"/>
      <c r="K213" s="193"/>
      <c r="L213" s="194"/>
    </row>
    <row r="214" spans="1:12" ht="14.25" x14ac:dyDescent="0.2">
      <c r="A214" s="211"/>
      <c r="B214" s="212"/>
      <c r="C214" s="310" t="s">
        <v>497</v>
      </c>
      <c r="D214" s="310"/>
      <c r="E214" s="310"/>
      <c r="F214" s="310"/>
      <c r="G214" s="310"/>
      <c r="H214" s="310"/>
      <c r="I214" s="194"/>
      <c r="J214" s="211"/>
      <c r="K214" s="193"/>
      <c r="L214" s="194">
        <f>SUM(AR48:AR208)</f>
        <v>14628.43</v>
      </c>
    </row>
    <row r="215" spans="1:12" ht="14.25" hidden="1" x14ac:dyDescent="0.2">
      <c r="A215" s="211"/>
      <c r="B215" s="212"/>
      <c r="C215" s="310" t="s">
        <v>471</v>
      </c>
      <c r="D215" s="310"/>
      <c r="E215" s="310"/>
      <c r="F215" s="310"/>
      <c r="G215" s="310"/>
      <c r="H215" s="310"/>
      <c r="I215" s="194"/>
      <c r="J215" s="211"/>
      <c r="K215" s="193"/>
      <c r="L215" s="194">
        <f>L217+L220+L219</f>
        <v>3593.74</v>
      </c>
    </row>
    <row r="216" spans="1:12" ht="14.25" hidden="1" x14ac:dyDescent="0.2">
      <c r="A216" s="211"/>
      <c r="B216" s="212"/>
      <c r="C216" s="309" t="s">
        <v>472</v>
      </c>
      <c r="D216" s="310"/>
      <c r="E216" s="310"/>
      <c r="F216" s="310"/>
      <c r="G216" s="310"/>
      <c r="H216" s="310"/>
      <c r="I216" s="194"/>
      <c r="J216" s="211"/>
      <c r="K216" s="193"/>
      <c r="L216" s="194"/>
    </row>
    <row r="217" spans="1:12" ht="14.25" x14ac:dyDescent="0.2">
      <c r="A217" s="211"/>
      <c r="B217" s="212"/>
      <c r="C217" s="310" t="s">
        <v>471</v>
      </c>
      <c r="D217" s="310"/>
      <c r="E217" s="310"/>
      <c r="F217" s="310"/>
      <c r="G217" s="310"/>
      <c r="H217" s="310"/>
      <c r="I217" s="194"/>
      <c r="J217" s="211"/>
      <c r="K217" s="193"/>
      <c r="L217" s="194">
        <f>SUM(AO48:AO208)</f>
        <v>1968.31</v>
      </c>
    </row>
    <row r="218" spans="1:12" ht="14.25" hidden="1" x14ac:dyDescent="0.2">
      <c r="A218" s="211"/>
      <c r="B218" s="212"/>
      <c r="C218" s="309" t="s">
        <v>473</v>
      </c>
      <c r="D218" s="310"/>
      <c r="E218" s="310"/>
      <c r="F218" s="310"/>
      <c r="G218" s="310"/>
      <c r="H218" s="310"/>
      <c r="I218" s="194"/>
      <c r="J218" s="211"/>
      <c r="K218" s="193"/>
      <c r="L218" s="194"/>
    </row>
    <row r="219" spans="1:12" ht="14.25" x14ac:dyDescent="0.2">
      <c r="A219" s="211"/>
      <c r="B219" s="212"/>
      <c r="C219" s="310" t="s">
        <v>474</v>
      </c>
      <c r="D219" s="310"/>
      <c r="E219" s="310"/>
      <c r="F219" s="310"/>
      <c r="G219" s="310"/>
      <c r="H219" s="310"/>
      <c r="I219" s="194"/>
      <c r="J219" s="211"/>
      <c r="K219" s="193"/>
      <c r="L219" s="194">
        <f>SUM(AT48:AT208)</f>
        <v>1625.43</v>
      </c>
    </row>
    <row r="220" spans="1:12" ht="14.25" hidden="1" x14ac:dyDescent="0.2">
      <c r="A220" s="211"/>
      <c r="B220" s="212"/>
      <c r="C220" s="310" t="s">
        <v>475</v>
      </c>
      <c r="D220" s="310"/>
      <c r="E220" s="310"/>
      <c r="F220" s="310"/>
      <c r="G220" s="310"/>
      <c r="H220" s="310"/>
      <c r="I220" s="194"/>
      <c r="J220" s="211"/>
      <c r="K220" s="193"/>
      <c r="L220" s="194">
        <f>SUM(AV48:AV208)</f>
        <v>0</v>
      </c>
    </row>
    <row r="221" spans="1:12" ht="14.25" x14ac:dyDescent="0.2">
      <c r="A221" s="211"/>
      <c r="B221" s="212"/>
      <c r="C221" s="310" t="s">
        <v>476</v>
      </c>
      <c r="D221" s="310"/>
      <c r="E221" s="310"/>
      <c r="F221" s="310"/>
      <c r="G221" s="310"/>
      <c r="H221" s="310"/>
      <c r="I221" s="194"/>
      <c r="J221" s="211"/>
      <c r="K221" s="193"/>
      <c r="L221" s="194">
        <f>L223+L224</f>
        <v>9261.390000000014</v>
      </c>
    </row>
    <row r="222" spans="1:12" ht="14.25" x14ac:dyDescent="0.2">
      <c r="A222" s="211"/>
      <c r="B222" s="212"/>
      <c r="C222" s="309" t="s">
        <v>472</v>
      </c>
      <c r="D222" s="310"/>
      <c r="E222" s="310"/>
      <c r="F222" s="310"/>
      <c r="G222" s="310"/>
      <c r="H222" s="310"/>
      <c r="I222" s="194"/>
      <c r="J222" s="211"/>
      <c r="K222" s="193"/>
      <c r="L222" s="194"/>
    </row>
    <row r="223" spans="1:12" ht="14.25" x14ac:dyDescent="0.2">
      <c r="A223" s="211"/>
      <c r="B223" s="212"/>
      <c r="C223" s="310" t="s">
        <v>477</v>
      </c>
      <c r="D223" s="310"/>
      <c r="E223" s="310"/>
      <c r="F223" s="310"/>
      <c r="G223" s="310"/>
      <c r="H223" s="310"/>
      <c r="I223" s="194"/>
      <c r="J223" s="211"/>
      <c r="K223" s="193"/>
      <c r="L223" s="194">
        <f>SUM(AW48:AW208)-SUM(BK48:BK208)</f>
        <v>9261.390000000014</v>
      </c>
    </row>
    <row r="224" spans="1:12" ht="14.25" hidden="1" x14ac:dyDescent="0.2">
      <c r="A224" s="211"/>
      <c r="B224" s="212"/>
      <c r="C224" s="310" t="s">
        <v>478</v>
      </c>
      <c r="D224" s="310"/>
      <c r="E224" s="310"/>
      <c r="F224" s="310"/>
      <c r="G224" s="310"/>
      <c r="H224" s="310"/>
      <c r="I224" s="194"/>
      <c r="J224" s="211"/>
      <c r="K224" s="193"/>
      <c r="L224" s="194">
        <f>SUM(BC48:BC208)</f>
        <v>0</v>
      </c>
    </row>
    <row r="225" spans="1:12" ht="14.25" hidden="1" x14ac:dyDescent="0.2">
      <c r="A225" s="211"/>
      <c r="B225" s="212"/>
      <c r="C225" s="310" t="s">
        <v>479</v>
      </c>
      <c r="D225" s="310"/>
      <c r="E225" s="310"/>
      <c r="F225" s="310"/>
      <c r="G225" s="310"/>
      <c r="H225" s="310"/>
      <c r="I225" s="194"/>
      <c r="J225" s="211"/>
      <c r="K225" s="193"/>
      <c r="L225" s="194">
        <f>SUM(BB48:BB208)</f>
        <v>0</v>
      </c>
    </row>
    <row r="226" spans="1:12" ht="14.25" x14ac:dyDescent="0.2">
      <c r="A226" s="211"/>
      <c r="B226" s="212"/>
      <c r="C226" s="310" t="s">
        <v>480</v>
      </c>
      <c r="D226" s="310"/>
      <c r="E226" s="310"/>
      <c r="F226" s="310"/>
      <c r="G226" s="310"/>
      <c r="H226" s="310"/>
      <c r="I226" s="194"/>
      <c r="J226" s="211"/>
      <c r="K226" s="193"/>
      <c r="L226" s="194">
        <f>SUM(AR48:AR208)+SUM(AT48:AT208)+SUM(AV48:AV208)</f>
        <v>16253.86</v>
      </c>
    </row>
    <row r="227" spans="1:12" ht="14.25" x14ac:dyDescent="0.2">
      <c r="A227" s="211"/>
      <c r="B227" s="212"/>
      <c r="C227" s="310" t="s">
        <v>481</v>
      </c>
      <c r="D227" s="310"/>
      <c r="E227" s="310"/>
      <c r="F227" s="310"/>
      <c r="G227" s="310"/>
      <c r="H227" s="310"/>
      <c r="I227" s="194"/>
      <c r="J227" s="211"/>
      <c r="K227" s="193"/>
      <c r="L227" s="194">
        <f>SUM(AZ48:AZ208)</f>
        <v>15766.24</v>
      </c>
    </row>
    <row r="228" spans="1:12" ht="14.25" x14ac:dyDescent="0.2">
      <c r="A228" s="211"/>
      <c r="B228" s="212"/>
      <c r="C228" s="310" t="s">
        <v>482</v>
      </c>
      <c r="D228" s="310"/>
      <c r="E228" s="310"/>
      <c r="F228" s="310"/>
      <c r="G228" s="310"/>
      <c r="H228" s="310"/>
      <c r="I228" s="194"/>
      <c r="J228" s="211"/>
      <c r="K228" s="193"/>
      <c r="L228" s="194">
        <f>SUM(BA48:BA208)</f>
        <v>8289.4699999999993</v>
      </c>
    </row>
    <row r="229" spans="1:12" ht="14.25" x14ac:dyDescent="0.2">
      <c r="A229" s="211"/>
      <c r="B229" s="212"/>
      <c r="C229" s="310" t="s">
        <v>509</v>
      </c>
      <c r="D229" s="310"/>
      <c r="E229" s="310"/>
      <c r="F229" s="310"/>
      <c r="G229" s="310"/>
      <c r="H229" s="310"/>
      <c r="I229" s="194"/>
      <c r="J229" s="211"/>
      <c r="K229" s="193"/>
      <c r="L229" s="194">
        <f>L231+L232</f>
        <v>551408.43999999994</v>
      </c>
    </row>
    <row r="230" spans="1:12" ht="14.25" x14ac:dyDescent="0.2">
      <c r="A230" s="211"/>
      <c r="B230" s="212"/>
      <c r="C230" s="309" t="s">
        <v>469</v>
      </c>
      <c r="D230" s="310"/>
      <c r="E230" s="310"/>
      <c r="F230" s="310"/>
      <c r="G230" s="310"/>
      <c r="H230" s="310"/>
      <c r="I230" s="194"/>
      <c r="J230" s="211"/>
      <c r="K230" s="193"/>
      <c r="L230" s="194"/>
    </row>
    <row r="231" spans="1:12" ht="14.25" x14ac:dyDescent="0.2">
      <c r="A231" s="211"/>
      <c r="B231" s="212"/>
      <c r="C231" s="310" t="s">
        <v>484</v>
      </c>
      <c r="D231" s="310"/>
      <c r="E231" s="310"/>
      <c r="F231" s="310"/>
      <c r="G231" s="310"/>
      <c r="H231" s="310"/>
      <c r="I231" s="194"/>
      <c r="J231" s="211"/>
      <c r="K231" s="193"/>
      <c r="L231" s="194">
        <f>SUM(BK48:BK208)</f>
        <v>551408.43999999994</v>
      </c>
    </row>
    <row r="232" spans="1:12" ht="14.25" hidden="1" x14ac:dyDescent="0.2">
      <c r="A232" s="211"/>
      <c r="B232" s="212"/>
      <c r="C232" s="310" t="s">
        <v>485</v>
      </c>
      <c r="D232" s="310"/>
      <c r="E232" s="310"/>
      <c r="F232" s="310"/>
      <c r="G232" s="310"/>
      <c r="H232" s="310"/>
      <c r="I232" s="194"/>
      <c r="J232" s="211"/>
      <c r="K232" s="193"/>
      <c r="L232" s="194">
        <f>SUM(BD48:BD208)</f>
        <v>0</v>
      </c>
    </row>
    <row r="233" spans="1:12" ht="14.25" hidden="1" x14ac:dyDescent="0.2">
      <c r="A233" s="211"/>
      <c r="B233" s="212"/>
      <c r="C233" s="310" t="s">
        <v>510</v>
      </c>
      <c r="D233" s="310"/>
      <c r="E233" s="310"/>
      <c r="F233" s="310"/>
      <c r="G233" s="310"/>
      <c r="H233" s="310"/>
      <c r="I233" s="194"/>
      <c r="J233" s="211"/>
      <c r="K233" s="193"/>
      <c r="L233" s="194">
        <f>L184</f>
        <v>0</v>
      </c>
    </row>
    <row r="234" spans="1:12" ht="14.25" x14ac:dyDescent="0.2">
      <c r="A234" s="211"/>
      <c r="B234" s="212"/>
      <c r="C234" s="311" t="s">
        <v>489</v>
      </c>
      <c r="D234" s="310"/>
      <c r="E234" s="310"/>
      <c r="F234" s="310"/>
      <c r="G234" s="310"/>
      <c r="H234" s="310"/>
      <c r="I234" s="194"/>
      <c r="J234" s="211"/>
      <c r="K234" s="193"/>
      <c r="L234" s="194"/>
    </row>
    <row r="235" spans="1:12" ht="14.25" hidden="1" x14ac:dyDescent="0.2">
      <c r="A235" s="211"/>
      <c r="B235" s="212"/>
      <c r="C235" s="310" t="s">
        <v>490</v>
      </c>
      <c r="D235" s="310"/>
      <c r="E235" s="310"/>
      <c r="F235" s="310"/>
      <c r="G235" s="310"/>
      <c r="H235" s="310"/>
      <c r="I235" s="194"/>
      <c r="J235" s="211"/>
      <c r="K235" s="193"/>
      <c r="L235" s="194">
        <f>SUM(AX48:AX208)</f>
        <v>0</v>
      </c>
    </row>
    <row r="236" spans="1:12" ht="14.25" x14ac:dyDescent="0.2">
      <c r="A236" s="211"/>
      <c r="B236" s="212"/>
      <c r="C236" s="310" t="s">
        <v>491</v>
      </c>
      <c r="D236" s="310"/>
      <c r="E236" s="310"/>
      <c r="F236" s="310"/>
      <c r="G236" s="310"/>
      <c r="H236" s="310"/>
      <c r="I236" s="194"/>
      <c r="J236" s="211"/>
      <c r="K236" s="193"/>
      <c r="L236" s="194">
        <f>SUM(AY48:AY208)</f>
        <v>551408.43999999994</v>
      </c>
    </row>
    <row r="237" spans="1:12" ht="14.25" x14ac:dyDescent="0.2">
      <c r="A237" s="211"/>
      <c r="B237" s="212"/>
      <c r="C237" s="310" t="s">
        <v>492</v>
      </c>
      <c r="D237" s="310"/>
      <c r="E237" s="310"/>
      <c r="F237" s="313"/>
      <c r="G237" s="198">
        <f>Source!F374</f>
        <v>19.7</v>
      </c>
      <c r="H237" s="211"/>
      <c r="I237" s="211"/>
      <c r="J237" s="211"/>
      <c r="K237" s="211"/>
      <c r="L237" s="211"/>
    </row>
    <row r="238" spans="1:12" ht="14.25" x14ac:dyDescent="0.2">
      <c r="A238" s="211"/>
      <c r="B238" s="212"/>
      <c r="C238" s="310" t="s">
        <v>493</v>
      </c>
      <c r="D238" s="310"/>
      <c r="E238" s="310"/>
      <c r="F238" s="313"/>
      <c r="G238" s="198">
        <f>Source!F375</f>
        <v>1.88</v>
      </c>
      <c r="H238" s="211"/>
      <c r="I238" s="211"/>
      <c r="J238" s="211"/>
      <c r="K238" s="211"/>
      <c r="L238" s="211"/>
    </row>
    <row r="242" spans="1:12" ht="14.25" customHeight="1" x14ac:dyDescent="0.2">
      <c r="A242" s="219"/>
      <c r="B242" s="220" t="s">
        <v>511</v>
      </c>
      <c r="C242" s="221" t="str">
        <f>IF(Source!AC12&lt;&gt;"", Source!AC12," ")</f>
        <v xml:space="preserve"> </v>
      </c>
      <c r="D242" s="186"/>
      <c r="E242" s="186"/>
      <c r="F242" s="186"/>
      <c r="G242" s="186"/>
      <c r="H242" s="222" t="str">
        <f>IF(Source!AB12&lt;&gt;"", Source!AB12," ")</f>
        <v>Хлебников Б.Н.</v>
      </c>
      <c r="I242" s="223"/>
      <c r="J242" s="223"/>
      <c r="K242" s="224"/>
      <c r="L242" s="224"/>
    </row>
    <row r="243" spans="1:12" ht="14.25" customHeight="1" x14ac:dyDescent="0.2">
      <c r="A243" s="219"/>
      <c r="B243" s="225"/>
      <c r="C243" s="314" t="s">
        <v>512</v>
      </c>
      <c r="D243" s="314"/>
      <c r="E243" s="314"/>
      <c r="F243" s="314"/>
      <c r="G243" s="314"/>
      <c r="H243" s="223"/>
      <c r="I243" s="223"/>
      <c r="J243" s="223"/>
      <c r="K243" s="224"/>
      <c r="L243" s="224"/>
    </row>
    <row r="244" spans="1:12" ht="14.25" customHeight="1" x14ac:dyDescent="0.2">
      <c r="A244" s="219"/>
      <c r="B244" s="225"/>
      <c r="C244" s="169"/>
      <c r="D244" s="169"/>
      <c r="E244" s="169"/>
      <c r="F244" s="169"/>
      <c r="G244" s="169"/>
      <c r="H244" s="223"/>
      <c r="I244" s="223"/>
      <c r="J244" s="223"/>
      <c r="K244" s="224"/>
      <c r="L244" s="224"/>
    </row>
    <row r="245" spans="1:12" ht="14.25" customHeight="1" x14ac:dyDescent="0.2">
      <c r="A245" s="219"/>
      <c r="B245" s="220" t="s">
        <v>513</v>
      </c>
      <c r="C245" s="221" t="str">
        <f>IF(Source!AE12&lt;&gt;"", Source!AE12," ")</f>
        <v xml:space="preserve"> </v>
      </c>
      <c r="D245" s="186"/>
      <c r="E245" s="186"/>
      <c r="F245" s="186"/>
      <c r="G245" s="186"/>
      <c r="H245" s="222" t="str">
        <f>IF(Source!AD12&lt;&gt;"", Source!AD12," ")</f>
        <v xml:space="preserve"> </v>
      </c>
      <c r="I245" s="223"/>
      <c r="J245" s="223"/>
      <c r="K245" s="224"/>
      <c r="L245" s="224"/>
    </row>
    <row r="246" spans="1:12" ht="14.25" customHeight="1" x14ac:dyDescent="0.2">
      <c r="A246" s="169"/>
      <c r="B246" s="169"/>
      <c r="C246" s="314" t="s">
        <v>512</v>
      </c>
      <c r="D246" s="314"/>
      <c r="E246" s="314"/>
      <c r="F246" s="314"/>
      <c r="G246" s="314"/>
      <c r="H246" s="223"/>
      <c r="I246" s="223"/>
      <c r="J246" s="223"/>
      <c r="K246" s="224"/>
      <c r="L246" s="224"/>
    </row>
  </sheetData>
  <mergeCells count="201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5:H95"/>
    <mergeCell ref="C96:H96"/>
    <mergeCell ref="C97:F97"/>
    <mergeCell ref="C98:F98"/>
    <mergeCell ref="A101:L101"/>
    <mergeCell ref="C103:H103"/>
    <mergeCell ref="I103:J103"/>
    <mergeCell ref="K103:L103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71:H71"/>
    <mergeCell ref="C72:H72"/>
    <mergeCell ref="C73:H73"/>
    <mergeCell ref="C74:H74"/>
    <mergeCell ref="C75:H75"/>
    <mergeCell ref="C76:H76"/>
    <mergeCell ref="A49:L49"/>
    <mergeCell ref="C67:H67"/>
    <mergeCell ref="I67:J67"/>
    <mergeCell ref="K67:L67"/>
    <mergeCell ref="C69:H69"/>
    <mergeCell ref="C70:H70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7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3" width="14.42578125" style="160" customWidth="1"/>
    <col min="14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1" width="0" style="160" hidden="1" customWidth="1"/>
    <col min="102" max="16384" width="9.140625" style="160"/>
  </cols>
  <sheetData>
    <row r="1" spans="1:93" ht="12.75" customHeight="1" x14ac:dyDescent="0.2">
      <c r="A1" s="284" t="s">
        <v>372</v>
      </c>
      <c r="B1" s="284"/>
      <c r="C1" s="284"/>
      <c r="D1" s="284"/>
      <c r="E1" s="284"/>
      <c r="F1" s="285" t="s">
        <v>373</v>
      </c>
      <c r="G1" s="285"/>
      <c r="H1" s="285"/>
      <c r="I1" s="285"/>
      <c r="J1" s="285"/>
      <c r="K1" s="285"/>
      <c r="L1" s="28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284" t="s">
        <v>374</v>
      </c>
      <c r="B3" s="284"/>
      <c r="C3" s="284"/>
      <c r="D3" s="284"/>
      <c r="E3" s="284"/>
      <c r="F3" s="28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85"/>
      <c r="H3" s="285"/>
      <c r="I3" s="285"/>
      <c r="J3" s="285"/>
      <c r="K3" s="285"/>
      <c r="L3" s="28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284" t="s">
        <v>375</v>
      </c>
      <c r="B5" s="284"/>
      <c r="C5" s="284"/>
      <c r="D5" s="284"/>
      <c r="E5" s="284"/>
      <c r="F5" s="28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85"/>
      <c r="H5" s="285"/>
      <c r="I5" s="285"/>
      <c r="J5" s="285"/>
      <c r="K5" s="285"/>
      <c r="L5" s="28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284" t="s">
        <v>376</v>
      </c>
      <c r="B7" s="284"/>
      <c r="C7" s="284"/>
      <c r="D7" s="284"/>
      <c r="E7" s="284"/>
      <c r="F7" s="285" t="s">
        <v>377</v>
      </c>
      <c r="G7" s="285"/>
      <c r="H7" s="285"/>
      <c r="I7" s="285"/>
      <c r="J7" s="285"/>
      <c r="K7" s="285"/>
      <c r="L7" s="28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284" t="s">
        <v>378</v>
      </c>
      <c r="B9" s="284"/>
      <c r="C9" s="284"/>
      <c r="D9" s="284"/>
      <c r="E9" s="284"/>
      <c r="F9" s="285" t="s">
        <v>379</v>
      </c>
      <c r="G9" s="285"/>
      <c r="H9" s="285"/>
      <c r="I9" s="285"/>
      <c r="J9" s="285"/>
      <c r="K9" s="285"/>
      <c r="L9" s="28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284" t="s">
        <v>380</v>
      </c>
      <c r="B11" s="284"/>
      <c r="C11" s="284"/>
      <c r="D11" s="284"/>
      <c r="E11" s="284"/>
      <c r="F11" s="285" t="s">
        <v>381</v>
      </c>
      <c r="G11" s="285"/>
      <c r="H11" s="285"/>
      <c r="I11" s="285"/>
      <c r="J11" s="285"/>
      <c r="K11" s="285"/>
      <c r="L11" s="28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284" t="s">
        <v>382</v>
      </c>
      <c r="B13" s="284"/>
      <c r="C13" s="284"/>
      <c r="D13" s="284"/>
      <c r="E13" s="284"/>
      <c r="F13" s="285" t="str">
        <f>IF(Source!CZ12 &lt;&gt; "", Source!CZ12, "")</f>
        <v/>
      </c>
      <c r="G13" s="285"/>
      <c r="H13" s="285"/>
      <c r="I13" s="285"/>
      <c r="J13" s="285"/>
      <c r="K13" s="285"/>
      <c r="L13" s="28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284" t="s">
        <v>383</v>
      </c>
      <c r="B15" s="284"/>
      <c r="C15" s="284"/>
      <c r="D15" s="284"/>
      <c r="E15" s="284"/>
      <c r="F15" s="285" t="str">
        <f>IF(Source!DA12 &lt;&gt; "", Source!DA12, "")</f>
        <v/>
      </c>
      <c r="G15" s="285"/>
      <c r="H15" s="285"/>
      <c r="I15" s="285"/>
      <c r="J15" s="285"/>
      <c r="K15" s="285"/>
      <c r="L15" s="28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290" t="s">
        <v>365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CN18" s="168" t="s">
        <v>365</v>
      </c>
    </row>
    <row r="19" spans="1:92" ht="14.25" customHeight="1" x14ac:dyDescent="0.2">
      <c r="A19" s="288" t="s">
        <v>80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customHeight="1" x14ac:dyDescent="0.25">
      <c r="A21" s="286" t="str">
        <f>CONCATENATE( "ЛОКАЛЬНАЯ СМЕТА № ", Source!L382, " ",Source!CM382)</f>
        <v xml:space="preserve">ЛОКАЛЬНАЯ СМЕТА № 09-01-01 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92" ht="1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0"/>
    </row>
    <row r="23" spans="1:92" ht="18" customHeight="1" x14ac:dyDescent="0.25">
      <c r="A23" s="287" t="str">
        <f>IF(Source!G382&lt;&gt;"Новая локальная смета", Source!G382, "")</f>
        <v>Реконструкция ТП-1238. ПНР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</row>
    <row r="24" spans="1:92" ht="14.25" customHeight="1" x14ac:dyDescent="0.2">
      <c r="A24" s="288" t="s">
        <v>385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</row>
    <row r="25" spans="1:92" ht="14.25" customHeight="1" x14ac:dyDescent="0.2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1:92" ht="14.2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92" ht="12.75" customHeight="1" x14ac:dyDescent="0.2">
      <c r="A27" s="172" t="s">
        <v>386</v>
      </c>
      <c r="B27" s="172"/>
      <c r="C27" s="173" t="s">
        <v>387</v>
      </c>
      <c r="D27" s="172" t="s">
        <v>388</v>
      </c>
      <c r="E27" s="172"/>
      <c r="F27" s="172"/>
      <c r="G27" s="172"/>
      <c r="H27" s="172"/>
      <c r="I27" s="172"/>
      <c r="J27" s="172"/>
      <c r="K27" s="172"/>
      <c r="L27" s="172"/>
    </row>
    <row r="28" spans="1:92" ht="12.75" customHeight="1" x14ac:dyDescent="0.2">
      <c r="A28" s="172"/>
      <c r="B28" s="172"/>
      <c r="C28" s="174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92" ht="12.75" customHeight="1" x14ac:dyDescent="0.2">
      <c r="A29" s="172" t="s">
        <v>389</v>
      </c>
      <c r="B29" s="172"/>
      <c r="C29" s="289"/>
      <c r="D29" s="289"/>
      <c r="E29" s="289"/>
      <c r="F29" s="289"/>
      <c r="G29" s="289"/>
      <c r="H29" s="289"/>
      <c r="I29" s="289"/>
      <c r="J29" s="289"/>
      <c r="K29" s="289"/>
      <c r="L29" s="289"/>
    </row>
    <row r="30" spans="1:92" ht="12.75" customHeight="1" x14ac:dyDescent="0.2">
      <c r="A30" s="175"/>
      <c r="B30" s="176"/>
      <c r="C30" s="288" t="s">
        <v>390</v>
      </c>
      <c r="D30" s="288"/>
      <c r="E30" s="288"/>
      <c r="F30" s="288"/>
      <c r="G30" s="288"/>
      <c r="H30" s="288"/>
      <c r="I30" s="288"/>
      <c r="J30" s="288"/>
      <c r="K30" s="288"/>
      <c r="L30" s="288"/>
    </row>
    <row r="31" spans="1:92" ht="14.25" customHeight="1" x14ac:dyDescent="0.2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1:92" ht="14.25" customHeight="1" x14ac:dyDescent="0.2">
      <c r="A32" s="177" t="s">
        <v>391</v>
      </c>
      <c r="B32" s="169"/>
      <c r="C32" s="169"/>
      <c r="D32" s="178"/>
      <c r="E32" s="169"/>
      <c r="F32" s="169"/>
      <c r="G32" s="169"/>
      <c r="H32" s="169"/>
      <c r="I32" s="169"/>
      <c r="J32" s="169"/>
      <c r="K32" s="169"/>
      <c r="L32" s="169"/>
    </row>
    <row r="33" spans="1:13" ht="14.25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1:13" ht="14.25" customHeight="1" x14ac:dyDescent="0.2">
      <c r="A34" s="177" t="s">
        <v>392</v>
      </c>
      <c r="B34" s="169"/>
      <c r="C34" s="303">
        <f>C37+C38+C39+C40</f>
        <v>86.001980000000003</v>
      </c>
      <c r="D34" s="304"/>
      <c r="E34" s="172" t="s">
        <v>393</v>
      </c>
      <c r="F34" s="166"/>
      <c r="G34" s="166"/>
      <c r="H34" s="166"/>
      <c r="I34" s="166"/>
      <c r="J34" s="166"/>
      <c r="K34" s="166"/>
      <c r="L34" s="169"/>
    </row>
    <row r="35" spans="1:13" ht="14.25" customHeight="1" x14ac:dyDescent="0.2">
      <c r="A35" s="177"/>
      <c r="B35" s="169"/>
      <c r="C35" s="179"/>
      <c r="D35" s="180"/>
      <c r="E35" s="172"/>
      <c r="F35" s="166"/>
      <c r="G35" s="172" t="s">
        <v>394</v>
      </c>
      <c r="H35" s="169"/>
      <c r="I35" s="172"/>
      <c r="J35" s="172"/>
      <c r="K35" s="181">
        <f>ROUND(SUM(AR48:AR240)/1000, 2)</f>
        <v>40.950000000000003</v>
      </c>
      <c r="L35" s="172" t="s">
        <v>393</v>
      </c>
    </row>
    <row r="36" spans="1:13" ht="14.25" customHeight="1" x14ac:dyDescent="0.2">
      <c r="A36" s="169"/>
      <c r="B36" s="182" t="s">
        <v>395</v>
      </c>
      <c r="C36" s="183"/>
      <c r="D36" s="169"/>
      <c r="E36" s="172"/>
      <c r="F36" s="166"/>
      <c r="G36" s="172" t="s">
        <v>396</v>
      </c>
      <c r="H36" s="169"/>
      <c r="I36" s="172"/>
      <c r="J36" s="172"/>
      <c r="K36" s="181">
        <f>ROUND(SUM(AT48:AT240)/1000, 2)</f>
        <v>0</v>
      </c>
      <c r="L36" s="172" t="s">
        <v>393</v>
      </c>
    </row>
    <row r="37" spans="1:13" ht="14.25" customHeight="1" x14ac:dyDescent="0.2">
      <c r="A37" s="169"/>
      <c r="B37" s="177" t="s">
        <v>397</v>
      </c>
      <c r="C37" s="303">
        <f>ROUND((Source!F444)/1000, 5)</f>
        <v>0</v>
      </c>
      <c r="D37" s="304"/>
      <c r="E37" s="172" t="s">
        <v>393</v>
      </c>
      <c r="F37" s="166"/>
      <c r="G37" s="172" t="s">
        <v>398</v>
      </c>
      <c r="H37" s="169"/>
      <c r="I37" s="172"/>
      <c r="J37" s="180"/>
      <c r="K37" s="184">
        <f>Source!F449</f>
        <v>44.67</v>
      </c>
      <c r="L37" s="172" t="s">
        <v>399</v>
      </c>
      <c r="M37" s="205">
        <f>C37</f>
        <v>0</v>
      </c>
    </row>
    <row r="38" spans="1:13" ht="14.25" customHeight="1" x14ac:dyDescent="0.2">
      <c r="A38" s="169"/>
      <c r="B38" s="177" t="s">
        <v>400</v>
      </c>
      <c r="C38" s="303">
        <f>ROUND((Source!F445)/1000, 5)</f>
        <v>0</v>
      </c>
      <c r="D38" s="304"/>
      <c r="E38" s="172" t="s">
        <v>393</v>
      </c>
      <c r="F38" s="166"/>
      <c r="G38" s="172" t="s">
        <v>401</v>
      </c>
      <c r="H38" s="169"/>
      <c r="I38" s="172"/>
      <c r="J38" s="185"/>
      <c r="K38" s="184">
        <f>Source!F450</f>
        <v>0</v>
      </c>
      <c r="L38" s="172" t="s">
        <v>399</v>
      </c>
      <c r="M38" s="205">
        <f>C38</f>
        <v>0</v>
      </c>
    </row>
    <row r="39" spans="1:13" ht="14.25" customHeight="1" x14ac:dyDescent="0.2">
      <c r="A39" s="169"/>
      <c r="B39" s="177" t="s">
        <v>402</v>
      </c>
      <c r="C39" s="303">
        <f>ROUND((Source!F436)/1000, 5)</f>
        <v>0</v>
      </c>
      <c r="D39" s="304"/>
      <c r="E39" s="172" t="s">
        <v>393</v>
      </c>
      <c r="F39" s="166"/>
      <c r="G39" s="172"/>
      <c r="H39" s="172"/>
      <c r="I39" s="172"/>
      <c r="J39" s="172"/>
      <c r="K39" s="166"/>
      <c r="L39" s="172"/>
      <c r="M39" s="205">
        <f>C39</f>
        <v>0</v>
      </c>
    </row>
    <row r="40" spans="1:13" ht="14.25" customHeight="1" x14ac:dyDescent="0.2">
      <c r="A40" s="169"/>
      <c r="B40" s="177" t="s">
        <v>403</v>
      </c>
      <c r="C40" s="303">
        <f>ROUND((Source!F446)/1000, 5)</f>
        <v>86.001980000000003</v>
      </c>
      <c r="D40" s="304"/>
      <c r="E40" s="172" t="s">
        <v>393</v>
      </c>
      <c r="F40" s="166"/>
      <c r="G40" s="172"/>
      <c r="H40" s="172"/>
      <c r="I40" s="172"/>
      <c r="J40" s="172"/>
      <c r="K40" s="166"/>
      <c r="L40" s="172"/>
      <c r="M40" s="205">
        <f>C40</f>
        <v>86.001980000000003</v>
      </c>
    </row>
    <row r="41" spans="1:13" ht="14.2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3" ht="12.75" customHeight="1" x14ac:dyDescent="0.2">
      <c r="A42" s="291" t="s">
        <v>0</v>
      </c>
      <c r="B42" s="291" t="s">
        <v>104</v>
      </c>
      <c r="C42" s="291" t="s">
        <v>404</v>
      </c>
      <c r="D42" s="291" t="s">
        <v>405</v>
      </c>
      <c r="E42" s="294" t="s">
        <v>406</v>
      </c>
      <c r="F42" s="295"/>
      <c r="G42" s="296"/>
      <c r="H42" s="294" t="s">
        <v>407</v>
      </c>
      <c r="I42" s="295"/>
      <c r="J42" s="295"/>
      <c r="K42" s="295"/>
      <c r="L42" s="296"/>
    </row>
    <row r="43" spans="1:13" ht="12.75" customHeight="1" x14ac:dyDescent="0.2">
      <c r="A43" s="292"/>
      <c r="B43" s="292"/>
      <c r="C43" s="292"/>
      <c r="D43" s="292"/>
      <c r="E43" s="297"/>
      <c r="F43" s="298"/>
      <c r="G43" s="299"/>
      <c r="H43" s="297"/>
      <c r="I43" s="298"/>
      <c r="J43" s="298"/>
      <c r="K43" s="298"/>
      <c r="L43" s="299"/>
    </row>
    <row r="44" spans="1:13" ht="12.75" customHeight="1" x14ac:dyDescent="0.2">
      <c r="A44" s="292"/>
      <c r="B44" s="292"/>
      <c r="C44" s="292"/>
      <c r="D44" s="292"/>
      <c r="E44" s="297"/>
      <c r="F44" s="298"/>
      <c r="G44" s="299"/>
      <c r="H44" s="297"/>
      <c r="I44" s="298"/>
      <c r="J44" s="298"/>
      <c r="K44" s="298"/>
      <c r="L44" s="299"/>
    </row>
    <row r="45" spans="1:13" ht="12.75" customHeight="1" x14ac:dyDescent="0.2">
      <c r="A45" s="292"/>
      <c r="B45" s="292"/>
      <c r="C45" s="292"/>
      <c r="D45" s="292"/>
      <c r="E45" s="300"/>
      <c r="F45" s="301"/>
      <c r="G45" s="302"/>
      <c r="H45" s="300"/>
      <c r="I45" s="301"/>
      <c r="J45" s="301"/>
      <c r="K45" s="301"/>
      <c r="L45" s="302"/>
    </row>
    <row r="46" spans="1:13" ht="51" customHeight="1" x14ac:dyDescent="0.2">
      <c r="A46" s="293"/>
      <c r="B46" s="293"/>
      <c r="C46" s="293"/>
      <c r="D46" s="293"/>
      <c r="E46" s="187" t="s">
        <v>408</v>
      </c>
      <c r="F46" s="187" t="s">
        <v>409</v>
      </c>
      <c r="G46" s="188" t="s">
        <v>410</v>
      </c>
      <c r="H46" s="187" t="s">
        <v>411</v>
      </c>
      <c r="I46" s="187" t="s">
        <v>412</v>
      </c>
      <c r="J46" s="187" t="s">
        <v>413</v>
      </c>
      <c r="K46" s="187" t="s">
        <v>409</v>
      </c>
      <c r="L46" s="187" t="s">
        <v>414</v>
      </c>
    </row>
    <row r="47" spans="1:13" ht="14.25" customHeight="1" x14ac:dyDescent="0.2">
      <c r="A47" s="189">
        <v>1</v>
      </c>
      <c r="B47" s="189">
        <v>2</v>
      </c>
      <c r="C47" s="189">
        <v>3</v>
      </c>
      <c r="D47" s="189">
        <v>4</v>
      </c>
      <c r="E47" s="189">
        <v>5</v>
      </c>
      <c r="F47" s="189">
        <v>6</v>
      </c>
      <c r="G47" s="189">
        <v>7</v>
      </c>
      <c r="H47" s="189">
        <v>8</v>
      </c>
      <c r="I47" s="189">
        <v>9</v>
      </c>
      <c r="J47" s="189">
        <v>10</v>
      </c>
      <c r="K47" s="190">
        <v>11</v>
      </c>
      <c r="L47" s="190">
        <v>12</v>
      </c>
    </row>
    <row r="49" spans="1:82" ht="16.5" x14ac:dyDescent="0.2">
      <c r="A49" s="307" t="s">
        <v>636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</row>
    <row r="50" spans="1:82" ht="28.5" x14ac:dyDescent="0.2">
      <c r="A50" s="191" t="s">
        <v>90</v>
      </c>
      <c r="B50" s="213" t="s">
        <v>637</v>
      </c>
      <c r="C50" s="213" t="str">
        <f>Source!G390</f>
        <v>Разъединитель трехполюсный напряжением: до 20 кВ</v>
      </c>
      <c r="D50" s="192" t="str">
        <f>Source!H390</f>
        <v>ШТ</v>
      </c>
      <c r="E50" s="193">
        <f>Source!K390</f>
        <v>2</v>
      </c>
      <c r="F50" s="193"/>
      <c r="G50" s="193">
        <f>Source!I390</f>
        <v>2</v>
      </c>
      <c r="H50" s="194"/>
      <c r="I50" s="214"/>
      <c r="J50" s="194"/>
      <c r="K50" s="214"/>
      <c r="L50" s="194"/>
    </row>
    <row r="51" spans="1:82" ht="15" x14ac:dyDescent="0.2">
      <c r="A51" s="197"/>
      <c r="B51" s="193">
        <v>1</v>
      </c>
      <c r="C51" s="197" t="s">
        <v>419</v>
      </c>
      <c r="D51" s="192" t="s">
        <v>399</v>
      </c>
      <c r="E51" s="198"/>
      <c r="F51" s="193"/>
      <c r="G51" s="193">
        <f>Source!U390</f>
        <v>10.8</v>
      </c>
      <c r="H51" s="193"/>
      <c r="I51" s="193"/>
      <c r="J51" s="193"/>
      <c r="K51" s="193"/>
      <c r="L51" s="199">
        <f>SUM(L52:L54)-SUMIF(CE52:CE54, 1, L52:L54)</f>
        <v>10174.16</v>
      </c>
    </row>
    <row r="52" spans="1:82" ht="14.25" x14ac:dyDescent="0.2">
      <c r="A52" s="213"/>
      <c r="B52" s="213" t="s">
        <v>638</v>
      </c>
      <c r="C52" s="213" t="s">
        <v>639</v>
      </c>
      <c r="D52" s="192" t="s">
        <v>640</v>
      </c>
      <c r="E52" s="193">
        <v>1.08</v>
      </c>
      <c r="F52" s="193"/>
      <c r="G52" s="193">
        <f>SmtRes!CX113</f>
        <v>2.16</v>
      </c>
      <c r="H52" s="194"/>
      <c r="I52" s="214"/>
      <c r="J52" s="194">
        <f>SmtRes!CZ113</f>
        <v>742.56</v>
      </c>
      <c r="K52" s="214"/>
      <c r="L52" s="194">
        <f>SmtRes!DI113</f>
        <v>1603.93</v>
      </c>
    </row>
    <row r="53" spans="1:82" ht="14.25" x14ac:dyDescent="0.2">
      <c r="A53" s="213"/>
      <c r="B53" s="213" t="s">
        <v>641</v>
      </c>
      <c r="C53" s="213" t="s">
        <v>642</v>
      </c>
      <c r="D53" s="192" t="s">
        <v>640</v>
      </c>
      <c r="E53" s="193">
        <v>1.08</v>
      </c>
      <c r="F53" s="193"/>
      <c r="G53" s="193">
        <f>SmtRes!CX114</f>
        <v>2.16</v>
      </c>
      <c r="H53" s="194"/>
      <c r="I53" s="214"/>
      <c r="J53" s="194">
        <f>SmtRes!CZ114</f>
        <v>709.31</v>
      </c>
      <c r="K53" s="214"/>
      <c r="L53" s="194">
        <f>SmtRes!DI114</f>
        <v>1532.11</v>
      </c>
    </row>
    <row r="54" spans="1:82" ht="14.25" x14ac:dyDescent="0.2">
      <c r="A54" s="213"/>
      <c r="B54" s="213" t="s">
        <v>643</v>
      </c>
      <c r="C54" s="200" t="s">
        <v>644</v>
      </c>
      <c r="D54" s="201" t="s">
        <v>640</v>
      </c>
      <c r="E54" s="202">
        <v>3.24</v>
      </c>
      <c r="F54" s="202"/>
      <c r="G54" s="202">
        <f>SmtRes!CX115</f>
        <v>6.48</v>
      </c>
      <c r="H54" s="203"/>
      <c r="I54" s="204"/>
      <c r="J54" s="203">
        <f>SmtRes!CZ115</f>
        <v>1086.1300000000001</v>
      </c>
      <c r="K54" s="204"/>
      <c r="L54" s="203">
        <f>SmtRes!DI115</f>
        <v>7038.12</v>
      </c>
    </row>
    <row r="55" spans="1:82" ht="15" x14ac:dyDescent="0.2">
      <c r="A55" s="213"/>
      <c r="B55" s="213"/>
      <c r="C55" s="209" t="s">
        <v>442</v>
      </c>
      <c r="D55" s="192"/>
      <c r="E55" s="193"/>
      <c r="F55" s="193"/>
      <c r="G55" s="193"/>
      <c r="H55" s="194"/>
      <c r="I55" s="214"/>
      <c r="J55" s="194"/>
      <c r="K55" s="214"/>
      <c r="L55" s="194">
        <f>L51</f>
        <v>10174.16</v>
      </c>
    </row>
    <row r="56" spans="1:82" ht="14.25" x14ac:dyDescent="0.2">
      <c r="A56" s="213"/>
      <c r="B56" s="213"/>
      <c r="C56" s="213" t="s">
        <v>443</v>
      </c>
      <c r="D56" s="192"/>
      <c r="E56" s="193"/>
      <c r="F56" s="193"/>
      <c r="G56" s="193"/>
      <c r="H56" s="194"/>
      <c r="I56" s="214"/>
      <c r="J56" s="194"/>
      <c r="K56" s="214"/>
      <c r="L56" s="194">
        <f>SUM(AR50:AR59)+SUM(AS50:AS59)+SUM(AT50:AT59)+SUM(AU50:AU59)+SUM(AV50:AV59)</f>
        <v>10174.16</v>
      </c>
    </row>
    <row r="57" spans="1:82" ht="14.25" x14ac:dyDescent="0.2">
      <c r="A57" s="213"/>
      <c r="B57" s="213" t="s">
        <v>645</v>
      </c>
      <c r="C57" s="213" t="s">
        <v>646</v>
      </c>
      <c r="D57" s="192" t="s">
        <v>446</v>
      </c>
      <c r="E57" s="193">
        <f>Source!BZ390</f>
        <v>74</v>
      </c>
      <c r="F57" s="193"/>
      <c r="G57" s="193">
        <f>Source!AT390</f>
        <v>74</v>
      </c>
      <c r="H57" s="194"/>
      <c r="I57" s="214"/>
      <c r="J57" s="194"/>
      <c r="K57" s="214"/>
      <c r="L57" s="194">
        <f>SUM(AZ50:AZ59)</f>
        <v>7528.88</v>
      </c>
    </row>
    <row r="58" spans="1:82" ht="14.25" x14ac:dyDescent="0.2">
      <c r="A58" s="200"/>
      <c r="B58" s="200" t="s">
        <v>647</v>
      </c>
      <c r="C58" s="200" t="s">
        <v>648</v>
      </c>
      <c r="D58" s="201" t="s">
        <v>446</v>
      </c>
      <c r="E58" s="202">
        <f>Source!CA390</f>
        <v>36</v>
      </c>
      <c r="F58" s="202"/>
      <c r="G58" s="202">
        <f>Source!AU390</f>
        <v>36</v>
      </c>
      <c r="H58" s="203"/>
      <c r="I58" s="204"/>
      <c r="J58" s="203"/>
      <c r="K58" s="204"/>
      <c r="L58" s="203">
        <f>SUM(BA50:BA59)</f>
        <v>3662.7</v>
      </c>
    </row>
    <row r="59" spans="1:82" ht="15" x14ac:dyDescent="0.2">
      <c r="C59" s="305" t="s">
        <v>449</v>
      </c>
      <c r="D59" s="305"/>
      <c r="E59" s="305"/>
      <c r="F59" s="305"/>
      <c r="G59" s="305"/>
      <c r="H59" s="305"/>
      <c r="I59" s="306">
        <f>IF(E50&lt;&gt;0,K59/E50, 0)</f>
        <v>10682.87</v>
      </c>
      <c r="J59" s="306"/>
      <c r="K59" s="306">
        <f>L51+L57+L58</f>
        <v>21365.74</v>
      </c>
      <c r="L59" s="306"/>
      <c r="AD59" s="160">
        <f>ROUND((Source!AT390/100)*((ROUND(SUMIF(SmtRes!AQ113:'SmtRes'!AQ115,"=1",SmtRes!AD113:'SmtRes'!AD115)*Source!I390, 2)+ROUND(SUMIF(SmtRes!AQ113:'SmtRes'!AQ115,"=1",SmtRes!AC113:'SmtRes'!AC115)*Source!I390, 2))), 2)</f>
        <v>3756.24</v>
      </c>
      <c r="AE59" s="160">
        <f>ROUND((Source!AU390/100)*((ROUND(SUMIF(SmtRes!AQ113:'SmtRes'!AQ115,"=1",SmtRes!AD113:'SmtRes'!AD115)*Source!I390, 2)+ROUND(SUMIF(SmtRes!AQ113:'SmtRes'!AQ115,"=1",SmtRes!AC113:'SmtRes'!AC115)*Source!I390, 2))), 2)</f>
        <v>1827.36</v>
      </c>
      <c r="AN59" s="205">
        <f>L51+L57+L58</f>
        <v>21365.74</v>
      </c>
      <c r="AO59" s="160">
        <f>0</f>
        <v>0</v>
      </c>
      <c r="AQ59" s="160" t="s">
        <v>450</v>
      </c>
      <c r="AR59" s="205">
        <f>L51</f>
        <v>10174.16</v>
      </c>
      <c r="AT59" s="160">
        <f>0</f>
        <v>0</v>
      </c>
      <c r="AV59" s="160" t="s">
        <v>450</v>
      </c>
      <c r="AW59" s="160">
        <f>0</f>
        <v>0</v>
      </c>
      <c r="AZ59" s="160">
        <f>Source!X390</f>
        <v>7528.88</v>
      </c>
      <c r="BA59" s="160">
        <f>Source!Y390</f>
        <v>3662.7</v>
      </c>
      <c r="BT59" s="205">
        <f>K59</f>
        <v>21365.74</v>
      </c>
      <c r="BW59" s="160">
        <f>ROUND(K59*80/100, 2)</f>
        <v>17092.59</v>
      </c>
      <c r="BX59" s="205">
        <f>K59-BW59</f>
        <v>4273.1500000000015</v>
      </c>
      <c r="CB59" s="160">
        <f>Source!BM390</f>
        <v>200001</v>
      </c>
      <c r="CC59" s="160" t="str">
        <f>Source!E390</f>
        <v>1</v>
      </c>
      <c r="CD59" s="160">
        <v>4</v>
      </c>
    </row>
    <row r="60" spans="1:82" ht="42.75" x14ac:dyDescent="0.2">
      <c r="A60" s="191" t="s">
        <v>93</v>
      </c>
      <c r="B60" s="213" t="s">
        <v>649</v>
      </c>
      <c r="C60" s="213" t="str">
        <f>Source!G391</f>
        <v>Испытание сборных и соединительных шин напряжением: до 11 кВ</v>
      </c>
      <c r="D60" s="192" t="str">
        <f>Source!H391</f>
        <v>испытание</v>
      </c>
      <c r="E60" s="193">
        <f>Source!K391</f>
        <v>3</v>
      </c>
      <c r="F60" s="193"/>
      <c r="G60" s="193">
        <f>Source!I391</f>
        <v>3</v>
      </c>
      <c r="H60" s="194"/>
      <c r="I60" s="214"/>
      <c r="J60" s="194"/>
      <c r="K60" s="214"/>
      <c r="L60" s="194"/>
    </row>
    <row r="61" spans="1:82" ht="15" x14ac:dyDescent="0.2">
      <c r="A61" s="197"/>
      <c r="B61" s="193">
        <v>1</v>
      </c>
      <c r="C61" s="197" t="s">
        <v>419</v>
      </c>
      <c r="D61" s="192" t="s">
        <v>399</v>
      </c>
      <c r="E61" s="198"/>
      <c r="F61" s="193"/>
      <c r="G61" s="193">
        <f>Source!U391</f>
        <v>21.869999999999997</v>
      </c>
      <c r="H61" s="193"/>
      <c r="I61" s="193"/>
      <c r="J61" s="193"/>
      <c r="K61" s="193"/>
      <c r="L61" s="199">
        <f>SUM(L62:L63)-SUMIF(CE62:CE63, 1, L62:L63)</f>
        <v>19291.010000000002</v>
      </c>
    </row>
    <row r="62" spans="1:82" ht="14.25" x14ac:dyDescent="0.2">
      <c r="A62" s="213"/>
      <c r="B62" s="213" t="s">
        <v>638</v>
      </c>
      <c r="C62" s="213" t="s">
        <v>639</v>
      </c>
      <c r="D62" s="192" t="s">
        <v>640</v>
      </c>
      <c r="E62" s="193">
        <v>2.92</v>
      </c>
      <c r="F62" s="193"/>
      <c r="G62" s="193">
        <f>SmtRes!CX116</f>
        <v>8.76</v>
      </c>
      <c r="H62" s="194"/>
      <c r="I62" s="214"/>
      <c r="J62" s="194">
        <f>SmtRes!CZ116</f>
        <v>742.56</v>
      </c>
      <c r="K62" s="214"/>
      <c r="L62" s="194">
        <f>SmtRes!DI116</f>
        <v>6504.83</v>
      </c>
    </row>
    <row r="63" spans="1:82" ht="14.25" x14ac:dyDescent="0.2">
      <c r="A63" s="213"/>
      <c r="B63" s="213" t="s">
        <v>650</v>
      </c>
      <c r="C63" s="200" t="s">
        <v>651</v>
      </c>
      <c r="D63" s="201" t="s">
        <v>640</v>
      </c>
      <c r="E63" s="202">
        <v>4.37</v>
      </c>
      <c r="F63" s="202"/>
      <c r="G63" s="202">
        <f>SmtRes!CX117</f>
        <v>13.11</v>
      </c>
      <c r="H63" s="203"/>
      <c r="I63" s="204"/>
      <c r="J63" s="203">
        <f>SmtRes!CZ117</f>
        <v>975.3</v>
      </c>
      <c r="K63" s="204"/>
      <c r="L63" s="203">
        <f>SmtRes!DI117</f>
        <v>12786.18</v>
      </c>
    </row>
    <row r="64" spans="1:82" ht="15" x14ac:dyDescent="0.2">
      <c r="A64" s="213"/>
      <c r="B64" s="213"/>
      <c r="C64" s="209" t="s">
        <v>442</v>
      </c>
      <c r="D64" s="192"/>
      <c r="E64" s="193"/>
      <c r="F64" s="193"/>
      <c r="G64" s="193"/>
      <c r="H64" s="194"/>
      <c r="I64" s="214"/>
      <c r="J64" s="194"/>
      <c r="K64" s="214"/>
      <c r="L64" s="194">
        <f>L61</f>
        <v>19291.010000000002</v>
      </c>
    </row>
    <row r="65" spans="1:82" ht="14.25" x14ac:dyDescent="0.2">
      <c r="A65" s="213"/>
      <c r="B65" s="213"/>
      <c r="C65" s="213" t="s">
        <v>443</v>
      </c>
      <c r="D65" s="192"/>
      <c r="E65" s="193"/>
      <c r="F65" s="193"/>
      <c r="G65" s="193"/>
      <c r="H65" s="194"/>
      <c r="I65" s="214"/>
      <c r="J65" s="194"/>
      <c r="K65" s="214"/>
      <c r="L65" s="194">
        <f>SUM(AR60:AR68)+SUM(AS60:AS68)+SUM(AT60:AT68)+SUM(AU60:AU68)+SUM(AV60:AV68)</f>
        <v>19291.010000000002</v>
      </c>
    </row>
    <row r="66" spans="1:82" ht="14.25" x14ac:dyDescent="0.2">
      <c r="A66" s="213"/>
      <c r="B66" s="213" t="s">
        <v>645</v>
      </c>
      <c r="C66" s="213" t="s">
        <v>646</v>
      </c>
      <c r="D66" s="192" t="s">
        <v>446</v>
      </c>
      <c r="E66" s="193">
        <f>Source!BZ391</f>
        <v>74</v>
      </c>
      <c r="F66" s="193"/>
      <c r="G66" s="193">
        <f>Source!AT391</f>
        <v>74</v>
      </c>
      <c r="H66" s="194"/>
      <c r="I66" s="214"/>
      <c r="J66" s="194"/>
      <c r="K66" s="214"/>
      <c r="L66" s="194">
        <f>SUM(AZ60:AZ68)</f>
        <v>14275.35</v>
      </c>
    </row>
    <row r="67" spans="1:82" ht="14.25" x14ac:dyDescent="0.2">
      <c r="A67" s="200"/>
      <c r="B67" s="200" t="s">
        <v>647</v>
      </c>
      <c r="C67" s="200" t="s">
        <v>648</v>
      </c>
      <c r="D67" s="201" t="s">
        <v>446</v>
      </c>
      <c r="E67" s="202">
        <f>Source!CA391</f>
        <v>36</v>
      </c>
      <c r="F67" s="202"/>
      <c r="G67" s="202">
        <f>Source!AU391</f>
        <v>36</v>
      </c>
      <c r="H67" s="203"/>
      <c r="I67" s="204"/>
      <c r="J67" s="203"/>
      <c r="K67" s="204"/>
      <c r="L67" s="203">
        <f>SUM(BA60:BA68)</f>
        <v>6944.76</v>
      </c>
    </row>
    <row r="68" spans="1:82" ht="15" x14ac:dyDescent="0.2">
      <c r="C68" s="305" t="s">
        <v>449</v>
      </c>
      <c r="D68" s="305"/>
      <c r="E68" s="305"/>
      <c r="F68" s="305"/>
      <c r="G68" s="305"/>
      <c r="H68" s="305"/>
      <c r="I68" s="306">
        <f>IF(E60&lt;&gt;0,K68/E60, 0)</f>
        <v>13503.706666666667</v>
      </c>
      <c r="J68" s="306"/>
      <c r="K68" s="306">
        <f>L61+L66+L67</f>
        <v>40511.120000000003</v>
      </c>
      <c r="L68" s="306"/>
      <c r="AD68" s="160">
        <f>ROUND((Source!AT391/100)*((ROUND(SUMIF(SmtRes!AQ116:'SmtRes'!AQ117,"=1",SmtRes!AD116:'SmtRes'!AD117)*Source!I391, 2)+ROUND(SUMIF(SmtRes!AQ116:'SmtRes'!AQ117,"=1",SmtRes!AC116:'SmtRes'!AC117)*Source!I391, 2))), 2)</f>
        <v>3813.65</v>
      </c>
      <c r="AE68" s="160">
        <f>ROUND((Source!AU391/100)*((ROUND(SUMIF(SmtRes!AQ116:'SmtRes'!AQ117,"=1",SmtRes!AD116:'SmtRes'!AD117)*Source!I391, 2)+ROUND(SUMIF(SmtRes!AQ116:'SmtRes'!AQ117,"=1",SmtRes!AC116:'SmtRes'!AC117)*Source!I391, 2))), 2)</f>
        <v>1855.29</v>
      </c>
      <c r="AN68" s="205">
        <f>L61+L66+L67</f>
        <v>40511.120000000003</v>
      </c>
      <c r="AO68" s="160">
        <f>0</f>
        <v>0</v>
      </c>
      <c r="AQ68" s="160" t="s">
        <v>450</v>
      </c>
      <c r="AR68" s="205">
        <f>L61</f>
        <v>19291.010000000002</v>
      </c>
      <c r="AT68" s="160">
        <f>0</f>
        <v>0</v>
      </c>
      <c r="AV68" s="160" t="s">
        <v>450</v>
      </c>
      <c r="AW68" s="160">
        <f>0</f>
        <v>0</v>
      </c>
      <c r="AZ68" s="160">
        <f>Source!X391</f>
        <v>14275.35</v>
      </c>
      <c r="BA68" s="160">
        <f>Source!Y391</f>
        <v>6944.76</v>
      </c>
      <c r="BT68" s="205">
        <f>K68</f>
        <v>40511.120000000003</v>
      </c>
      <c r="BW68" s="160">
        <f>ROUND(K68*80/100, 2)</f>
        <v>32408.9</v>
      </c>
      <c r="BX68" s="205">
        <f>K68-BW68</f>
        <v>8102.2200000000012</v>
      </c>
      <c r="CB68" s="160">
        <f>Source!BM391</f>
        <v>200001</v>
      </c>
      <c r="CC68" s="160" t="str">
        <f>Source!E391</f>
        <v>2</v>
      </c>
      <c r="CD68" s="160">
        <v>4</v>
      </c>
    </row>
    <row r="69" spans="1:82" ht="28.5" x14ac:dyDescent="0.2">
      <c r="A69" s="191" t="s">
        <v>270</v>
      </c>
      <c r="B69" s="213" t="s">
        <v>652</v>
      </c>
      <c r="C69" s="213" t="str">
        <f>Source!G392</f>
        <v>Испытание цепи вторичной коммутации</v>
      </c>
      <c r="D69" s="192" t="str">
        <f>Source!H392</f>
        <v>испытание</v>
      </c>
      <c r="E69" s="193">
        <f>Source!K392</f>
        <v>1</v>
      </c>
      <c r="F69" s="193"/>
      <c r="G69" s="193">
        <f>Source!I392</f>
        <v>1</v>
      </c>
      <c r="H69" s="194"/>
      <c r="I69" s="214"/>
      <c r="J69" s="194"/>
      <c r="K69" s="214"/>
      <c r="L69" s="194"/>
    </row>
    <row r="70" spans="1:82" ht="15" x14ac:dyDescent="0.2">
      <c r="A70" s="197"/>
      <c r="B70" s="193">
        <v>1</v>
      </c>
      <c r="C70" s="197" t="s">
        <v>419</v>
      </c>
      <c r="D70" s="192" t="s">
        <v>399</v>
      </c>
      <c r="E70" s="198"/>
      <c r="F70" s="193"/>
      <c r="G70" s="193">
        <f>Source!U392</f>
        <v>1.62</v>
      </c>
      <c r="H70" s="193"/>
      <c r="I70" s="193"/>
      <c r="J70" s="193"/>
      <c r="K70" s="193"/>
      <c r="L70" s="199">
        <f>SUM(L71:L72)-SUMIF(CE71:CE72, 1, L71:L72)</f>
        <v>1500.74</v>
      </c>
    </row>
    <row r="71" spans="1:82" ht="14.25" x14ac:dyDescent="0.2">
      <c r="A71" s="213"/>
      <c r="B71" s="213" t="s">
        <v>653</v>
      </c>
      <c r="C71" s="213" t="s">
        <v>654</v>
      </c>
      <c r="D71" s="192" t="s">
        <v>640</v>
      </c>
      <c r="E71" s="193">
        <v>0.65</v>
      </c>
      <c r="F71" s="193"/>
      <c r="G71" s="193">
        <f>SmtRes!CX118</f>
        <v>0.65</v>
      </c>
      <c r="H71" s="194"/>
      <c r="I71" s="214"/>
      <c r="J71" s="194">
        <f>SmtRes!CZ118</f>
        <v>853.39</v>
      </c>
      <c r="K71" s="214"/>
      <c r="L71" s="194">
        <f>SmtRes!DI118</f>
        <v>554.70000000000005</v>
      </c>
    </row>
    <row r="72" spans="1:82" ht="14.25" x14ac:dyDescent="0.2">
      <c r="A72" s="213"/>
      <c r="B72" s="213" t="s">
        <v>650</v>
      </c>
      <c r="C72" s="200" t="s">
        <v>651</v>
      </c>
      <c r="D72" s="201" t="s">
        <v>640</v>
      </c>
      <c r="E72" s="202">
        <v>0.97</v>
      </c>
      <c r="F72" s="202"/>
      <c r="G72" s="202">
        <f>SmtRes!CX119</f>
        <v>0.97</v>
      </c>
      <c r="H72" s="203"/>
      <c r="I72" s="204"/>
      <c r="J72" s="203">
        <f>SmtRes!CZ119</f>
        <v>975.3</v>
      </c>
      <c r="K72" s="204"/>
      <c r="L72" s="203">
        <f>SmtRes!DI119</f>
        <v>946.04</v>
      </c>
    </row>
    <row r="73" spans="1:82" ht="15" x14ac:dyDescent="0.2">
      <c r="A73" s="213"/>
      <c r="B73" s="213"/>
      <c r="C73" s="209" t="s">
        <v>442</v>
      </c>
      <c r="D73" s="192"/>
      <c r="E73" s="193"/>
      <c r="F73" s="193"/>
      <c r="G73" s="193"/>
      <c r="H73" s="194"/>
      <c r="I73" s="214"/>
      <c r="J73" s="194"/>
      <c r="K73" s="214"/>
      <c r="L73" s="194">
        <f>L70</f>
        <v>1500.74</v>
      </c>
    </row>
    <row r="74" spans="1:82" ht="14.25" x14ac:dyDescent="0.2">
      <c r="A74" s="213"/>
      <c r="B74" s="213"/>
      <c r="C74" s="213" t="s">
        <v>443</v>
      </c>
      <c r="D74" s="192"/>
      <c r="E74" s="193"/>
      <c r="F74" s="193"/>
      <c r="G74" s="193"/>
      <c r="H74" s="194"/>
      <c r="I74" s="214"/>
      <c r="J74" s="194"/>
      <c r="K74" s="214"/>
      <c r="L74" s="194">
        <f>SUM(AR69:AR77)+SUM(AS69:AS77)+SUM(AT69:AT77)+SUM(AU69:AU77)+SUM(AV69:AV77)</f>
        <v>1500.74</v>
      </c>
    </row>
    <row r="75" spans="1:82" ht="14.25" x14ac:dyDescent="0.2">
      <c r="A75" s="213"/>
      <c r="B75" s="213" t="s">
        <v>645</v>
      </c>
      <c r="C75" s="213" t="s">
        <v>646</v>
      </c>
      <c r="D75" s="192" t="s">
        <v>446</v>
      </c>
      <c r="E75" s="193">
        <f>Source!BZ392</f>
        <v>74</v>
      </c>
      <c r="F75" s="193"/>
      <c r="G75" s="193">
        <f>Source!AT392</f>
        <v>74</v>
      </c>
      <c r="H75" s="194"/>
      <c r="I75" s="214"/>
      <c r="J75" s="194"/>
      <c r="K75" s="214"/>
      <c r="L75" s="194">
        <f>SUM(AZ69:AZ77)</f>
        <v>1110.55</v>
      </c>
    </row>
    <row r="76" spans="1:82" ht="14.25" x14ac:dyDescent="0.2">
      <c r="A76" s="200"/>
      <c r="B76" s="200" t="s">
        <v>647</v>
      </c>
      <c r="C76" s="200" t="s">
        <v>648</v>
      </c>
      <c r="D76" s="201" t="s">
        <v>446</v>
      </c>
      <c r="E76" s="202">
        <f>Source!CA392</f>
        <v>36</v>
      </c>
      <c r="F76" s="202"/>
      <c r="G76" s="202">
        <f>Source!AU392</f>
        <v>36</v>
      </c>
      <c r="H76" s="203"/>
      <c r="I76" s="204"/>
      <c r="J76" s="203"/>
      <c r="K76" s="204"/>
      <c r="L76" s="203">
        <f>SUM(BA69:BA77)</f>
        <v>540.27</v>
      </c>
    </row>
    <row r="77" spans="1:82" ht="15" x14ac:dyDescent="0.2">
      <c r="C77" s="305" t="s">
        <v>449</v>
      </c>
      <c r="D77" s="305"/>
      <c r="E77" s="305"/>
      <c r="F77" s="305"/>
      <c r="G77" s="305"/>
      <c r="H77" s="305"/>
      <c r="I77" s="306">
        <f>IF(E69&lt;&gt;0,K77/E69, 0)</f>
        <v>3151.56</v>
      </c>
      <c r="J77" s="306"/>
      <c r="K77" s="306">
        <f>L70+L75+L76</f>
        <v>3151.56</v>
      </c>
      <c r="L77" s="306"/>
      <c r="AD77" s="160">
        <f>ROUND((Source!AT392/100)*((ROUND(SUMIF(SmtRes!AQ118:'SmtRes'!AQ119,"=1",SmtRes!AD118:'SmtRes'!AD119)*Source!I392, 2)+ROUND(SUMIF(SmtRes!AQ118:'SmtRes'!AQ119,"=1",SmtRes!AC118:'SmtRes'!AC119)*Source!I392, 2))), 2)</f>
        <v>1353.23</v>
      </c>
      <c r="AE77" s="160">
        <f>ROUND((Source!AU392/100)*((ROUND(SUMIF(SmtRes!AQ118:'SmtRes'!AQ119,"=1",SmtRes!AD118:'SmtRes'!AD119)*Source!I392, 2)+ROUND(SUMIF(SmtRes!AQ118:'SmtRes'!AQ119,"=1",SmtRes!AC118:'SmtRes'!AC119)*Source!I392, 2))), 2)</f>
        <v>658.33</v>
      </c>
      <c r="AN77" s="205">
        <f>L70+L75+L76</f>
        <v>3151.56</v>
      </c>
      <c r="AO77" s="160">
        <f>0</f>
        <v>0</v>
      </c>
      <c r="AQ77" s="160" t="s">
        <v>450</v>
      </c>
      <c r="AR77" s="205">
        <f>L70</f>
        <v>1500.74</v>
      </c>
      <c r="AT77" s="160">
        <f>0</f>
        <v>0</v>
      </c>
      <c r="AV77" s="160" t="s">
        <v>450</v>
      </c>
      <c r="AW77" s="160">
        <f>0</f>
        <v>0</v>
      </c>
      <c r="AZ77" s="160">
        <f>Source!X392</f>
        <v>1110.55</v>
      </c>
      <c r="BA77" s="160">
        <f>Source!Y392</f>
        <v>540.27</v>
      </c>
      <c r="BT77" s="205">
        <f>K77</f>
        <v>3151.56</v>
      </c>
      <c r="BW77" s="160">
        <f>ROUND(K77*80/100, 2)</f>
        <v>2521.25</v>
      </c>
      <c r="BX77" s="205">
        <f>K77-BW77</f>
        <v>630.30999999999995</v>
      </c>
      <c r="CB77" s="160">
        <f>Source!BM392</f>
        <v>200001</v>
      </c>
      <c r="CC77" s="160" t="str">
        <f>Source!E392</f>
        <v>3</v>
      </c>
      <c r="CD77" s="160">
        <v>4</v>
      </c>
    </row>
    <row r="78" spans="1:82" ht="28.5" x14ac:dyDescent="0.2">
      <c r="A78" s="191" t="s">
        <v>94</v>
      </c>
      <c r="B78" s="213" t="s">
        <v>655</v>
      </c>
      <c r="C78" s="213" t="str">
        <f>Source!G393</f>
        <v>Трансформатор тока измерительный выносной напряжением: до 1 кВ</v>
      </c>
      <c r="D78" s="192" t="str">
        <f>Source!H393</f>
        <v>ШТ</v>
      </c>
      <c r="E78" s="193">
        <f>Source!K393</f>
        <v>3</v>
      </c>
      <c r="F78" s="193"/>
      <c r="G78" s="193">
        <f>Source!I393</f>
        <v>3</v>
      </c>
      <c r="H78" s="194"/>
      <c r="I78" s="214"/>
      <c r="J78" s="194"/>
      <c r="K78" s="214"/>
      <c r="L78" s="194"/>
    </row>
    <row r="79" spans="1:82" ht="15" x14ac:dyDescent="0.2">
      <c r="A79" s="197"/>
      <c r="B79" s="193">
        <v>1</v>
      </c>
      <c r="C79" s="197" t="s">
        <v>419</v>
      </c>
      <c r="D79" s="192" t="s">
        <v>399</v>
      </c>
      <c r="E79" s="198"/>
      <c r="F79" s="193"/>
      <c r="G79" s="193">
        <f>Source!U393</f>
        <v>3.9</v>
      </c>
      <c r="H79" s="193"/>
      <c r="I79" s="193"/>
      <c r="J79" s="193"/>
      <c r="K79" s="193"/>
      <c r="L79" s="199">
        <f>SUM(L80:L81)-SUMIF(CE80:CE81, 1, L80:L81)</f>
        <v>3648.06</v>
      </c>
    </row>
    <row r="80" spans="1:82" ht="14.25" x14ac:dyDescent="0.2">
      <c r="A80" s="213"/>
      <c r="B80" s="213" t="s">
        <v>641</v>
      </c>
      <c r="C80" s="213" t="s">
        <v>642</v>
      </c>
      <c r="D80" s="192" t="s">
        <v>640</v>
      </c>
      <c r="E80" s="193">
        <v>0.52</v>
      </c>
      <c r="F80" s="193"/>
      <c r="G80" s="193">
        <f>SmtRes!CX120</f>
        <v>1.56</v>
      </c>
      <c r="H80" s="194"/>
      <c r="I80" s="214"/>
      <c r="J80" s="194">
        <f>SmtRes!CZ120</f>
        <v>709.31</v>
      </c>
      <c r="K80" s="214"/>
      <c r="L80" s="194">
        <f>SmtRes!DI120</f>
        <v>1106.52</v>
      </c>
    </row>
    <row r="81" spans="1:82" ht="14.25" x14ac:dyDescent="0.2">
      <c r="A81" s="213"/>
      <c r="B81" s="213" t="s">
        <v>643</v>
      </c>
      <c r="C81" s="200" t="s">
        <v>644</v>
      </c>
      <c r="D81" s="201" t="s">
        <v>640</v>
      </c>
      <c r="E81" s="202">
        <v>0.78</v>
      </c>
      <c r="F81" s="202"/>
      <c r="G81" s="202">
        <f>SmtRes!CX121</f>
        <v>2.34</v>
      </c>
      <c r="H81" s="203"/>
      <c r="I81" s="204"/>
      <c r="J81" s="203">
        <f>SmtRes!CZ121</f>
        <v>1086.1300000000001</v>
      </c>
      <c r="K81" s="204"/>
      <c r="L81" s="203">
        <f>SmtRes!DI121</f>
        <v>2541.54</v>
      </c>
    </row>
    <row r="82" spans="1:82" ht="15" x14ac:dyDescent="0.2">
      <c r="A82" s="213"/>
      <c r="B82" s="213"/>
      <c r="C82" s="209" t="s">
        <v>442</v>
      </c>
      <c r="D82" s="192"/>
      <c r="E82" s="193"/>
      <c r="F82" s="193"/>
      <c r="G82" s="193"/>
      <c r="H82" s="194"/>
      <c r="I82" s="214"/>
      <c r="J82" s="194"/>
      <c r="K82" s="214"/>
      <c r="L82" s="194">
        <f>L79</f>
        <v>3648.06</v>
      </c>
    </row>
    <row r="83" spans="1:82" ht="14.25" x14ac:dyDescent="0.2">
      <c r="A83" s="213"/>
      <c r="B83" s="213"/>
      <c r="C83" s="213" t="s">
        <v>443</v>
      </c>
      <c r="D83" s="192"/>
      <c r="E83" s="193"/>
      <c r="F83" s="193"/>
      <c r="G83" s="193"/>
      <c r="H83" s="194"/>
      <c r="I83" s="214"/>
      <c r="J83" s="194"/>
      <c r="K83" s="214"/>
      <c r="L83" s="194">
        <f>SUM(AR78:AR86)+SUM(AS78:AS86)+SUM(AT78:AT86)+SUM(AU78:AU86)+SUM(AV78:AV86)</f>
        <v>3648.06</v>
      </c>
    </row>
    <row r="84" spans="1:82" ht="14.25" x14ac:dyDescent="0.2">
      <c r="A84" s="213"/>
      <c r="B84" s="213" t="s">
        <v>645</v>
      </c>
      <c r="C84" s="213" t="s">
        <v>646</v>
      </c>
      <c r="D84" s="192" t="s">
        <v>446</v>
      </c>
      <c r="E84" s="193">
        <f>Source!BZ393</f>
        <v>74</v>
      </c>
      <c r="F84" s="193"/>
      <c r="G84" s="193">
        <f>Source!AT393</f>
        <v>74</v>
      </c>
      <c r="H84" s="194"/>
      <c r="I84" s="214"/>
      <c r="J84" s="194"/>
      <c r="K84" s="214"/>
      <c r="L84" s="194">
        <f>SUM(AZ78:AZ86)</f>
        <v>2699.56</v>
      </c>
    </row>
    <row r="85" spans="1:82" ht="14.25" x14ac:dyDescent="0.2">
      <c r="A85" s="200"/>
      <c r="B85" s="200" t="s">
        <v>647</v>
      </c>
      <c r="C85" s="200" t="s">
        <v>648</v>
      </c>
      <c r="D85" s="201" t="s">
        <v>446</v>
      </c>
      <c r="E85" s="202">
        <f>Source!CA393</f>
        <v>36</v>
      </c>
      <c r="F85" s="202"/>
      <c r="G85" s="202">
        <f>Source!AU393</f>
        <v>36</v>
      </c>
      <c r="H85" s="203"/>
      <c r="I85" s="204"/>
      <c r="J85" s="203"/>
      <c r="K85" s="204"/>
      <c r="L85" s="203">
        <f>SUM(BA78:BA86)</f>
        <v>1313.3</v>
      </c>
    </row>
    <row r="86" spans="1:82" ht="15" x14ac:dyDescent="0.2">
      <c r="C86" s="305" t="s">
        <v>449</v>
      </c>
      <c r="D86" s="305"/>
      <c r="E86" s="305"/>
      <c r="F86" s="305"/>
      <c r="G86" s="305"/>
      <c r="H86" s="305"/>
      <c r="I86" s="306">
        <f>IF(E78&lt;&gt;0,K86/E78, 0)</f>
        <v>2553.64</v>
      </c>
      <c r="J86" s="306"/>
      <c r="K86" s="306">
        <f>L79+L84+L85</f>
        <v>7660.92</v>
      </c>
      <c r="L86" s="306"/>
      <c r="AD86" s="160">
        <f>ROUND((Source!AT393/100)*((ROUND(SUMIF(SmtRes!AQ120:'SmtRes'!AQ121,"=1",SmtRes!AD120:'SmtRes'!AD121)*Source!I393, 2)+ROUND(SUMIF(SmtRes!AQ120:'SmtRes'!AQ121,"=1",SmtRes!AC120:'SmtRes'!AC121)*Source!I393, 2))), 2)</f>
        <v>3985.88</v>
      </c>
      <c r="AE86" s="160">
        <f>ROUND((Source!AU393/100)*((ROUND(SUMIF(SmtRes!AQ120:'SmtRes'!AQ121,"=1",SmtRes!AD120:'SmtRes'!AD121)*Source!I393, 2)+ROUND(SUMIF(SmtRes!AQ120:'SmtRes'!AQ121,"=1",SmtRes!AC120:'SmtRes'!AC121)*Source!I393, 2))), 2)</f>
        <v>1939.08</v>
      </c>
      <c r="AN86" s="205">
        <f>L79+L84+L85</f>
        <v>7660.92</v>
      </c>
      <c r="AO86" s="160">
        <f>0</f>
        <v>0</v>
      </c>
      <c r="AQ86" s="160" t="s">
        <v>450</v>
      </c>
      <c r="AR86" s="205">
        <f>L79</f>
        <v>3648.06</v>
      </c>
      <c r="AT86" s="160">
        <f>0</f>
        <v>0</v>
      </c>
      <c r="AV86" s="160" t="s">
        <v>450</v>
      </c>
      <c r="AW86" s="160">
        <f>0</f>
        <v>0</v>
      </c>
      <c r="AZ86" s="160">
        <f>Source!X393</f>
        <v>2699.56</v>
      </c>
      <c r="BA86" s="160">
        <f>Source!Y393</f>
        <v>1313.3</v>
      </c>
      <c r="BT86" s="205">
        <f>K86</f>
        <v>7660.92</v>
      </c>
      <c r="BW86" s="160">
        <f>ROUND(K86*80/100, 2)</f>
        <v>6128.74</v>
      </c>
      <c r="BX86" s="205">
        <f>K86-BW86</f>
        <v>1532.1800000000003</v>
      </c>
      <c r="CB86" s="160">
        <f>Source!BM393</f>
        <v>200001</v>
      </c>
      <c r="CC86" s="160" t="str">
        <f>Source!E393</f>
        <v>4</v>
      </c>
      <c r="CD86" s="160">
        <v>4</v>
      </c>
    </row>
    <row r="87" spans="1:82" ht="28.5" x14ac:dyDescent="0.2">
      <c r="A87" s="191" t="s">
        <v>457</v>
      </c>
      <c r="B87" s="213" t="s">
        <v>656</v>
      </c>
      <c r="C87" s="213" t="str">
        <f>Source!G394</f>
        <v>Испытание: вторичной обмотки трансформатора измерительного</v>
      </c>
      <c r="D87" s="192" t="str">
        <f>Source!H394</f>
        <v>испытание</v>
      </c>
      <c r="E87" s="193">
        <f>Source!K394</f>
        <v>3</v>
      </c>
      <c r="F87" s="193"/>
      <c r="G87" s="193">
        <f>Source!I394</f>
        <v>3</v>
      </c>
      <c r="H87" s="194"/>
      <c r="I87" s="214"/>
      <c r="J87" s="194"/>
      <c r="K87" s="214"/>
      <c r="L87" s="194"/>
    </row>
    <row r="88" spans="1:82" ht="15" x14ac:dyDescent="0.2">
      <c r="A88" s="197"/>
      <c r="B88" s="193">
        <v>1</v>
      </c>
      <c r="C88" s="197" t="s">
        <v>419</v>
      </c>
      <c r="D88" s="192" t="s">
        <v>399</v>
      </c>
      <c r="E88" s="198"/>
      <c r="F88" s="193"/>
      <c r="G88" s="193">
        <f>Source!U394</f>
        <v>4.8600000000000003</v>
      </c>
      <c r="H88" s="193"/>
      <c r="I88" s="193"/>
      <c r="J88" s="193"/>
      <c r="K88" s="193"/>
      <c r="L88" s="199">
        <f>SUM(L89:L90)-SUMIF(CE89:CE90, 1, L89:L90)</f>
        <v>4824.75</v>
      </c>
    </row>
    <row r="89" spans="1:82" ht="14.25" x14ac:dyDescent="0.2">
      <c r="A89" s="213"/>
      <c r="B89" s="213" t="s">
        <v>653</v>
      </c>
      <c r="C89" s="213" t="s">
        <v>654</v>
      </c>
      <c r="D89" s="192" t="s">
        <v>640</v>
      </c>
      <c r="E89" s="193">
        <v>0.65</v>
      </c>
      <c r="F89" s="193"/>
      <c r="G89" s="193">
        <f>SmtRes!CX122</f>
        <v>1.95</v>
      </c>
      <c r="H89" s="194"/>
      <c r="I89" s="214"/>
      <c r="J89" s="194">
        <f>SmtRes!CZ122</f>
        <v>853.39</v>
      </c>
      <c r="K89" s="214"/>
      <c r="L89" s="194">
        <f>SmtRes!DI122</f>
        <v>1664.11</v>
      </c>
    </row>
    <row r="90" spans="1:82" ht="14.25" x14ac:dyDescent="0.2">
      <c r="A90" s="213"/>
      <c r="B90" s="213" t="s">
        <v>643</v>
      </c>
      <c r="C90" s="200" t="s">
        <v>644</v>
      </c>
      <c r="D90" s="201" t="s">
        <v>640</v>
      </c>
      <c r="E90" s="202">
        <v>0.97</v>
      </c>
      <c r="F90" s="202"/>
      <c r="G90" s="202">
        <f>SmtRes!CX123</f>
        <v>2.91</v>
      </c>
      <c r="H90" s="203"/>
      <c r="I90" s="204"/>
      <c r="J90" s="203">
        <f>SmtRes!CZ123</f>
        <v>1086.1300000000001</v>
      </c>
      <c r="K90" s="204"/>
      <c r="L90" s="203">
        <f>SmtRes!DI123</f>
        <v>3160.64</v>
      </c>
    </row>
    <row r="91" spans="1:82" ht="15" x14ac:dyDescent="0.2">
      <c r="A91" s="213"/>
      <c r="B91" s="213"/>
      <c r="C91" s="209" t="s">
        <v>442</v>
      </c>
      <c r="D91" s="192"/>
      <c r="E91" s="193"/>
      <c r="F91" s="193"/>
      <c r="G91" s="193"/>
      <c r="H91" s="194"/>
      <c r="I91" s="214"/>
      <c r="J91" s="194"/>
      <c r="K91" s="214"/>
      <c r="L91" s="194">
        <f>L88</f>
        <v>4824.75</v>
      </c>
    </row>
    <row r="92" spans="1:82" ht="14.25" x14ac:dyDescent="0.2">
      <c r="A92" s="213"/>
      <c r="B92" s="213"/>
      <c r="C92" s="213" t="s">
        <v>443</v>
      </c>
      <c r="D92" s="192"/>
      <c r="E92" s="193"/>
      <c r="F92" s="193"/>
      <c r="G92" s="193"/>
      <c r="H92" s="194"/>
      <c r="I92" s="214"/>
      <c r="J92" s="194"/>
      <c r="K92" s="214"/>
      <c r="L92" s="194">
        <f>SUM(AR87:AR95)+SUM(AS87:AS95)+SUM(AT87:AT95)+SUM(AU87:AU95)+SUM(AV87:AV95)</f>
        <v>4824.75</v>
      </c>
    </row>
    <row r="93" spans="1:82" ht="14.25" x14ac:dyDescent="0.2">
      <c r="A93" s="213"/>
      <c r="B93" s="213" t="s">
        <v>645</v>
      </c>
      <c r="C93" s="213" t="s">
        <v>646</v>
      </c>
      <c r="D93" s="192" t="s">
        <v>446</v>
      </c>
      <c r="E93" s="193">
        <f>Source!BZ394</f>
        <v>74</v>
      </c>
      <c r="F93" s="193"/>
      <c r="G93" s="193">
        <f>Source!AT394</f>
        <v>74</v>
      </c>
      <c r="H93" s="194"/>
      <c r="I93" s="214"/>
      <c r="J93" s="194"/>
      <c r="K93" s="214"/>
      <c r="L93" s="194">
        <f>SUM(AZ87:AZ95)</f>
        <v>3570.32</v>
      </c>
    </row>
    <row r="94" spans="1:82" ht="14.25" x14ac:dyDescent="0.2">
      <c r="A94" s="200"/>
      <c r="B94" s="200" t="s">
        <v>647</v>
      </c>
      <c r="C94" s="200" t="s">
        <v>648</v>
      </c>
      <c r="D94" s="201" t="s">
        <v>446</v>
      </c>
      <c r="E94" s="202">
        <f>Source!CA394</f>
        <v>36</v>
      </c>
      <c r="F94" s="202"/>
      <c r="G94" s="202">
        <f>Source!AU394</f>
        <v>36</v>
      </c>
      <c r="H94" s="203"/>
      <c r="I94" s="204"/>
      <c r="J94" s="203"/>
      <c r="K94" s="204"/>
      <c r="L94" s="203">
        <f>SUM(BA87:BA95)</f>
        <v>1736.91</v>
      </c>
    </row>
    <row r="95" spans="1:82" ht="15" x14ac:dyDescent="0.2">
      <c r="C95" s="305" t="s">
        <v>449</v>
      </c>
      <c r="D95" s="305"/>
      <c r="E95" s="305"/>
      <c r="F95" s="305"/>
      <c r="G95" s="305"/>
      <c r="H95" s="305"/>
      <c r="I95" s="306">
        <f>IF(E87&lt;&gt;0,K95/E87, 0)</f>
        <v>3377.3266666666664</v>
      </c>
      <c r="J95" s="306"/>
      <c r="K95" s="306">
        <f>L88+L93+L94</f>
        <v>10131.98</v>
      </c>
      <c r="L95" s="306"/>
      <c r="AD95" s="160">
        <f>ROUND((Source!AT394/100)*((ROUND(SUMIF(SmtRes!AQ122:'SmtRes'!AQ123,"=1",SmtRes!AD122:'SmtRes'!AD123)*Source!I394, 2)+ROUND(SUMIF(SmtRes!AQ122:'SmtRes'!AQ123,"=1",SmtRes!AC122:'SmtRes'!AC123)*Source!I394, 2))), 2)</f>
        <v>4305.7299999999996</v>
      </c>
      <c r="AE95" s="160">
        <f>ROUND((Source!AU394/100)*((ROUND(SUMIF(SmtRes!AQ122:'SmtRes'!AQ123,"=1",SmtRes!AD122:'SmtRes'!AD123)*Source!I394, 2)+ROUND(SUMIF(SmtRes!AQ122:'SmtRes'!AQ123,"=1",SmtRes!AC122:'SmtRes'!AC123)*Source!I394, 2))), 2)</f>
        <v>2094.6799999999998</v>
      </c>
      <c r="AN95" s="205">
        <f>L88+L93+L94</f>
        <v>10131.98</v>
      </c>
      <c r="AO95" s="160">
        <f>0</f>
        <v>0</v>
      </c>
      <c r="AQ95" s="160" t="s">
        <v>450</v>
      </c>
      <c r="AR95" s="205">
        <f>L88</f>
        <v>4824.75</v>
      </c>
      <c r="AT95" s="160">
        <f>0</f>
        <v>0</v>
      </c>
      <c r="AV95" s="160" t="s">
        <v>450</v>
      </c>
      <c r="AW95" s="160">
        <f>0</f>
        <v>0</v>
      </c>
      <c r="AZ95" s="160">
        <f>Source!X394</f>
        <v>3570.32</v>
      </c>
      <c r="BA95" s="160">
        <f>Source!Y394</f>
        <v>1736.91</v>
      </c>
      <c r="BT95" s="205">
        <f>K95</f>
        <v>10131.98</v>
      </c>
      <c r="BW95" s="160">
        <f>ROUND(K95*80/100, 2)</f>
        <v>8105.58</v>
      </c>
      <c r="BX95" s="205">
        <f>K95-BW95</f>
        <v>2026.3999999999996</v>
      </c>
      <c r="CB95" s="160">
        <f>Source!BM394</f>
        <v>200001</v>
      </c>
      <c r="CC95" s="160" t="str">
        <f>Source!E394</f>
        <v>5</v>
      </c>
      <c r="CD95" s="160">
        <v>4</v>
      </c>
    </row>
    <row r="96" spans="1:82" ht="28.5" x14ac:dyDescent="0.2">
      <c r="A96" s="191" t="s">
        <v>463</v>
      </c>
      <c r="B96" s="213" t="s">
        <v>657</v>
      </c>
      <c r="C96" s="213" t="str">
        <f>Source!G395</f>
        <v>Испытание аппарата коммутационного напряжением: до 1 кВ (силовых цепей)</v>
      </c>
      <c r="D96" s="192" t="str">
        <f>Source!H395</f>
        <v>испытание</v>
      </c>
      <c r="E96" s="193">
        <f>Source!K395</f>
        <v>1</v>
      </c>
      <c r="F96" s="193"/>
      <c r="G96" s="193">
        <f>Source!I395</f>
        <v>1</v>
      </c>
      <c r="H96" s="194"/>
      <c r="I96" s="214"/>
      <c r="J96" s="194"/>
      <c r="K96" s="214"/>
      <c r="L96" s="194"/>
    </row>
    <row r="97" spans="1:82" ht="15" x14ac:dyDescent="0.2">
      <c r="A97" s="197"/>
      <c r="B97" s="193">
        <v>1</v>
      </c>
      <c r="C97" s="197" t="s">
        <v>419</v>
      </c>
      <c r="D97" s="192" t="s">
        <v>399</v>
      </c>
      <c r="E97" s="198"/>
      <c r="F97" s="193"/>
      <c r="G97" s="193">
        <f>Source!U395</f>
        <v>1.62</v>
      </c>
      <c r="H97" s="193"/>
      <c r="I97" s="193"/>
      <c r="J97" s="193"/>
      <c r="K97" s="193"/>
      <c r="L97" s="199">
        <f>SUM(L98:L99)-SUMIF(CE98:CE99, 1, L98:L99)</f>
        <v>1514.6</v>
      </c>
    </row>
    <row r="98" spans="1:82" ht="14.25" x14ac:dyDescent="0.2">
      <c r="A98" s="213"/>
      <c r="B98" s="213" t="s">
        <v>641</v>
      </c>
      <c r="C98" s="213" t="s">
        <v>642</v>
      </c>
      <c r="D98" s="192" t="s">
        <v>640</v>
      </c>
      <c r="E98" s="193">
        <v>0.65</v>
      </c>
      <c r="F98" s="193"/>
      <c r="G98" s="193">
        <f>SmtRes!CX124</f>
        <v>0.65</v>
      </c>
      <c r="H98" s="194"/>
      <c r="I98" s="214"/>
      <c r="J98" s="194">
        <f>SmtRes!CZ124</f>
        <v>709.31</v>
      </c>
      <c r="K98" s="214"/>
      <c r="L98" s="194">
        <f>SmtRes!DI124</f>
        <v>461.05</v>
      </c>
    </row>
    <row r="99" spans="1:82" ht="14.25" x14ac:dyDescent="0.2">
      <c r="A99" s="213"/>
      <c r="B99" s="213" t="s">
        <v>643</v>
      </c>
      <c r="C99" s="200" t="s">
        <v>644</v>
      </c>
      <c r="D99" s="201" t="s">
        <v>640</v>
      </c>
      <c r="E99" s="202">
        <v>0.97</v>
      </c>
      <c r="F99" s="202"/>
      <c r="G99" s="202">
        <f>SmtRes!CX125</f>
        <v>0.97</v>
      </c>
      <c r="H99" s="203"/>
      <c r="I99" s="204"/>
      <c r="J99" s="203">
        <f>SmtRes!CZ125</f>
        <v>1086.1300000000001</v>
      </c>
      <c r="K99" s="204"/>
      <c r="L99" s="203">
        <f>SmtRes!DI125</f>
        <v>1053.55</v>
      </c>
    </row>
    <row r="100" spans="1:82" ht="15" x14ac:dyDescent="0.2">
      <c r="A100" s="213"/>
      <c r="B100" s="213"/>
      <c r="C100" s="209" t="s">
        <v>442</v>
      </c>
      <c r="D100" s="192"/>
      <c r="E100" s="193"/>
      <c r="F100" s="193"/>
      <c r="G100" s="193"/>
      <c r="H100" s="194"/>
      <c r="I100" s="214"/>
      <c r="J100" s="194"/>
      <c r="K100" s="214"/>
      <c r="L100" s="194">
        <f>L97</f>
        <v>1514.6</v>
      </c>
    </row>
    <row r="101" spans="1:82" ht="14.25" x14ac:dyDescent="0.2">
      <c r="A101" s="213"/>
      <c r="B101" s="213"/>
      <c r="C101" s="213" t="s">
        <v>443</v>
      </c>
      <c r="D101" s="192"/>
      <c r="E101" s="193"/>
      <c r="F101" s="193"/>
      <c r="G101" s="193"/>
      <c r="H101" s="194"/>
      <c r="I101" s="214"/>
      <c r="J101" s="194"/>
      <c r="K101" s="214"/>
      <c r="L101" s="194">
        <f>SUM(AR96:AR104)+SUM(AS96:AS104)+SUM(AT96:AT104)+SUM(AU96:AU104)+SUM(AV96:AV104)</f>
        <v>1514.6</v>
      </c>
    </row>
    <row r="102" spans="1:82" ht="14.25" x14ac:dyDescent="0.2">
      <c r="A102" s="213"/>
      <c r="B102" s="213" t="s">
        <v>645</v>
      </c>
      <c r="C102" s="213" t="s">
        <v>646</v>
      </c>
      <c r="D102" s="192" t="s">
        <v>446</v>
      </c>
      <c r="E102" s="193">
        <f>Source!BZ395</f>
        <v>74</v>
      </c>
      <c r="F102" s="193"/>
      <c r="G102" s="193">
        <f>Source!AT395</f>
        <v>74</v>
      </c>
      <c r="H102" s="194"/>
      <c r="I102" s="214"/>
      <c r="J102" s="194"/>
      <c r="K102" s="214"/>
      <c r="L102" s="194">
        <f>SUM(AZ96:AZ104)</f>
        <v>1120.8</v>
      </c>
    </row>
    <row r="103" spans="1:82" ht="14.25" x14ac:dyDescent="0.2">
      <c r="A103" s="200"/>
      <c r="B103" s="200" t="s">
        <v>647</v>
      </c>
      <c r="C103" s="200" t="s">
        <v>648</v>
      </c>
      <c r="D103" s="201" t="s">
        <v>446</v>
      </c>
      <c r="E103" s="202">
        <f>Source!CA395</f>
        <v>36</v>
      </c>
      <c r="F103" s="202"/>
      <c r="G103" s="202">
        <f>Source!AU395</f>
        <v>36</v>
      </c>
      <c r="H103" s="203"/>
      <c r="I103" s="204"/>
      <c r="J103" s="203"/>
      <c r="K103" s="204"/>
      <c r="L103" s="203">
        <f>SUM(BA96:BA104)</f>
        <v>545.26</v>
      </c>
    </row>
    <row r="104" spans="1:82" ht="15" x14ac:dyDescent="0.2">
      <c r="C104" s="305" t="s">
        <v>449</v>
      </c>
      <c r="D104" s="305"/>
      <c r="E104" s="305"/>
      <c r="F104" s="305"/>
      <c r="G104" s="305"/>
      <c r="H104" s="305"/>
      <c r="I104" s="306">
        <f>IF(E96&lt;&gt;0,K104/E96, 0)</f>
        <v>3180.66</v>
      </c>
      <c r="J104" s="306"/>
      <c r="K104" s="306">
        <f>L97+L102+L103</f>
        <v>3180.66</v>
      </c>
      <c r="L104" s="306"/>
      <c r="AD104" s="160">
        <f>ROUND((Source!AT395/100)*((ROUND(SUMIF(SmtRes!AQ124:'SmtRes'!AQ125,"=1",SmtRes!AD124:'SmtRes'!AD125)*Source!I395, 2)+ROUND(SUMIF(SmtRes!AQ124:'SmtRes'!AQ125,"=1",SmtRes!AC124:'SmtRes'!AC125)*Source!I395, 2))), 2)</f>
        <v>1328.63</v>
      </c>
      <c r="AE104" s="160">
        <f>ROUND((Source!AU395/100)*((ROUND(SUMIF(SmtRes!AQ124:'SmtRes'!AQ125,"=1",SmtRes!AD124:'SmtRes'!AD125)*Source!I395, 2)+ROUND(SUMIF(SmtRes!AQ124:'SmtRes'!AQ125,"=1",SmtRes!AC124:'SmtRes'!AC125)*Source!I395, 2))), 2)</f>
        <v>646.36</v>
      </c>
      <c r="AN104" s="205">
        <f>L97+L102+L103</f>
        <v>3180.66</v>
      </c>
      <c r="AO104" s="160">
        <f>0</f>
        <v>0</v>
      </c>
      <c r="AQ104" s="160" t="s">
        <v>450</v>
      </c>
      <c r="AR104" s="205">
        <f>L97</f>
        <v>1514.6</v>
      </c>
      <c r="AT104" s="160">
        <f>0</f>
        <v>0</v>
      </c>
      <c r="AV104" s="160" t="s">
        <v>450</v>
      </c>
      <c r="AW104" s="160">
        <f>0</f>
        <v>0</v>
      </c>
      <c r="AZ104" s="160">
        <f>Source!X395</f>
        <v>1120.8</v>
      </c>
      <c r="BA104" s="160">
        <f>Source!Y395</f>
        <v>545.26</v>
      </c>
      <c r="BT104" s="205">
        <f>K104</f>
        <v>3180.66</v>
      </c>
      <c r="BW104" s="160">
        <f>ROUND(K104*80/100, 2)</f>
        <v>2544.5300000000002</v>
      </c>
      <c r="BX104" s="205">
        <f>K104-BW104</f>
        <v>636.12999999999965</v>
      </c>
      <c r="CB104" s="160">
        <f>Source!BM395</f>
        <v>200001</v>
      </c>
      <c r="CC104" s="160" t="str">
        <f>Source!E395</f>
        <v>6</v>
      </c>
      <c r="CD104" s="160">
        <v>4</v>
      </c>
    </row>
    <row r="106" spans="1:82" ht="15" x14ac:dyDescent="0.2">
      <c r="A106" s="207"/>
      <c r="B106" s="208"/>
      <c r="C106" s="311" t="s">
        <v>468</v>
      </c>
      <c r="D106" s="311"/>
      <c r="E106" s="311"/>
      <c r="F106" s="311"/>
      <c r="G106" s="311"/>
      <c r="H106" s="311"/>
      <c r="I106" s="199"/>
      <c r="J106" s="207"/>
      <c r="K106" s="210"/>
      <c r="L106" s="199">
        <f>L108+L109+L115+L119</f>
        <v>40953.32</v>
      </c>
    </row>
    <row r="107" spans="1:82" ht="14.25" x14ac:dyDescent="0.2">
      <c r="A107" s="211"/>
      <c r="B107" s="212"/>
      <c r="C107" s="309" t="s">
        <v>469</v>
      </c>
      <c r="D107" s="310"/>
      <c r="E107" s="310"/>
      <c r="F107" s="310"/>
      <c r="G107" s="310"/>
      <c r="H107" s="310"/>
      <c r="I107" s="194"/>
      <c r="J107" s="211"/>
      <c r="K107" s="193"/>
      <c r="L107" s="194"/>
    </row>
    <row r="108" spans="1:82" ht="14.25" x14ac:dyDescent="0.2">
      <c r="A108" s="211"/>
      <c r="B108" s="212"/>
      <c r="C108" s="310" t="s">
        <v>470</v>
      </c>
      <c r="D108" s="310"/>
      <c r="E108" s="310"/>
      <c r="F108" s="310"/>
      <c r="G108" s="310"/>
      <c r="H108" s="310"/>
      <c r="I108" s="194"/>
      <c r="J108" s="211"/>
      <c r="K108" s="193"/>
      <c r="L108" s="194">
        <f>SUM(AR49:AR104)</f>
        <v>40953.32</v>
      </c>
    </row>
    <row r="109" spans="1:82" ht="14.25" hidden="1" x14ac:dyDescent="0.2">
      <c r="A109" s="211"/>
      <c r="B109" s="212"/>
      <c r="C109" s="310" t="s">
        <v>471</v>
      </c>
      <c r="D109" s="310"/>
      <c r="E109" s="310"/>
      <c r="F109" s="310"/>
      <c r="G109" s="310"/>
      <c r="H109" s="310"/>
      <c r="I109" s="194"/>
      <c r="J109" s="211"/>
      <c r="K109" s="193"/>
      <c r="L109" s="194">
        <f>L111+L114+L113</f>
        <v>0</v>
      </c>
    </row>
    <row r="110" spans="1:82" ht="14.25" hidden="1" x14ac:dyDescent="0.2">
      <c r="A110" s="211"/>
      <c r="B110" s="212"/>
      <c r="C110" s="309" t="s">
        <v>472</v>
      </c>
      <c r="D110" s="310"/>
      <c r="E110" s="310"/>
      <c r="F110" s="310"/>
      <c r="G110" s="310"/>
      <c r="H110" s="310"/>
      <c r="I110" s="194"/>
      <c r="J110" s="211"/>
      <c r="K110" s="193"/>
      <c r="L110" s="194"/>
    </row>
    <row r="111" spans="1:82" ht="14.25" hidden="1" x14ac:dyDescent="0.2">
      <c r="A111" s="211"/>
      <c r="B111" s="212"/>
      <c r="C111" s="310" t="s">
        <v>471</v>
      </c>
      <c r="D111" s="310"/>
      <c r="E111" s="310"/>
      <c r="F111" s="310"/>
      <c r="G111" s="310"/>
      <c r="H111" s="310"/>
      <c r="I111" s="194"/>
      <c r="J111" s="211"/>
      <c r="K111" s="193"/>
      <c r="L111" s="194">
        <f>SUM(AO49:AO104)</f>
        <v>0</v>
      </c>
    </row>
    <row r="112" spans="1:82" ht="14.25" hidden="1" x14ac:dyDescent="0.2">
      <c r="A112" s="211"/>
      <c r="B112" s="212"/>
      <c r="C112" s="309" t="s">
        <v>473</v>
      </c>
      <c r="D112" s="310"/>
      <c r="E112" s="310"/>
      <c r="F112" s="310"/>
      <c r="G112" s="310"/>
      <c r="H112" s="310"/>
      <c r="I112" s="194"/>
      <c r="J112" s="211"/>
      <c r="K112" s="193"/>
      <c r="L112" s="194"/>
    </row>
    <row r="113" spans="1:12" ht="14.25" hidden="1" x14ac:dyDescent="0.2">
      <c r="A113" s="211"/>
      <c r="B113" s="212"/>
      <c r="C113" s="310" t="s">
        <v>474</v>
      </c>
      <c r="D113" s="310"/>
      <c r="E113" s="310"/>
      <c r="F113" s="310"/>
      <c r="G113" s="310"/>
      <c r="H113" s="310"/>
      <c r="I113" s="194"/>
      <c r="J113" s="211"/>
      <c r="K113" s="193"/>
      <c r="L113" s="194">
        <f>SUM(AT49:AT104)</f>
        <v>0</v>
      </c>
    </row>
    <row r="114" spans="1:12" ht="14.25" hidden="1" x14ac:dyDescent="0.2">
      <c r="A114" s="211"/>
      <c r="B114" s="212"/>
      <c r="C114" s="310" t="s">
        <v>475</v>
      </c>
      <c r="D114" s="310"/>
      <c r="E114" s="310"/>
      <c r="F114" s="310"/>
      <c r="G114" s="310"/>
      <c r="H114" s="310"/>
      <c r="I114" s="194"/>
      <c r="J114" s="211"/>
      <c r="K114" s="193"/>
      <c r="L114" s="194">
        <f>SUM(AV49:AV104)</f>
        <v>0</v>
      </c>
    </row>
    <row r="115" spans="1:12" ht="14.25" hidden="1" x14ac:dyDescent="0.2">
      <c r="A115" s="211"/>
      <c r="B115" s="212"/>
      <c r="C115" s="310" t="s">
        <v>476</v>
      </c>
      <c r="D115" s="310"/>
      <c r="E115" s="310"/>
      <c r="F115" s="310"/>
      <c r="G115" s="310"/>
      <c r="H115" s="310"/>
      <c r="I115" s="194"/>
      <c r="J115" s="211"/>
      <c r="K115" s="193"/>
      <c r="L115" s="194">
        <f>L117+L118</f>
        <v>0</v>
      </c>
    </row>
    <row r="116" spans="1:12" ht="14.25" hidden="1" x14ac:dyDescent="0.2">
      <c r="A116" s="211"/>
      <c r="B116" s="212"/>
      <c r="C116" s="309" t="s">
        <v>472</v>
      </c>
      <c r="D116" s="310"/>
      <c r="E116" s="310"/>
      <c r="F116" s="310"/>
      <c r="G116" s="310"/>
      <c r="H116" s="310"/>
      <c r="I116" s="194"/>
      <c r="J116" s="211"/>
      <c r="K116" s="193"/>
      <c r="L116" s="194"/>
    </row>
    <row r="117" spans="1:12" ht="14.25" hidden="1" x14ac:dyDescent="0.2">
      <c r="A117" s="211"/>
      <c r="B117" s="212"/>
      <c r="C117" s="310" t="s">
        <v>477</v>
      </c>
      <c r="D117" s="310"/>
      <c r="E117" s="310"/>
      <c r="F117" s="310"/>
      <c r="G117" s="310"/>
      <c r="H117" s="310"/>
      <c r="I117" s="194"/>
      <c r="J117" s="211"/>
      <c r="K117" s="193"/>
      <c r="L117" s="194">
        <f>SUM(AW49:AW104)-SUM(BK49:BK104)</f>
        <v>0</v>
      </c>
    </row>
    <row r="118" spans="1:12" ht="14.25" hidden="1" x14ac:dyDescent="0.2">
      <c r="A118" s="211"/>
      <c r="B118" s="212"/>
      <c r="C118" s="310" t="s">
        <v>478</v>
      </c>
      <c r="D118" s="310"/>
      <c r="E118" s="310"/>
      <c r="F118" s="310"/>
      <c r="G118" s="310"/>
      <c r="H118" s="310"/>
      <c r="I118" s="194"/>
      <c r="J118" s="211"/>
      <c r="K118" s="193"/>
      <c r="L118" s="194">
        <f>SUM(BC49:BC104)</f>
        <v>0</v>
      </c>
    </row>
    <row r="119" spans="1:12" ht="14.25" hidden="1" x14ac:dyDescent="0.2">
      <c r="A119" s="211"/>
      <c r="B119" s="212"/>
      <c r="C119" s="310" t="s">
        <v>479</v>
      </c>
      <c r="D119" s="310"/>
      <c r="E119" s="310"/>
      <c r="F119" s="310"/>
      <c r="G119" s="310"/>
      <c r="H119" s="310"/>
      <c r="I119" s="194"/>
      <c r="J119" s="211"/>
      <c r="K119" s="193"/>
      <c r="L119" s="194">
        <f>SUM(BB49:BB104)</f>
        <v>0</v>
      </c>
    </row>
    <row r="120" spans="1:12" ht="14.25" x14ac:dyDescent="0.2">
      <c r="A120" s="211"/>
      <c r="B120" s="212"/>
      <c r="C120" s="310" t="s">
        <v>480</v>
      </c>
      <c r="D120" s="310"/>
      <c r="E120" s="310"/>
      <c r="F120" s="310"/>
      <c r="G120" s="310"/>
      <c r="H120" s="310"/>
      <c r="I120" s="194"/>
      <c r="J120" s="211"/>
      <c r="K120" s="193"/>
      <c r="L120" s="194">
        <f>SUM(AR49:AR104)+SUM(AT49:AT104)+SUM(AV49:AV104)</f>
        <v>40953.32</v>
      </c>
    </row>
    <row r="121" spans="1:12" ht="14.25" x14ac:dyDescent="0.2">
      <c r="A121" s="211"/>
      <c r="B121" s="212"/>
      <c r="C121" s="310" t="s">
        <v>481</v>
      </c>
      <c r="D121" s="310"/>
      <c r="E121" s="310"/>
      <c r="F121" s="310"/>
      <c r="G121" s="310"/>
      <c r="H121" s="310"/>
      <c r="I121" s="194"/>
      <c r="J121" s="211"/>
      <c r="K121" s="193"/>
      <c r="L121" s="194">
        <f>SUM(AZ49:AZ104)</f>
        <v>30305.46</v>
      </c>
    </row>
    <row r="122" spans="1:12" ht="14.25" x14ac:dyDescent="0.2">
      <c r="A122" s="211"/>
      <c r="B122" s="212"/>
      <c r="C122" s="310" t="s">
        <v>482</v>
      </c>
      <c r="D122" s="310"/>
      <c r="E122" s="310"/>
      <c r="F122" s="310"/>
      <c r="G122" s="310"/>
      <c r="H122" s="310"/>
      <c r="I122" s="194"/>
      <c r="J122" s="211"/>
      <c r="K122" s="193"/>
      <c r="L122" s="194">
        <f>SUM(BA49:BA104)</f>
        <v>14743.199999999999</v>
      </c>
    </row>
    <row r="123" spans="1:12" ht="14.25" hidden="1" x14ac:dyDescent="0.2">
      <c r="A123" s="211"/>
      <c r="B123" s="212"/>
      <c r="C123" s="310" t="s">
        <v>483</v>
      </c>
      <c r="D123" s="310"/>
      <c r="E123" s="310"/>
      <c r="F123" s="310"/>
      <c r="G123" s="310"/>
      <c r="H123" s="310"/>
      <c r="I123" s="194"/>
      <c r="J123" s="211"/>
      <c r="K123" s="193"/>
      <c r="L123" s="194">
        <f>L125+L126</f>
        <v>0</v>
      </c>
    </row>
    <row r="124" spans="1:12" ht="14.25" hidden="1" x14ac:dyDescent="0.2">
      <c r="A124" s="211"/>
      <c r="B124" s="212"/>
      <c r="C124" s="309" t="s">
        <v>469</v>
      </c>
      <c r="D124" s="310"/>
      <c r="E124" s="310"/>
      <c r="F124" s="310"/>
      <c r="G124" s="310"/>
      <c r="H124" s="310"/>
      <c r="I124" s="194"/>
      <c r="J124" s="211"/>
      <c r="K124" s="193"/>
      <c r="L124" s="194"/>
    </row>
    <row r="125" spans="1:12" ht="14.25" hidden="1" x14ac:dyDescent="0.2">
      <c r="A125" s="211"/>
      <c r="B125" s="212"/>
      <c r="C125" s="310" t="s">
        <v>484</v>
      </c>
      <c r="D125" s="310"/>
      <c r="E125" s="310"/>
      <c r="F125" s="310"/>
      <c r="G125" s="310"/>
      <c r="H125" s="310"/>
      <c r="I125" s="194"/>
      <c r="J125" s="211"/>
      <c r="K125" s="193"/>
      <c r="L125" s="194">
        <f>SUM(BK49:BK104)</f>
        <v>0</v>
      </c>
    </row>
    <row r="126" spans="1:12" ht="14.25" hidden="1" x14ac:dyDescent="0.2">
      <c r="A126" s="211"/>
      <c r="B126" s="212"/>
      <c r="C126" s="310" t="s">
        <v>485</v>
      </c>
      <c r="D126" s="310"/>
      <c r="E126" s="310"/>
      <c r="F126" s="310"/>
      <c r="G126" s="310"/>
      <c r="H126" s="310"/>
      <c r="I126" s="194"/>
      <c r="J126" s="211"/>
      <c r="K126" s="193"/>
      <c r="L126" s="194">
        <f>SUM(BD49:BD104)</f>
        <v>0</v>
      </c>
    </row>
    <row r="127" spans="1:12" ht="14.25" hidden="1" x14ac:dyDescent="0.2">
      <c r="A127" s="211"/>
      <c r="B127" s="212"/>
      <c r="C127" s="310" t="s">
        <v>486</v>
      </c>
      <c r="D127" s="310"/>
      <c r="E127" s="310"/>
      <c r="F127" s="310"/>
      <c r="G127" s="310"/>
      <c r="H127" s="310"/>
      <c r="I127" s="194"/>
      <c r="J127" s="211"/>
      <c r="K127" s="193"/>
      <c r="L127" s="194"/>
    </row>
    <row r="128" spans="1:12" ht="14.25" hidden="1" x14ac:dyDescent="0.2">
      <c r="A128" s="211"/>
      <c r="B128" s="212"/>
      <c r="C128" s="310" t="s">
        <v>486</v>
      </c>
      <c r="D128" s="310"/>
      <c r="E128" s="310"/>
      <c r="F128" s="310"/>
      <c r="G128" s="310"/>
      <c r="H128" s="310"/>
      <c r="I128" s="194"/>
      <c r="J128" s="211"/>
      <c r="K128" s="193"/>
      <c r="L128" s="194">
        <f>SUM(BQ49:BQ104)</f>
        <v>0</v>
      </c>
    </row>
    <row r="129" spans="1:12" ht="14.25" hidden="1" x14ac:dyDescent="0.2">
      <c r="A129" s="211"/>
      <c r="B129" s="212"/>
      <c r="C129" s="310" t="s">
        <v>487</v>
      </c>
      <c r="D129" s="310"/>
      <c r="E129" s="310"/>
      <c r="F129" s="310"/>
      <c r="G129" s="310"/>
      <c r="H129" s="310"/>
      <c r="I129" s="194"/>
      <c r="J129" s="211"/>
      <c r="K129" s="193"/>
      <c r="L129" s="194">
        <f>SUM(BO49:BO104)</f>
        <v>0</v>
      </c>
    </row>
    <row r="130" spans="1:12" ht="15" x14ac:dyDescent="0.2">
      <c r="A130" s="207"/>
      <c r="B130" s="208"/>
      <c r="C130" s="311" t="s">
        <v>488</v>
      </c>
      <c r="D130" s="311"/>
      <c r="E130" s="311"/>
      <c r="F130" s="311"/>
      <c r="G130" s="311"/>
      <c r="H130" s="311"/>
      <c r="I130" s="199"/>
      <c r="J130" s="207"/>
      <c r="K130" s="210"/>
      <c r="L130" s="199">
        <f>L106+L121+L122+L123+L128+L129</f>
        <v>86001.98</v>
      </c>
    </row>
    <row r="131" spans="1:12" ht="14.25" x14ac:dyDescent="0.2">
      <c r="A131" s="211"/>
      <c r="B131" s="212"/>
      <c r="C131" s="309" t="s">
        <v>489</v>
      </c>
      <c r="D131" s="310"/>
      <c r="E131" s="310"/>
      <c r="F131" s="310"/>
      <c r="G131" s="310"/>
      <c r="H131" s="310"/>
      <c r="I131" s="194"/>
      <c r="J131" s="211"/>
      <c r="K131" s="193"/>
      <c r="L131" s="194"/>
    </row>
    <row r="132" spans="1:12" ht="14.25" hidden="1" x14ac:dyDescent="0.2">
      <c r="A132" s="211"/>
      <c r="B132" s="212"/>
      <c r="C132" s="310" t="s">
        <v>490</v>
      </c>
      <c r="D132" s="310"/>
      <c r="E132" s="310"/>
      <c r="F132" s="310"/>
      <c r="G132" s="310"/>
      <c r="H132" s="310"/>
      <c r="I132" s="194"/>
      <c r="J132" s="211"/>
      <c r="K132" s="193"/>
      <c r="L132" s="194">
        <f>SUM(AX49:AX104)</f>
        <v>0</v>
      </c>
    </row>
    <row r="133" spans="1:12" ht="14.25" hidden="1" x14ac:dyDescent="0.2">
      <c r="A133" s="211"/>
      <c r="B133" s="212"/>
      <c r="C133" s="310" t="s">
        <v>491</v>
      </c>
      <c r="D133" s="310"/>
      <c r="E133" s="310"/>
      <c r="F133" s="310"/>
      <c r="G133" s="310"/>
      <c r="H133" s="310"/>
      <c r="I133" s="194"/>
      <c r="J133" s="211"/>
      <c r="K133" s="193"/>
      <c r="L133" s="194">
        <f>SUM(AY49:AY104)</f>
        <v>0</v>
      </c>
    </row>
    <row r="134" spans="1:12" ht="14.25" x14ac:dyDescent="0.2">
      <c r="A134" s="211"/>
      <c r="B134" s="212"/>
      <c r="C134" s="310" t="s">
        <v>492</v>
      </c>
      <c r="D134" s="310"/>
      <c r="E134" s="310"/>
      <c r="F134" s="313"/>
      <c r="G134" s="198">
        <f>Source!F419</f>
        <v>44.67</v>
      </c>
      <c r="H134" s="211"/>
      <c r="I134" s="211"/>
      <c r="J134" s="211"/>
      <c r="K134" s="211"/>
      <c r="L134" s="211"/>
    </row>
    <row r="135" spans="1:12" ht="14.25" hidden="1" customHeight="1" x14ac:dyDescent="0.2">
      <c r="A135" s="211"/>
      <c r="B135" s="212"/>
      <c r="C135" s="310" t="s">
        <v>493</v>
      </c>
      <c r="D135" s="310"/>
      <c r="E135" s="310"/>
      <c r="F135" s="313"/>
      <c r="G135" s="198">
        <f>Source!F420</f>
        <v>0</v>
      </c>
      <c r="H135" s="211"/>
      <c r="I135" s="211"/>
      <c r="J135" s="211"/>
      <c r="K135" s="211"/>
      <c r="L135" s="211"/>
    </row>
    <row r="138" spans="1:12" ht="15" x14ac:dyDescent="0.2">
      <c r="A138" s="215"/>
      <c r="B138" s="216"/>
      <c r="C138" s="312" t="s">
        <v>494</v>
      </c>
      <c r="D138" s="312"/>
      <c r="E138" s="312"/>
      <c r="F138" s="312"/>
      <c r="G138" s="312"/>
      <c r="H138" s="312"/>
      <c r="I138" s="217"/>
      <c r="J138" s="215"/>
      <c r="K138" s="218"/>
      <c r="L138" s="217"/>
    </row>
    <row r="140" spans="1:12" ht="15" hidden="1" x14ac:dyDescent="0.2">
      <c r="A140" s="207"/>
      <c r="B140" s="208"/>
      <c r="C140" s="311" t="s">
        <v>495</v>
      </c>
      <c r="D140" s="311"/>
      <c r="E140" s="311"/>
      <c r="F140" s="311"/>
      <c r="G140" s="311"/>
      <c r="H140" s="311"/>
      <c r="I140" s="199"/>
      <c r="J140" s="207"/>
      <c r="K140" s="210"/>
      <c r="L140" s="199">
        <f>L142+L157+L158</f>
        <v>0</v>
      </c>
    </row>
    <row r="141" spans="1:12" ht="14.25" hidden="1" x14ac:dyDescent="0.2">
      <c r="A141" s="211"/>
      <c r="B141" s="212"/>
      <c r="C141" s="309" t="s">
        <v>469</v>
      </c>
      <c r="D141" s="310"/>
      <c r="E141" s="310"/>
      <c r="F141" s="310"/>
      <c r="G141" s="310"/>
      <c r="H141" s="310"/>
      <c r="I141" s="194"/>
      <c r="J141" s="211"/>
      <c r="K141" s="193"/>
      <c r="L141" s="194"/>
    </row>
    <row r="142" spans="1:12" ht="14.25" hidden="1" x14ac:dyDescent="0.2">
      <c r="A142" s="211"/>
      <c r="B142" s="212"/>
      <c r="C142" s="310" t="s">
        <v>496</v>
      </c>
      <c r="D142" s="310"/>
      <c r="E142" s="310"/>
      <c r="F142" s="310"/>
      <c r="G142" s="310"/>
      <c r="H142" s="310"/>
      <c r="I142" s="194"/>
      <c r="J142" s="211"/>
      <c r="K142" s="193"/>
      <c r="L142" s="194">
        <f>L144+L145+L151+L155</f>
        <v>0</v>
      </c>
    </row>
    <row r="143" spans="1:12" ht="14.25" hidden="1" x14ac:dyDescent="0.2">
      <c r="A143" s="211"/>
      <c r="B143" s="212"/>
      <c r="C143" s="309" t="s">
        <v>469</v>
      </c>
      <c r="D143" s="310"/>
      <c r="E143" s="310"/>
      <c r="F143" s="310"/>
      <c r="G143" s="310"/>
      <c r="H143" s="310"/>
      <c r="I143" s="194"/>
      <c r="J143" s="211"/>
      <c r="K143" s="193"/>
      <c r="L143" s="194"/>
    </row>
    <row r="144" spans="1:12" ht="14.25" hidden="1" x14ac:dyDescent="0.2">
      <c r="A144" s="211"/>
      <c r="B144" s="212"/>
      <c r="C144" s="310" t="s">
        <v>497</v>
      </c>
      <c r="D144" s="310"/>
      <c r="E144" s="310"/>
      <c r="F144" s="310"/>
      <c r="G144" s="310"/>
      <c r="H144" s="310"/>
      <c r="I144" s="194"/>
      <c r="J144" s="211"/>
      <c r="K144" s="193"/>
      <c r="L144" s="194">
        <f>SUMIF(CD48:CD136, 1, AR48:AR136)</f>
        <v>0</v>
      </c>
    </row>
    <row r="145" spans="1:12" ht="14.25" hidden="1" x14ac:dyDescent="0.2">
      <c r="A145" s="211"/>
      <c r="B145" s="212"/>
      <c r="C145" s="310" t="s">
        <v>471</v>
      </c>
      <c r="D145" s="310"/>
      <c r="E145" s="310"/>
      <c r="F145" s="310"/>
      <c r="G145" s="310"/>
      <c r="H145" s="310"/>
      <c r="I145" s="194"/>
      <c r="J145" s="211"/>
      <c r="K145" s="193"/>
      <c r="L145" s="194">
        <f>L147+L150+L149</f>
        <v>0</v>
      </c>
    </row>
    <row r="146" spans="1:12" ht="14.25" hidden="1" x14ac:dyDescent="0.2">
      <c r="A146" s="211"/>
      <c r="B146" s="212"/>
      <c r="C146" s="309" t="s">
        <v>472</v>
      </c>
      <c r="D146" s="310"/>
      <c r="E146" s="310"/>
      <c r="F146" s="310"/>
      <c r="G146" s="310"/>
      <c r="H146" s="310"/>
      <c r="I146" s="194"/>
      <c r="J146" s="211"/>
      <c r="K146" s="193"/>
      <c r="L146" s="194"/>
    </row>
    <row r="147" spans="1:12" ht="14.25" hidden="1" x14ac:dyDescent="0.2">
      <c r="A147" s="211"/>
      <c r="B147" s="212"/>
      <c r="C147" s="310" t="s">
        <v>471</v>
      </c>
      <c r="D147" s="310"/>
      <c r="E147" s="310"/>
      <c r="F147" s="310"/>
      <c r="G147" s="310"/>
      <c r="H147" s="310"/>
      <c r="I147" s="194"/>
      <c r="J147" s="211"/>
      <c r="K147" s="193"/>
      <c r="L147" s="194">
        <f>SUMIF(CD48:CD136, 1, AO48:AO136)</f>
        <v>0</v>
      </c>
    </row>
    <row r="148" spans="1:12" ht="14.25" hidden="1" x14ac:dyDescent="0.2">
      <c r="A148" s="211"/>
      <c r="B148" s="212"/>
      <c r="C148" s="309" t="s">
        <v>473</v>
      </c>
      <c r="D148" s="310"/>
      <c r="E148" s="310"/>
      <c r="F148" s="310"/>
      <c r="G148" s="310"/>
      <c r="H148" s="310"/>
      <c r="I148" s="194"/>
      <c r="J148" s="211"/>
      <c r="K148" s="193"/>
      <c r="L148" s="194"/>
    </row>
    <row r="149" spans="1:12" ht="14.25" hidden="1" x14ac:dyDescent="0.2">
      <c r="A149" s="211"/>
      <c r="B149" s="212"/>
      <c r="C149" s="310" t="s">
        <v>474</v>
      </c>
      <c r="D149" s="310"/>
      <c r="E149" s="310"/>
      <c r="F149" s="310"/>
      <c r="G149" s="310"/>
      <c r="H149" s="310"/>
      <c r="I149" s="194"/>
      <c r="J149" s="211"/>
      <c r="K149" s="193"/>
      <c r="L149" s="194">
        <f>SUMIF(CD48:CD136, 1, AT48:AT136)</f>
        <v>0</v>
      </c>
    </row>
    <row r="150" spans="1:12" ht="14.25" hidden="1" x14ac:dyDescent="0.2">
      <c r="A150" s="211"/>
      <c r="B150" s="212"/>
      <c r="C150" s="310" t="s">
        <v>475</v>
      </c>
      <c r="D150" s="310"/>
      <c r="E150" s="310"/>
      <c r="F150" s="310"/>
      <c r="G150" s="310"/>
      <c r="H150" s="310"/>
      <c r="I150" s="194"/>
      <c r="J150" s="211"/>
      <c r="K150" s="193"/>
      <c r="L150" s="194">
        <f>SUMIF(CD48:CD136, 1, AV48:AV136)</f>
        <v>0</v>
      </c>
    </row>
    <row r="151" spans="1:12" ht="14.25" hidden="1" x14ac:dyDescent="0.2">
      <c r="A151" s="211"/>
      <c r="B151" s="212"/>
      <c r="C151" s="310" t="s">
        <v>476</v>
      </c>
      <c r="D151" s="310"/>
      <c r="E151" s="310"/>
      <c r="F151" s="310"/>
      <c r="G151" s="310"/>
      <c r="H151" s="310"/>
      <c r="I151" s="194"/>
      <c r="J151" s="211"/>
      <c r="K151" s="193"/>
      <c r="L151" s="194">
        <f>L153+L154</f>
        <v>0</v>
      </c>
    </row>
    <row r="152" spans="1:12" ht="14.25" hidden="1" x14ac:dyDescent="0.2">
      <c r="A152" s="211"/>
      <c r="B152" s="212"/>
      <c r="C152" s="309" t="s">
        <v>472</v>
      </c>
      <c r="D152" s="310"/>
      <c r="E152" s="310"/>
      <c r="F152" s="310"/>
      <c r="G152" s="310"/>
      <c r="H152" s="310"/>
      <c r="I152" s="194"/>
      <c r="J152" s="211"/>
      <c r="K152" s="193"/>
      <c r="L152" s="194"/>
    </row>
    <row r="153" spans="1:12" ht="14.25" hidden="1" x14ac:dyDescent="0.2">
      <c r="A153" s="211"/>
      <c r="B153" s="212"/>
      <c r="C153" s="310" t="s">
        <v>477</v>
      </c>
      <c r="D153" s="310"/>
      <c r="E153" s="310"/>
      <c r="F153" s="310"/>
      <c r="G153" s="310"/>
      <c r="H153" s="310"/>
      <c r="I153" s="194"/>
      <c r="J153" s="211"/>
      <c r="K153" s="193"/>
      <c r="L153" s="194">
        <f>SUMIF(CD48:CD136, 1, AW48:AW136)-SUMIF(CD48:CD136, 1, BK48:BK136)</f>
        <v>0</v>
      </c>
    </row>
    <row r="154" spans="1:12" ht="14.25" hidden="1" x14ac:dyDescent="0.2">
      <c r="A154" s="211"/>
      <c r="B154" s="212"/>
      <c r="C154" s="310" t="s">
        <v>478</v>
      </c>
      <c r="D154" s="310"/>
      <c r="E154" s="310"/>
      <c r="F154" s="310"/>
      <c r="G154" s="310"/>
      <c r="H154" s="310"/>
      <c r="I154" s="194"/>
      <c r="J154" s="211"/>
      <c r="K154" s="193"/>
      <c r="L154" s="194">
        <f>SUMIF(CD48:CD136, 1, BC48:BC136)</f>
        <v>0</v>
      </c>
    </row>
    <row r="155" spans="1:12" ht="14.25" hidden="1" x14ac:dyDescent="0.2">
      <c r="A155" s="211"/>
      <c r="B155" s="212"/>
      <c r="C155" s="310" t="s">
        <v>479</v>
      </c>
      <c r="D155" s="310"/>
      <c r="E155" s="310"/>
      <c r="F155" s="310"/>
      <c r="G155" s="310"/>
      <c r="H155" s="310"/>
      <c r="I155" s="194"/>
      <c r="J155" s="211"/>
      <c r="K155" s="193"/>
      <c r="L155" s="194">
        <f>SUMIF(CD48:CD136, 1, BB48:BB136)</f>
        <v>0</v>
      </c>
    </row>
    <row r="156" spans="1:12" ht="14.25" hidden="1" x14ac:dyDescent="0.2">
      <c r="A156" s="211"/>
      <c r="B156" s="212"/>
      <c r="C156" s="310" t="s">
        <v>498</v>
      </c>
      <c r="D156" s="310"/>
      <c r="E156" s="310"/>
      <c r="F156" s="310"/>
      <c r="G156" s="310"/>
      <c r="H156" s="310"/>
      <c r="I156" s="194"/>
      <c r="J156" s="211"/>
      <c r="K156" s="193"/>
      <c r="L156" s="194">
        <f>SUMIF(CD48:CD136, 1, AR48:AR136)+SUMIF(CD48:CD136, 1, AT48:AT136)+SUMIF(CD48:CD136, 1, AV48:AV136)</f>
        <v>0</v>
      </c>
    </row>
    <row r="157" spans="1:12" ht="14.25" hidden="1" x14ac:dyDescent="0.2">
      <c r="A157" s="211"/>
      <c r="B157" s="212"/>
      <c r="C157" s="310" t="s">
        <v>499</v>
      </c>
      <c r="D157" s="310"/>
      <c r="E157" s="310"/>
      <c r="F157" s="310"/>
      <c r="G157" s="310"/>
      <c r="H157" s="310"/>
      <c r="I157" s="194"/>
      <c r="J157" s="211"/>
      <c r="K157" s="193"/>
      <c r="L157" s="194">
        <f>SUMIF(CD48:CD136, 1, AZ48:AZ136)</f>
        <v>0</v>
      </c>
    </row>
    <row r="158" spans="1:12" ht="14.25" hidden="1" x14ac:dyDescent="0.2">
      <c r="A158" s="211"/>
      <c r="B158" s="212"/>
      <c r="C158" s="310" t="s">
        <v>500</v>
      </c>
      <c r="D158" s="310"/>
      <c r="E158" s="310"/>
      <c r="F158" s="310"/>
      <c r="G158" s="310"/>
      <c r="H158" s="310"/>
      <c r="I158" s="194"/>
      <c r="J158" s="211"/>
      <c r="K158" s="193"/>
      <c r="L158" s="194">
        <f>SUMIF(CD48:CD136, 1, BA48:BA136)</f>
        <v>0</v>
      </c>
    </row>
    <row r="159" spans="1:12" hidden="1" x14ac:dyDescent="0.2"/>
    <row r="160" spans="1:12" ht="15" hidden="1" x14ac:dyDescent="0.2">
      <c r="A160" s="207"/>
      <c r="B160" s="208"/>
      <c r="C160" s="311" t="s">
        <v>501</v>
      </c>
      <c r="D160" s="311"/>
      <c r="E160" s="311"/>
      <c r="F160" s="311"/>
      <c r="G160" s="311"/>
      <c r="H160" s="311"/>
      <c r="I160" s="199"/>
      <c r="J160" s="207"/>
      <c r="K160" s="210"/>
      <c r="L160" s="199">
        <f>L162+L177+L178</f>
        <v>0</v>
      </c>
    </row>
    <row r="161" spans="1:12" ht="14.25" hidden="1" x14ac:dyDescent="0.2">
      <c r="A161" s="211"/>
      <c r="B161" s="212"/>
      <c r="C161" s="309" t="s">
        <v>469</v>
      </c>
      <c r="D161" s="310"/>
      <c r="E161" s="310"/>
      <c r="F161" s="310"/>
      <c r="G161" s="310"/>
      <c r="H161" s="310"/>
      <c r="I161" s="194"/>
      <c r="J161" s="211"/>
      <c r="K161" s="193"/>
      <c r="L161" s="194"/>
    </row>
    <row r="162" spans="1:12" ht="14.25" hidden="1" x14ac:dyDescent="0.2">
      <c r="A162" s="211"/>
      <c r="B162" s="212"/>
      <c r="C162" s="310" t="s">
        <v>496</v>
      </c>
      <c r="D162" s="310"/>
      <c r="E162" s="310"/>
      <c r="F162" s="310"/>
      <c r="G162" s="310"/>
      <c r="H162" s="310"/>
      <c r="I162" s="194"/>
      <c r="J162" s="211"/>
      <c r="K162" s="193"/>
      <c r="L162" s="194">
        <f>L164+L165+L171+L175</f>
        <v>0</v>
      </c>
    </row>
    <row r="163" spans="1:12" ht="14.25" hidden="1" x14ac:dyDescent="0.2">
      <c r="A163" s="211"/>
      <c r="B163" s="212"/>
      <c r="C163" s="309" t="s">
        <v>469</v>
      </c>
      <c r="D163" s="310"/>
      <c r="E163" s="310"/>
      <c r="F163" s="310"/>
      <c r="G163" s="310"/>
      <c r="H163" s="310"/>
      <c r="I163" s="194"/>
      <c r="J163" s="211"/>
      <c r="K163" s="193"/>
      <c r="L163" s="194"/>
    </row>
    <row r="164" spans="1:12" ht="14.25" hidden="1" x14ac:dyDescent="0.2">
      <c r="A164" s="211"/>
      <c r="B164" s="212"/>
      <c r="C164" s="310" t="s">
        <v>497</v>
      </c>
      <c r="D164" s="310"/>
      <c r="E164" s="310"/>
      <c r="F164" s="310"/>
      <c r="G164" s="310"/>
      <c r="H164" s="310"/>
      <c r="I164" s="194"/>
      <c r="J164" s="211"/>
      <c r="K164" s="193"/>
      <c r="L164" s="194">
        <f>SUMIF(CD48:CD158, 2, AR48:AR158)</f>
        <v>0</v>
      </c>
    </row>
    <row r="165" spans="1:12" ht="14.25" hidden="1" x14ac:dyDescent="0.2">
      <c r="A165" s="211"/>
      <c r="B165" s="212"/>
      <c r="C165" s="310" t="s">
        <v>471</v>
      </c>
      <c r="D165" s="310"/>
      <c r="E165" s="310"/>
      <c r="F165" s="310"/>
      <c r="G165" s="310"/>
      <c r="H165" s="310"/>
      <c r="I165" s="194"/>
      <c r="J165" s="211"/>
      <c r="K165" s="193"/>
      <c r="L165" s="194">
        <f>L167+L170+L169</f>
        <v>0</v>
      </c>
    </row>
    <row r="166" spans="1:12" ht="14.25" hidden="1" x14ac:dyDescent="0.2">
      <c r="A166" s="211"/>
      <c r="B166" s="212"/>
      <c r="C166" s="309" t="s">
        <v>472</v>
      </c>
      <c r="D166" s="310"/>
      <c r="E166" s="310"/>
      <c r="F166" s="310"/>
      <c r="G166" s="310"/>
      <c r="H166" s="310"/>
      <c r="I166" s="194"/>
      <c r="J166" s="211"/>
      <c r="K166" s="193"/>
      <c r="L166" s="194"/>
    </row>
    <row r="167" spans="1:12" ht="14.25" hidden="1" x14ac:dyDescent="0.2">
      <c r="A167" s="211"/>
      <c r="B167" s="212"/>
      <c r="C167" s="310" t="s">
        <v>471</v>
      </c>
      <c r="D167" s="310"/>
      <c r="E167" s="310"/>
      <c r="F167" s="310"/>
      <c r="G167" s="310"/>
      <c r="H167" s="310"/>
      <c r="I167" s="194"/>
      <c r="J167" s="211"/>
      <c r="K167" s="193"/>
      <c r="L167" s="194">
        <f>SUMIF(CD48:CD158, 2, AO48:AO158)</f>
        <v>0</v>
      </c>
    </row>
    <row r="168" spans="1:12" ht="14.25" hidden="1" x14ac:dyDescent="0.2">
      <c r="A168" s="211"/>
      <c r="B168" s="212"/>
      <c r="C168" s="309" t="s">
        <v>473</v>
      </c>
      <c r="D168" s="310"/>
      <c r="E168" s="310"/>
      <c r="F168" s="310"/>
      <c r="G168" s="310"/>
      <c r="H168" s="310"/>
      <c r="I168" s="194"/>
      <c r="J168" s="211"/>
      <c r="K168" s="193"/>
      <c r="L168" s="194"/>
    </row>
    <row r="169" spans="1:12" ht="14.25" hidden="1" x14ac:dyDescent="0.2">
      <c r="A169" s="211"/>
      <c r="B169" s="212"/>
      <c r="C169" s="310" t="s">
        <v>474</v>
      </c>
      <c r="D169" s="310"/>
      <c r="E169" s="310"/>
      <c r="F169" s="310"/>
      <c r="G169" s="310"/>
      <c r="H169" s="310"/>
      <c r="I169" s="194"/>
      <c r="J169" s="211"/>
      <c r="K169" s="193"/>
      <c r="L169" s="194">
        <f>SUMIF(CD48:CD158, 2, AT48:AT158)</f>
        <v>0</v>
      </c>
    </row>
    <row r="170" spans="1:12" ht="14.25" hidden="1" x14ac:dyDescent="0.2">
      <c r="A170" s="211"/>
      <c r="B170" s="212"/>
      <c r="C170" s="310" t="s">
        <v>475</v>
      </c>
      <c r="D170" s="310"/>
      <c r="E170" s="310"/>
      <c r="F170" s="310"/>
      <c r="G170" s="310"/>
      <c r="H170" s="310"/>
      <c r="I170" s="194"/>
      <c r="J170" s="211"/>
      <c r="K170" s="193"/>
      <c r="L170" s="194">
        <f>SUMIF(CD48:CD158, 2, AV48:AV158)</f>
        <v>0</v>
      </c>
    </row>
    <row r="171" spans="1:12" ht="14.25" hidden="1" x14ac:dyDescent="0.2">
      <c r="A171" s="211"/>
      <c r="B171" s="212"/>
      <c r="C171" s="310" t="s">
        <v>476</v>
      </c>
      <c r="D171" s="310"/>
      <c r="E171" s="310"/>
      <c r="F171" s="310"/>
      <c r="G171" s="310"/>
      <c r="H171" s="310"/>
      <c r="I171" s="194"/>
      <c r="J171" s="211"/>
      <c r="K171" s="193"/>
      <c r="L171" s="194">
        <f>L173+L174</f>
        <v>0</v>
      </c>
    </row>
    <row r="172" spans="1:12" ht="14.25" hidden="1" x14ac:dyDescent="0.2">
      <c r="A172" s="211"/>
      <c r="B172" s="212"/>
      <c r="C172" s="309" t="s">
        <v>472</v>
      </c>
      <c r="D172" s="310"/>
      <c r="E172" s="310"/>
      <c r="F172" s="310"/>
      <c r="G172" s="310"/>
      <c r="H172" s="310"/>
      <c r="I172" s="194"/>
      <c r="J172" s="211"/>
      <c r="K172" s="193"/>
      <c r="L172" s="194"/>
    </row>
    <row r="173" spans="1:12" ht="14.25" hidden="1" x14ac:dyDescent="0.2">
      <c r="A173" s="211"/>
      <c r="B173" s="212"/>
      <c r="C173" s="310" t="s">
        <v>477</v>
      </c>
      <c r="D173" s="310"/>
      <c r="E173" s="310"/>
      <c r="F173" s="310"/>
      <c r="G173" s="310"/>
      <c r="H173" s="310"/>
      <c r="I173" s="194"/>
      <c r="J173" s="211"/>
      <c r="K173" s="193"/>
      <c r="L173" s="194">
        <f>SUMIF(CD48:CD158, 2, AW48:AW158)-SUMIF(CD48:CD158, 2, BK48:BK158)</f>
        <v>0</v>
      </c>
    </row>
    <row r="174" spans="1:12" ht="14.25" hidden="1" x14ac:dyDescent="0.2">
      <c r="A174" s="211"/>
      <c r="B174" s="212"/>
      <c r="C174" s="310" t="s">
        <v>478</v>
      </c>
      <c r="D174" s="310"/>
      <c r="E174" s="310"/>
      <c r="F174" s="310"/>
      <c r="G174" s="310"/>
      <c r="H174" s="310"/>
      <c r="I174" s="194"/>
      <c r="J174" s="211"/>
      <c r="K174" s="193"/>
      <c r="L174" s="194">
        <f>SUMIF(CD48:CD158, 2, BC48:BC158)</f>
        <v>0</v>
      </c>
    </row>
    <row r="175" spans="1:12" ht="14.25" hidden="1" x14ac:dyDescent="0.2">
      <c r="A175" s="211"/>
      <c r="B175" s="212"/>
      <c r="C175" s="310" t="s">
        <v>479</v>
      </c>
      <c r="D175" s="310"/>
      <c r="E175" s="310"/>
      <c r="F175" s="310"/>
      <c r="G175" s="310"/>
      <c r="H175" s="310"/>
      <c r="I175" s="194"/>
      <c r="J175" s="211"/>
      <c r="K175" s="193"/>
      <c r="L175" s="194">
        <f>SUMIF(CD48:CD158, 2, BB48:BB158)</f>
        <v>0</v>
      </c>
    </row>
    <row r="176" spans="1:12" ht="14.25" hidden="1" x14ac:dyDescent="0.2">
      <c r="A176" s="211"/>
      <c r="B176" s="212"/>
      <c r="C176" s="310" t="s">
        <v>498</v>
      </c>
      <c r="D176" s="310"/>
      <c r="E176" s="310"/>
      <c r="F176" s="310"/>
      <c r="G176" s="310"/>
      <c r="H176" s="310"/>
      <c r="I176" s="194"/>
      <c r="J176" s="211"/>
      <c r="K176" s="193"/>
      <c r="L176" s="194">
        <f>SUMIF(CD48:CD158, 2, AR48:AR158)+SUMIF(CD48:CD158, 2, AT48:AT158)+SUMIF(CD48:CD158, 2, AV48:AV158)</f>
        <v>0</v>
      </c>
    </row>
    <row r="177" spans="1:12" ht="14.25" hidden="1" x14ac:dyDescent="0.2">
      <c r="A177" s="211"/>
      <c r="B177" s="212"/>
      <c r="C177" s="310" t="s">
        <v>499</v>
      </c>
      <c r="D177" s="310"/>
      <c r="E177" s="310"/>
      <c r="F177" s="310"/>
      <c r="G177" s="310"/>
      <c r="H177" s="310"/>
      <c r="I177" s="194"/>
      <c r="J177" s="211"/>
      <c r="K177" s="193"/>
      <c r="L177" s="194">
        <f>SUMIF(CD48:CD158, 2, AZ48:AZ158)</f>
        <v>0</v>
      </c>
    </row>
    <row r="178" spans="1:12" ht="14.25" hidden="1" x14ac:dyDescent="0.2">
      <c r="A178" s="211"/>
      <c r="B178" s="212"/>
      <c r="C178" s="310" t="s">
        <v>500</v>
      </c>
      <c r="D178" s="310"/>
      <c r="E178" s="310"/>
      <c r="F178" s="310"/>
      <c r="G178" s="310"/>
      <c r="H178" s="310"/>
      <c r="I178" s="194"/>
      <c r="J178" s="211"/>
      <c r="K178" s="193"/>
      <c r="L178" s="194">
        <f>SUMIF(CD48:CD158, 2, BA48:BA158)</f>
        <v>0</v>
      </c>
    </row>
    <row r="179" spans="1:12" hidden="1" x14ac:dyDescent="0.2"/>
    <row r="180" spans="1:12" ht="15" hidden="1" x14ac:dyDescent="0.2">
      <c r="A180" s="207"/>
      <c r="B180" s="208"/>
      <c r="C180" s="311" t="s">
        <v>502</v>
      </c>
      <c r="D180" s="311"/>
      <c r="E180" s="311"/>
      <c r="F180" s="311"/>
      <c r="G180" s="311"/>
      <c r="H180" s="311"/>
      <c r="I180" s="199"/>
      <c r="J180" s="207"/>
      <c r="K180" s="210"/>
      <c r="L180" s="199">
        <f>L182+L183</f>
        <v>0</v>
      </c>
    </row>
    <row r="181" spans="1:12" ht="14.25" hidden="1" x14ac:dyDescent="0.2">
      <c r="A181" s="211"/>
      <c r="B181" s="212"/>
      <c r="C181" s="309" t="s">
        <v>469</v>
      </c>
      <c r="D181" s="310"/>
      <c r="E181" s="310"/>
      <c r="F181" s="310"/>
      <c r="G181" s="310"/>
      <c r="H181" s="310"/>
      <c r="I181" s="194"/>
      <c r="J181" s="211"/>
      <c r="K181" s="193"/>
      <c r="L181" s="194"/>
    </row>
    <row r="182" spans="1:12" ht="14.25" hidden="1" x14ac:dyDescent="0.2">
      <c r="A182" s="211"/>
      <c r="B182" s="212"/>
      <c r="C182" s="310" t="s">
        <v>484</v>
      </c>
      <c r="D182" s="310"/>
      <c r="E182" s="310"/>
      <c r="F182" s="310"/>
      <c r="G182" s="310"/>
      <c r="H182" s="310"/>
      <c r="I182" s="194"/>
      <c r="J182" s="211"/>
      <c r="K182" s="193"/>
      <c r="L182" s="194">
        <f>SUMIF(CD48:CD178, 3, BK48:BK178)</f>
        <v>0</v>
      </c>
    </row>
    <row r="183" spans="1:12" ht="14.25" hidden="1" x14ac:dyDescent="0.2">
      <c r="A183" s="211"/>
      <c r="B183" s="212"/>
      <c r="C183" s="310" t="s">
        <v>485</v>
      </c>
      <c r="D183" s="310"/>
      <c r="E183" s="310"/>
      <c r="F183" s="310"/>
      <c r="G183" s="310"/>
      <c r="H183" s="310"/>
      <c r="I183" s="194"/>
      <c r="J183" s="211"/>
      <c r="K183" s="193"/>
      <c r="L183" s="194">
        <f>SUMIF(CD48:CD178, 3, BD48:BD178)</f>
        <v>0</v>
      </c>
    </row>
    <row r="185" spans="1:12" ht="15" x14ac:dyDescent="0.2">
      <c r="A185" s="207"/>
      <c r="B185" s="208"/>
      <c r="C185" s="311" t="s">
        <v>503</v>
      </c>
      <c r="D185" s="311"/>
      <c r="E185" s="311"/>
      <c r="F185" s="311"/>
      <c r="G185" s="311"/>
      <c r="H185" s="311"/>
      <c r="I185" s="199"/>
      <c r="J185" s="207"/>
      <c r="K185" s="210"/>
      <c r="L185" s="199">
        <f>L193+L208+L209+L187+L188+L189+L190</f>
        <v>86001.98</v>
      </c>
    </row>
    <row r="186" spans="1:12" ht="14.25" x14ac:dyDescent="0.2">
      <c r="A186" s="211"/>
      <c r="B186" s="212"/>
      <c r="C186" s="309" t="s">
        <v>469</v>
      </c>
      <c r="D186" s="310"/>
      <c r="E186" s="310"/>
      <c r="F186" s="310"/>
      <c r="G186" s="310"/>
      <c r="H186" s="310"/>
      <c r="I186" s="194"/>
      <c r="J186" s="211"/>
      <c r="K186" s="193"/>
      <c r="L186" s="194"/>
    </row>
    <row r="187" spans="1:12" ht="14.25" hidden="1" x14ac:dyDescent="0.2">
      <c r="A187" s="211"/>
      <c r="B187" s="212"/>
      <c r="C187" s="310" t="s">
        <v>504</v>
      </c>
      <c r="D187" s="310"/>
      <c r="E187" s="310"/>
      <c r="F187" s="310"/>
      <c r="G187" s="310"/>
      <c r="H187" s="310"/>
      <c r="I187" s="194"/>
      <c r="J187" s="211"/>
      <c r="K187" s="193"/>
      <c r="L187" s="194"/>
    </row>
    <row r="188" spans="1:12" ht="14.25" hidden="1" x14ac:dyDescent="0.2">
      <c r="A188" s="211"/>
      <c r="B188" s="212"/>
      <c r="C188" s="310" t="s">
        <v>504</v>
      </c>
      <c r="D188" s="310"/>
      <c r="E188" s="310"/>
      <c r="F188" s="310"/>
      <c r="G188" s="310"/>
      <c r="H188" s="310"/>
      <c r="I188" s="194"/>
      <c r="J188" s="211"/>
      <c r="K188" s="193"/>
      <c r="L188" s="194">
        <f>SUM(BQ48:BQ183)</f>
        <v>0</v>
      </c>
    </row>
    <row r="189" spans="1:12" ht="14.25" hidden="1" x14ac:dyDescent="0.2">
      <c r="A189" s="211"/>
      <c r="B189" s="212"/>
      <c r="C189" s="310" t="s">
        <v>505</v>
      </c>
      <c r="D189" s="310"/>
      <c r="E189" s="310"/>
      <c r="F189" s="310"/>
      <c r="G189" s="310"/>
      <c r="H189" s="310"/>
      <c r="I189" s="194"/>
      <c r="J189" s="211"/>
      <c r="K189" s="193"/>
      <c r="L189" s="194">
        <f>SUMIF(CD48:CD183, 4, BB48:BB183)+SUMIF(CD48:CD183, 4, BC48:BC183)+SUMIF(CD48:CD183, 4, BD48:BD183)</f>
        <v>0</v>
      </c>
    </row>
    <row r="190" spans="1:12" ht="14.25" hidden="1" x14ac:dyDescent="0.2">
      <c r="A190" s="211"/>
      <c r="B190" s="212"/>
      <c r="C190" s="310" t="s">
        <v>506</v>
      </c>
      <c r="D190" s="310"/>
      <c r="E190" s="310"/>
      <c r="F190" s="310"/>
      <c r="G190" s="310"/>
      <c r="H190" s="310"/>
      <c r="I190" s="194"/>
      <c r="J190" s="211"/>
      <c r="K190" s="193"/>
      <c r="L190" s="194">
        <f>SUM(BO48:BO183)</f>
        <v>0</v>
      </c>
    </row>
    <row r="191" spans="1:12" ht="14.25" x14ac:dyDescent="0.2">
      <c r="A191" s="211"/>
      <c r="B191" s="212"/>
      <c r="C191" s="310" t="s">
        <v>507</v>
      </c>
      <c r="D191" s="310"/>
      <c r="E191" s="310"/>
      <c r="F191" s="310"/>
      <c r="G191" s="310"/>
      <c r="H191" s="310"/>
      <c r="I191" s="194"/>
      <c r="J191" s="211"/>
      <c r="K191" s="193"/>
      <c r="L191" s="194">
        <f>L193+L208+L209</f>
        <v>86001.98</v>
      </c>
    </row>
    <row r="192" spans="1:12" ht="14.25" x14ac:dyDescent="0.2">
      <c r="A192" s="211"/>
      <c r="B192" s="212"/>
      <c r="C192" s="309" t="s">
        <v>469</v>
      </c>
      <c r="D192" s="310"/>
      <c r="E192" s="310"/>
      <c r="F192" s="310"/>
      <c r="G192" s="310"/>
      <c r="H192" s="310"/>
      <c r="I192" s="194"/>
      <c r="J192" s="211"/>
      <c r="K192" s="193"/>
      <c r="L192" s="194"/>
    </row>
    <row r="193" spans="1:12" ht="14.25" x14ac:dyDescent="0.2">
      <c r="A193" s="211"/>
      <c r="B193" s="212"/>
      <c r="C193" s="310" t="s">
        <v>496</v>
      </c>
      <c r="D193" s="310"/>
      <c r="E193" s="310"/>
      <c r="F193" s="310"/>
      <c r="G193" s="310"/>
      <c r="H193" s="310"/>
      <c r="I193" s="194"/>
      <c r="J193" s="211"/>
      <c r="K193" s="193"/>
      <c r="L193" s="194">
        <f>L195+L196+L202+L206</f>
        <v>40953.32</v>
      </c>
    </row>
    <row r="194" spans="1:12" ht="14.25" x14ac:dyDescent="0.2">
      <c r="A194" s="211"/>
      <c r="B194" s="212"/>
      <c r="C194" s="309" t="s">
        <v>469</v>
      </c>
      <c r="D194" s="310"/>
      <c r="E194" s="310"/>
      <c r="F194" s="310"/>
      <c r="G194" s="310"/>
      <c r="H194" s="310"/>
      <c r="I194" s="194"/>
      <c r="J194" s="211"/>
      <c r="K194" s="193"/>
      <c r="L194" s="194"/>
    </row>
    <row r="195" spans="1:12" ht="14.25" x14ac:dyDescent="0.2">
      <c r="A195" s="211"/>
      <c r="B195" s="212"/>
      <c r="C195" s="310" t="s">
        <v>497</v>
      </c>
      <c r="D195" s="310"/>
      <c r="E195" s="310"/>
      <c r="F195" s="310"/>
      <c r="G195" s="310"/>
      <c r="H195" s="310"/>
      <c r="I195" s="194"/>
      <c r="J195" s="211"/>
      <c r="K195" s="193"/>
      <c r="L195" s="194">
        <f>SUMIF(CD48:CD183, 4, AR48:AR183)</f>
        <v>40953.32</v>
      </c>
    </row>
    <row r="196" spans="1:12" ht="14.25" hidden="1" x14ac:dyDescent="0.2">
      <c r="A196" s="211"/>
      <c r="B196" s="212"/>
      <c r="C196" s="310" t="s">
        <v>471</v>
      </c>
      <c r="D196" s="310"/>
      <c r="E196" s="310"/>
      <c r="F196" s="310"/>
      <c r="G196" s="310"/>
      <c r="H196" s="310"/>
      <c r="I196" s="194"/>
      <c r="J196" s="211"/>
      <c r="K196" s="193"/>
      <c r="L196" s="194">
        <f>L198+L201+L200</f>
        <v>0</v>
      </c>
    </row>
    <row r="197" spans="1:12" ht="14.25" hidden="1" x14ac:dyDescent="0.2">
      <c r="A197" s="211"/>
      <c r="B197" s="212"/>
      <c r="C197" s="309" t="s">
        <v>472</v>
      </c>
      <c r="D197" s="310"/>
      <c r="E197" s="310"/>
      <c r="F197" s="310"/>
      <c r="G197" s="310"/>
      <c r="H197" s="310"/>
      <c r="I197" s="194"/>
      <c r="J197" s="211"/>
      <c r="K197" s="193"/>
      <c r="L197" s="194"/>
    </row>
    <row r="198" spans="1:12" ht="14.25" hidden="1" x14ac:dyDescent="0.2">
      <c r="A198" s="211"/>
      <c r="B198" s="212"/>
      <c r="C198" s="310" t="s">
        <v>471</v>
      </c>
      <c r="D198" s="310"/>
      <c r="E198" s="310"/>
      <c r="F198" s="310"/>
      <c r="G198" s="310"/>
      <c r="H198" s="310"/>
      <c r="I198" s="194"/>
      <c r="J198" s="211"/>
      <c r="K198" s="193"/>
      <c r="L198" s="194">
        <f>SUMIF(CD48:CD183, 4, AO48:AO183)</f>
        <v>0</v>
      </c>
    </row>
    <row r="199" spans="1:12" ht="14.25" hidden="1" x14ac:dyDescent="0.2">
      <c r="A199" s="211"/>
      <c r="B199" s="212"/>
      <c r="C199" s="309" t="s">
        <v>473</v>
      </c>
      <c r="D199" s="310"/>
      <c r="E199" s="310"/>
      <c r="F199" s="310"/>
      <c r="G199" s="310"/>
      <c r="H199" s="310"/>
      <c r="I199" s="194"/>
      <c r="J199" s="211"/>
      <c r="K199" s="193"/>
      <c r="L199" s="194"/>
    </row>
    <row r="200" spans="1:12" ht="14.25" hidden="1" x14ac:dyDescent="0.2">
      <c r="A200" s="211"/>
      <c r="B200" s="212"/>
      <c r="C200" s="310" t="s">
        <v>474</v>
      </c>
      <c r="D200" s="310"/>
      <c r="E200" s="310"/>
      <c r="F200" s="310"/>
      <c r="G200" s="310"/>
      <c r="H200" s="310"/>
      <c r="I200" s="194"/>
      <c r="J200" s="211"/>
      <c r="K200" s="193"/>
      <c r="L200" s="194">
        <f>SUMIF(CD48:CD183, 4, AT48:AT183)</f>
        <v>0</v>
      </c>
    </row>
    <row r="201" spans="1:12" ht="14.25" hidden="1" x14ac:dyDescent="0.2">
      <c r="A201" s="211"/>
      <c r="B201" s="212"/>
      <c r="C201" s="310" t="s">
        <v>475</v>
      </c>
      <c r="D201" s="310"/>
      <c r="E201" s="310"/>
      <c r="F201" s="310"/>
      <c r="G201" s="310"/>
      <c r="H201" s="310"/>
      <c r="I201" s="194"/>
      <c r="J201" s="211"/>
      <c r="K201" s="193"/>
      <c r="L201" s="194">
        <f>SUMIF(CD48:CD183, 4, AV48:AV183)</f>
        <v>0</v>
      </c>
    </row>
    <row r="202" spans="1:12" ht="14.25" hidden="1" x14ac:dyDescent="0.2">
      <c r="A202" s="211"/>
      <c r="B202" s="212"/>
      <c r="C202" s="310" t="s">
        <v>476</v>
      </c>
      <c r="D202" s="310"/>
      <c r="E202" s="310"/>
      <c r="F202" s="310"/>
      <c r="G202" s="310"/>
      <c r="H202" s="310"/>
      <c r="I202" s="194"/>
      <c r="J202" s="211"/>
      <c r="K202" s="193"/>
      <c r="L202" s="194">
        <f>L204+L205</f>
        <v>0</v>
      </c>
    </row>
    <row r="203" spans="1:12" ht="14.25" hidden="1" x14ac:dyDescent="0.2">
      <c r="A203" s="211"/>
      <c r="B203" s="212"/>
      <c r="C203" s="309" t="s">
        <v>472</v>
      </c>
      <c r="D203" s="310"/>
      <c r="E203" s="310"/>
      <c r="F203" s="310"/>
      <c r="G203" s="310"/>
      <c r="H203" s="310"/>
      <c r="I203" s="194"/>
      <c r="J203" s="211"/>
      <c r="K203" s="193"/>
      <c r="L203" s="194"/>
    </row>
    <row r="204" spans="1:12" ht="14.25" hidden="1" x14ac:dyDescent="0.2">
      <c r="A204" s="211"/>
      <c r="B204" s="212"/>
      <c r="C204" s="310" t="s">
        <v>477</v>
      </c>
      <c r="D204" s="310"/>
      <c r="E204" s="310"/>
      <c r="F204" s="310"/>
      <c r="G204" s="310"/>
      <c r="H204" s="310"/>
      <c r="I204" s="194"/>
      <c r="J204" s="211"/>
      <c r="K204" s="193"/>
      <c r="L204" s="194">
        <f>SUMIF(CD48:CD183, 4, AW48:AW183)-SUMIF(CD48:CD183, 4, BK48:BK183)</f>
        <v>0</v>
      </c>
    </row>
    <row r="205" spans="1:12" ht="14.25" hidden="1" x14ac:dyDescent="0.2">
      <c r="A205" s="211"/>
      <c r="B205" s="212"/>
      <c r="C205" s="310" t="s">
        <v>478</v>
      </c>
      <c r="D205" s="310"/>
      <c r="E205" s="310"/>
      <c r="F205" s="310"/>
      <c r="G205" s="310"/>
      <c r="H205" s="310"/>
      <c r="I205" s="194"/>
      <c r="J205" s="211"/>
      <c r="K205" s="193"/>
      <c r="L205" s="194">
        <f>SUMIF(CD48:CD183, 4, BC48:BC183)</f>
        <v>0</v>
      </c>
    </row>
    <row r="206" spans="1:12" ht="14.25" hidden="1" x14ac:dyDescent="0.2">
      <c r="A206" s="211"/>
      <c r="B206" s="212"/>
      <c r="C206" s="310" t="s">
        <v>479</v>
      </c>
      <c r="D206" s="310"/>
      <c r="E206" s="310"/>
      <c r="F206" s="310"/>
      <c r="G206" s="310"/>
      <c r="H206" s="310"/>
      <c r="I206" s="194"/>
      <c r="J206" s="211"/>
      <c r="K206" s="193"/>
      <c r="L206" s="194">
        <f>SUMIF(CD48:CD183, 4, BB48:BB183)</f>
        <v>0</v>
      </c>
    </row>
    <row r="207" spans="1:12" ht="14.25" x14ac:dyDescent="0.2">
      <c r="A207" s="211"/>
      <c r="B207" s="212"/>
      <c r="C207" s="310" t="s">
        <v>498</v>
      </c>
      <c r="D207" s="310"/>
      <c r="E207" s="310"/>
      <c r="F207" s="310"/>
      <c r="G207" s="310"/>
      <c r="H207" s="310"/>
      <c r="I207" s="194"/>
      <c r="J207" s="211"/>
      <c r="K207" s="193"/>
      <c r="L207" s="194">
        <f>SUMIF(CD48:CD183, 4, AR48:AR183)+SUMIF(CD48:CD183, 4, AT48:AT183)+SUMIF(CD48:CD183, 4, AV48:AV183)</f>
        <v>40953.32</v>
      </c>
    </row>
    <row r="208" spans="1:12" ht="14.25" x14ac:dyDescent="0.2">
      <c r="A208" s="211"/>
      <c r="B208" s="212"/>
      <c r="C208" s="310" t="s">
        <v>499</v>
      </c>
      <c r="D208" s="310"/>
      <c r="E208" s="310"/>
      <c r="F208" s="310"/>
      <c r="G208" s="310"/>
      <c r="H208" s="310"/>
      <c r="I208" s="194"/>
      <c r="J208" s="211"/>
      <c r="K208" s="193"/>
      <c r="L208" s="194">
        <f>SUMIF(CD48:CD183, 4, AZ48:AZ183)</f>
        <v>30305.46</v>
      </c>
    </row>
    <row r="209" spans="1:12" ht="14.25" x14ac:dyDescent="0.2">
      <c r="A209" s="211"/>
      <c r="B209" s="212"/>
      <c r="C209" s="310" t="s">
        <v>500</v>
      </c>
      <c r="D209" s="310"/>
      <c r="E209" s="310"/>
      <c r="F209" s="310"/>
      <c r="G209" s="310"/>
      <c r="H209" s="310"/>
      <c r="I209" s="194"/>
      <c r="J209" s="211"/>
      <c r="K209" s="193"/>
      <c r="L209" s="194">
        <f>SUMIF(CD48:CD183, 4, BA48:BA183)</f>
        <v>14743.199999999999</v>
      </c>
    </row>
    <row r="211" spans="1:12" ht="15" x14ac:dyDescent="0.2">
      <c r="A211" s="207"/>
      <c r="B211" s="208"/>
      <c r="C211" s="311" t="s">
        <v>508</v>
      </c>
      <c r="D211" s="311"/>
      <c r="E211" s="311"/>
      <c r="F211" s="311"/>
      <c r="G211" s="311"/>
      <c r="H211" s="311"/>
      <c r="I211" s="199"/>
      <c r="J211" s="207"/>
      <c r="K211" s="210"/>
      <c r="L211" s="199">
        <f>L140+L160+L180+L185</f>
        <v>86001.98</v>
      </c>
    </row>
    <row r="212" spans="1:12" ht="14.25" x14ac:dyDescent="0.2">
      <c r="A212" s="211"/>
      <c r="B212" s="212"/>
      <c r="C212" s="309" t="s">
        <v>469</v>
      </c>
      <c r="D212" s="310"/>
      <c r="E212" s="310"/>
      <c r="F212" s="310"/>
      <c r="G212" s="310"/>
      <c r="H212" s="310"/>
      <c r="I212" s="194"/>
      <c r="J212" s="211"/>
      <c r="K212" s="193"/>
      <c r="L212" s="194"/>
    </row>
    <row r="213" spans="1:12" ht="14.25" x14ac:dyDescent="0.2">
      <c r="A213" s="211"/>
      <c r="B213" s="212"/>
      <c r="C213" s="310" t="s">
        <v>496</v>
      </c>
      <c r="D213" s="310"/>
      <c r="E213" s="310"/>
      <c r="F213" s="310"/>
      <c r="G213" s="310"/>
      <c r="H213" s="310"/>
      <c r="I213" s="194"/>
      <c r="J213" s="211"/>
      <c r="K213" s="193"/>
      <c r="L213" s="194">
        <f>L215+L216+L222+L226</f>
        <v>40953.32</v>
      </c>
    </row>
    <row r="214" spans="1:12" ht="14.25" x14ac:dyDescent="0.2">
      <c r="A214" s="211"/>
      <c r="B214" s="212"/>
      <c r="C214" s="309" t="s">
        <v>469</v>
      </c>
      <c r="D214" s="310"/>
      <c r="E214" s="310"/>
      <c r="F214" s="310"/>
      <c r="G214" s="310"/>
      <c r="H214" s="310"/>
      <c r="I214" s="194"/>
      <c r="J214" s="211"/>
      <c r="K214" s="193"/>
      <c r="L214" s="194"/>
    </row>
    <row r="215" spans="1:12" ht="14.25" x14ac:dyDescent="0.2">
      <c r="A215" s="211"/>
      <c r="B215" s="212"/>
      <c r="C215" s="310" t="s">
        <v>497</v>
      </c>
      <c r="D215" s="310"/>
      <c r="E215" s="310"/>
      <c r="F215" s="310"/>
      <c r="G215" s="310"/>
      <c r="H215" s="310"/>
      <c r="I215" s="194"/>
      <c r="J215" s="211"/>
      <c r="K215" s="193"/>
      <c r="L215" s="194">
        <f>SUM(AR48:AR209)</f>
        <v>40953.32</v>
      </c>
    </row>
    <row r="216" spans="1:12" ht="14.25" hidden="1" x14ac:dyDescent="0.2">
      <c r="A216" s="211"/>
      <c r="B216" s="212"/>
      <c r="C216" s="310" t="s">
        <v>471</v>
      </c>
      <c r="D216" s="310"/>
      <c r="E216" s="310"/>
      <c r="F216" s="310"/>
      <c r="G216" s="310"/>
      <c r="H216" s="310"/>
      <c r="I216" s="194"/>
      <c r="J216" s="211"/>
      <c r="K216" s="193"/>
      <c r="L216" s="194">
        <f>L218+L221+L220</f>
        <v>0</v>
      </c>
    </row>
    <row r="217" spans="1:12" ht="14.25" hidden="1" x14ac:dyDescent="0.2">
      <c r="A217" s="211"/>
      <c r="B217" s="212"/>
      <c r="C217" s="309" t="s">
        <v>472</v>
      </c>
      <c r="D217" s="310"/>
      <c r="E217" s="310"/>
      <c r="F217" s="310"/>
      <c r="G217" s="310"/>
      <c r="H217" s="310"/>
      <c r="I217" s="194"/>
      <c r="J217" s="211"/>
      <c r="K217" s="193"/>
      <c r="L217" s="194"/>
    </row>
    <row r="218" spans="1:12" ht="14.25" hidden="1" x14ac:dyDescent="0.2">
      <c r="A218" s="211"/>
      <c r="B218" s="212"/>
      <c r="C218" s="310" t="s">
        <v>471</v>
      </c>
      <c r="D218" s="310"/>
      <c r="E218" s="310"/>
      <c r="F218" s="310"/>
      <c r="G218" s="310"/>
      <c r="H218" s="310"/>
      <c r="I218" s="194"/>
      <c r="J218" s="211"/>
      <c r="K218" s="193"/>
      <c r="L218" s="194">
        <f>SUM(AO48:AO209)</f>
        <v>0</v>
      </c>
    </row>
    <row r="219" spans="1:12" ht="14.25" hidden="1" x14ac:dyDescent="0.2">
      <c r="A219" s="211"/>
      <c r="B219" s="212"/>
      <c r="C219" s="309" t="s">
        <v>473</v>
      </c>
      <c r="D219" s="310"/>
      <c r="E219" s="310"/>
      <c r="F219" s="310"/>
      <c r="G219" s="310"/>
      <c r="H219" s="310"/>
      <c r="I219" s="194"/>
      <c r="J219" s="211"/>
      <c r="K219" s="193"/>
      <c r="L219" s="194"/>
    </row>
    <row r="220" spans="1:12" ht="14.25" hidden="1" x14ac:dyDescent="0.2">
      <c r="A220" s="211"/>
      <c r="B220" s="212"/>
      <c r="C220" s="310" t="s">
        <v>474</v>
      </c>
      <c r="D220" s="310"/>
      <c r="E220" s="310"/>
      <c r="F220" s="310"/>
      <c r="G220" s="310"/>
      <c r="H220" s="310"/>
      <c r="I220" s="194"/>
      <c r="J220" s="211"/>
      <c r="K220" s="193"/>
      <c r="L220" s="194">
        <f>SUM(AT48:AT209)</f>
        <v>0</v>
      </c>
    </row>
    <row r="221" spans="1:12" ht="14.25" hidden="1" x14ac:dyDescent="0.2">
      <c r="A221" s="211"/>
      <c r="B221" s="212"/>
      <c r="C221" s="310" t="s">
        <v>475</v>
      </c>
      <c r="D221" s="310"/>
      <c r="E221" s="310"/>
      <c r="F221" s="310"/>
      <c r="G221" s="310"/>
      <c r="H221" s="310"/>
      <c r="I221" s="194"/>
      <c r="J221" s="211"/>
      <c r="K221" s="193"/>
      <c r="L221" s="194">
        <f>SUM(AV48:AV209)</f>
        <v>0</v>
      </c>
    </row>
    <row r="222" spans="1:12" ht="14.25" hidden="1" x14ac:dyDescent="0.2">
      <c r="A222" s="211"/>
      <c r="B222" s="212"/>
      <c r="C222" s="310" t="s">
        <v>476</v>
      </c>
      <c r="D222" s="310"/>
      <c r="E222" s="310"/>
      <c r="F222" s="310"/>
      <c r="G222" s="310"/>
      <c r="H222" s="310"/>
      <c r="I222" s="194"/>
      <c r="J222" s="211"/>
      <c r="K222" s="193"/>
      <c r="L222" s="194">
        <f>L224+L225</f>
        <v>0</v>
      </c>
    </row>
    <row r="223" spans="1:12" ht="14.25" hidden="1" x14ac:dyDescent="0.2">
      <c r="A223" s="211"/>
      <c r="B223" s="212"/>
      <c r="C223" s="309" t="s">
        <v>472</v>
      </c>
      <c r="D223" s="310"/>
      <c r="E223" s="310"/>
      <c r="F223" s="310"/>
      <c r="G223" s="310"/>
      <c r="H223" s="310"/>
      <c r="I223" s="194"/>
      <c r="J223" s="211"/>
      <c r="K223" s="193"/>
      <c r="L223" s="194"/>
    </row>
    <row r="224" spans="1:12" ht="14.25" hidden="1" x14ac:dyDescent="0.2">
      <c r="A224" s="211"/>
      <c r="B224" s="212"/>
      <c r="C224" s="310" t="s">
        <v>477</v>
      </c>
      <c r="D224" s="310"/>
      <c r="E224" s="310"/>
      <c r="F224" s="310"/>
      <c r="G224" s="310"/>
      <c r="H224" s="310"/>
      <c r="I224" s="194"/>
      <c r="J224" s="211"/>
      <c r="K224" s="193"/>
      <c r="L224" s="194">
        <f>SUM(AW48:AW209)-SUM(BK48:BK209)</f>
        <v>0</v>
      </c>
    </row>
    <row r="225" spans="1:12" ht="14.25" hidden="1" x14ac:dyDescent="0.2">
      <c r="A225" s="211"/>
      <c r="B225" s="212"/>
      <c r="C225" s="310" t="s">
        <v>478</v>
      </c>
      <c r="D225" s="310"/>
      <c r="E225" s="310"/>
      <c r="F225" s="310"/>
      <c r="G225" s="310"/>
      <c r="H225" s="310"/>
      <c r="I225" s="194"/>
      <c r="J225" s="211"/>
      <c r="K225" s="193"/>
      <c r="L225" s="194">
        <f>SUM(BC48:BC209)</f>
        <v>0</v>
      </c>
    </row>
    <row r="226" spans="1:12" ht="14.25" hidden="1" x14ac:dyDescent="0.2">
      <c r="A226" s="211"/>
      <c r="B226" s="212"/>
      <c r="C226" s="310" t="s">
        <v>479</v>
      </c>
      <c r="D226" s="310"/>
      <c r="E226" s="310"/>
      <c r="F226" s="310"/>
      <c r="G226" s="310"/>
      <c r="H226" s="310"/>
      <c r="I226" s="194"/>
      <c r="J226" s="211"/>
      <c r="K226" s="193"/>
      <c r="L226" s="194">
        <f>SUM(BB48:BB209)</f>
        <v>0</v>
      </c>
    </row>
    <row r="227" spans="1:12" ht="14.25" x14ac:dyDescent="0.2">
      <c r="A227" s="211"/>
      <c r="B227" s="212"/>
      <c r="C227" s="310" t="s">
        <v>480</v>
      </c>
      <c r="D227" s="310"/>
      <c r="E227" s="310"/>
      <c r="F227" s="310"/>
      <c r="G227" s="310"/>
      <c r="H227" s="310"/>
      <c r="I227" s="194"/>
      <c r="J227" s="211"/>
      <c r="K227" s="193"/>
      <c r="L227" s="194">
        <f>SUM(AR48:AR209)+SUM(AT48:AT209)+SUM(AV48:AV209)</f>
        <v>40953.32</v>
      </c>
    </row>
    <row r="228" spans="1:12" ht="14.25" x14ac:dyDescent="0.2">
      <c r="A228" s="211"/>
      <c r="B228" s="212"/>
      <c r="C228" s="310" t="s">
        <v>481</v>
      </c>
      <c r="D228" s="310"/>
      <c r="E228" s="310"/>
      <c r="F228" s="310"/>
      <c r="G228" s="310"/>
      <c r="H228" s="310"/>
      <c r="I228" s="194"/>
      <c r="J228" s="211"/>
      <c r="K228" s="193"/>
      <c r="L228" s="194">
        <f>SUM(AZ48:AZ209)</f>
        <v>30305.46</v>
      </c>
    </row>
    <row r="229" spans="1:12" ht="14.25" x14ac:dyDescent="0.2">
      <c r="A229" s="211"/>
      <c r="B229" s="212"/>
      <c r="C229" s="310" t="s">
        <v>482</v>
      </c>
      <c r="D229" s="310"/>
      <c r="E229" s="310"/>
      <c r="F229" s="310"/>
      <c r="G229" s="310"/>
      <c r="H229" s="310"/>
      <c r="I229" s="194"/>
      <c r="J229" s="211"/>
      <c r="K229" s="193"/>
      <c r="L229" s="194">
        <f>SUM(BA48:BA209)</f>
        <v>14743.199999999999</v>
      </c>
    </row>
    <row r="230" spans="1:12" ht="14.25" hidden="1" x14ac:dyDescent="0.2">
      <c r="A230" s="211"/>
      <c r="B230" s="212"/>
      <c r="C230" s="310" t="s">
        <v>509</v>
      </c>
      <c r="D230" s="310"/>
      <c r="E230" s="310"/>
      <c r="F230" s="310"/>
      <c r="G230" s="310"/>
      <c r="H230" s="310"/>
      <c r="I230" s="194"/>
      <c r="J230" s="211"/>
      <c r="K230" s="193"/>
      <c r="L230" s="194">
        <f>L232+L233</f>
        <v>0</v>
      </c>
    </row>
    <row r="231" spans="1:12" ht="14.25" hidden="1" x14ac:dyDescent="0.2">
      <c r="A231" s="211"/>
      <c r="B231" s="212"/>
      <c r="C231" s="309" t="s">
        <v>469</v>
      </c>
      <c r="D231" s="310"/>
      <c r="E231" s="310"/>
      <c r="F231" s="310"/>
      <c r="G231" s="310"/>
      <c r="H231" s="310"/>
      <c r="I231" s="194"/>
      <c r="J231" s="211"/>
      <c r="K231" s="193"/>
      <c r="L231" s="194"/>
    </row>
    <row r="232" spans="1:12" ht="14.25" hidden="1" x14ac:dyDescent="0.2">
      <c r="A232" s="211"/>
      <c r="B232" s="212"/>
      <c r="C232" s="310" t="s">
        <v>484</v>
      </c>
      <c r="D232" s="310"/>
      <c r="E232" s="310"/>
      <c r="F232" s="310"/>
      <c r="G232" s="310"/>
      <c r="H232" s="310"/>
      <c r="I232" s="194"/>
      <c r="J232" s="211"/>
      <c r="K232" s="193"/>
      <c r="L232" s="194">
        <f>SUM(BK48:BK209)</f>
        <v>0</v>
      </c>
    </row>
    <row r="233" spans="1:12" ht="14.25" hidden="1" x14ac:dyDescent="0.2">
      <c r="A233" s="211"/>
      <c r="B233" s="212"/>
      <c r="C233" s="310" t="s">
        <v>485</v>
      </c>
      <c r="D233" s="310"/>
      <c r="E233" s="310"/>
      <c r="F233" s="310"/>
      <c r="G233" s="310"/>
      <c r="H233" s="310"/>
      <c r="I233" s="194"/>
      <c r="J233" s="211"/>
      <c r="K233" s="193"/>
      <c r="L233" s="194">
        <f>SUM(BD48:BD209)</f>
        <v>0</v>
      </c>
    </row>
    <row r="234" spans="1:12" ht="14.25" x14ac:dyDescent="0.2">
      <c r="A234" s="211"/>
      <c r="B234" s="212"/>
      <c r="C234" s="310" t="s">
        <v>510</v>
      </c>
      <c r="D234" s="310"/>
      <c r="E234" s="310"/>
      <c r="F234" s="310"/>
      <c r="G234" s="310"/>
      <c r="H234" s="310"/>
      <c r="I234" s="194"/>
      <c r="J234" s="211"/>
      <c r="K234" s="193"/>
      <c r="L234" s="194">
        <f>L185</f>
        <v>86001.98</v>
      </c>
    </row>
    <row r="235" spans="1:12" ht="14.25" x14ac:dyDescent="0.2">
      <c r="A235" s="211"/>
      <c r="B235" s="212"/>
      <c r="C235" s="311" t="s">
        <v>489</v>
      </c>
      <c r="D235" s="310"/>
      <c r="E235" s="310"/>
      <c r="F235" s="310"/>
      <c r="G235" s="310"/>
      <c r="H235" s="310"/>
      <c r="I235" s="194"/>
      <c r="J235" s="211"/>
      <c r="K235" s="193"/>
      <c r="L235" s="194"/>
    </row>
    <row r="236" spans="1:12" ht="14.25" hidden="1" x14ac:dyDescent="0.2">
      <c r="A236" s="211"/>
      <c r="B236" s="212"/>
      <c r="C236" s="310" t="s">
        <v>490</v>
      </c>
      <c r="D236" s="310"/>
      <c r="E236" s="310"/>
      <c r="F236" s="310"/>
      <c r="G236" s="310"/>
      <c r="H236" s="310"/>
      <c r="I236" s="194"/>
      <c r="J236" s="211"/>
      <c r="K236" s="193"/>
      <c r="L236" s="194">
        <f>SUM(AX48:AX209)</f>
        <v>0</v>
      </c>
    </row>
    <row r="237" spans="1:12" ht="14.25" hidden="1" x14ac:dyDescent="0.2">
      <c r="A237" s="211"/>
      <c r="B237" s="212"/>
      <c r="C237" s="310" t="s">
        <v>491</v>
      </c>
      <c r="D237" s="310"/>
      <c r="E237" s="310"/>
      <c r="F237" s="310"/>
      <c r="G237" s="310"/>
      <c r="H237" s="310"/>
      <c r="I237" s="194"/>
      <c r="J237" s="211"/>
      <c r="K237" s="193"/>
      <c r="L237" s="194">
        <f>SUM(AY48:AY209)</f>
        <v>0</v>
      </c>
    </row>
    <row r="238" spans="1:12" ht="14.25" x14ac:dyDescent="0.2">
      <c r="A238" s="211"/>
      <c r="B238" s="212"/>
      <c r="C238" s="310" t="s">
        <v>492</v>
      </c>
      <c r="D238" s="310"/>
      <c r="E238" s="310"/>
      <c r="F238" s="313"/>
      <c r="G238" s="198">
        <f>Source!F449</f>
        <v>44.67</v>
      </c>
      <c r="H238" s="211"/>
      <c r="I238" s="211"/>
      <c r="J238" s="211"/>
      <c r="K238" s="211"/>
      <c r="L238" s="211"/>
    </row>
    <row r="239" spans="1:12" ht="14.25" hidden="1" customHeight="1" x14ac:dyDescent="0.2">
      <c r="A239" s="211"/>
      <c r="B239" s="212"/>
      <c r="C239" s="310" t="s">
        <v>493</v>
      </c>
      <c r="D239" s="310"/>
      <c r="E239" s="310"/>
      <c r="F239" s="313"/>
      <c r="G239" s="198">
        <f>Source!F450</f>
        <v>0</v>
      </c>
      <c r="H239" s="211"/>
      <c r="I239" s="211"/>
      <c r="J239" s="211"/>
      <c r="K239" s="211"/>
      <c r="L239" s="211"/>
    </row>
    <row r="243" spans="1:12" ht="14.25" customHeight="1" x14ac:dyDescent="0.2">
      <c r="A243" s="219"/>
      <c r="B243" s="220" t="s">
        <v>511</v>
      </c>
      <c r="C243" s="221" t="str">
        <f>IF(Source!AC12&lt;&gt;"", Source!AC12," ")</f>
        <v xml:space="preserve"> </v>
      </c>
      <c r="D243" s="186"/>
      <c r="E243" s="186"/>
      <c r="F243" s="186"/>
      <c r="G243" s="186"/>
      <c r="H243" s="222" t="str">
        <f>IF(Source!AB12&lt;&gt;"", Source!AB12," ")</f>
        <v>Хлебников Б.Н.</v>
      </c>
      <c r="I243" s="223"/>
      <c r="J243" s="223"/>
      <c r="K243" s="224"/>
      <c r="L243" s="224"/>
    </row>
    <row r="244" spans="1:12" ht="14.25" customHeight="1" x14ac:dyDescent="0.2">
      <c r="A244" s="219"/>
      <c r="B244" s="225"/>
      <c r="C244" s="314" t="s">
        <v>512</v>
      </c>
      <c r="D244" s="314"/>
      <c r="E244" s="314"/>
      <c r="F244" s="314"/>
      <c r="G244" s="314"/>
      <c r="H244" s="223"/>
      <c r="I244" s="223"/>
      <c r="J244" s="223"/>
      <c r="K244" s="224"/>
      <c r="L244" s="224"/>
    </row>
    <row r="245" spans="1:12" ht="14.25" customHeight="1" x14ac:dyDescent="0.2">
      <c r="A245" s="219"/>
      <c r="B245" s="225"/>
      <c r="C245" s="169"/>
      <c r="D245" s="169"/>
      <c r="E245" s="169"/>
      <c r="F245" s="169"/>
      <c r="G245" s="169"/>
      <c r="H245" s="223"/>
      <c r="I245" s="223"/>
      <c r="J245" s="223"/>
      <c r="K245" s="224"/>
      <c r="L245" s="224"/>
    </row>
    <row r="246" spans="1:12" ht="14.25" customHeight="1" x14ac:dyDescent="0.2">
      <c r="A246" s="219"/>
      <c r="B246" s="220" t="s">
        <v>513</v>
      </c>
      <c r="C246" s="221" t="str">
        <f>IF(Source!AE12&lt;&gt;"", Source!AE12," ")</f>
        <v xml:space="preserve"> </v>
      </c>
      <c r="D246" s="186"/>
      <c r="E246" s="186"/>
      <c r="F246" s="186"/>
      <c r="G246" s="186"/>
      <c r="H246" s="222" t="str">
        <f>IF(Source!AD12&lt;&gt;"", Source!AD12," ")</f>
        <v xml:space="preserve"> </v>
      </c>
      <c r="I246" s="223"/>
      <c r="J246" s="223"/>
      <c r="K246" s="224"/>
      <c r="L246" s="224"/>
    </row>
    <row r="247" spans="1:12" ht="14.25" customHeight="1" x14ac:dyDescent="0.2">
      <c r="A247" s="169"/>
      <c r="B247" s="169"/>
      <c r="C247" s="314" t="s">
        <v>512</v>
      </c>
      <c r="D247" s="314"/>
      <c r="E247" s="314"/>
      <c r="F247" s="314"/>
      <c r="G247" s="314"/>
      <c r="H247" s="223"/>
      <c r="I247" s="223"/>
      <c r="J247" s="223"/>
      <c r="K247" s="224"/>
      <c r="L247" s="224"/>
    </row>
  </sheetData>
  <mergeCells count="182">
    <mergeCell ref="C239:F239"/>
    <mergeCell ref="C244:G244"/>
    <mergeCell ref="C247:G247"/>
    <mergeCell ref="C233:H233"/>
    <mergeCell ref="C234:H234"/>
    <mergeCell ref="C235:H235"/>
    <mergeCell ref="C236:H236"/>
    <mergeCell ref="C237:H237"/>
    <mergeCell ref="C238:F238"/>
    <mergeCell ref="C227:H227"/>
    <mergeCell ref="C228:H228"/>
    <mergeCell ref="C229:H229"/>
    <mergeCell ref="C230:H230"/>
    <mergeCell ref="C231:H231"/>
    <mergeCell ref="C232:H232"/>
    <mergeCell ref="C221:H221"/>
    <mergeCell ref="C222:H222"/>
    <mergeCell ref="C223:H223"/>
    <mergeCell ref="C224:H224"/>
    <mergeCell ref="C225:H225"/>
    <mergeCell ref="C226:H226"/>
    <mergeCell ref="C215:H215"/>
    <mergeCell ref="C216:H216"/>
    <mergeCell ref="C217:H217"/>
    <mergeCell ref="C218:H218"/>
    <mergeCell ref="C219:H219"/>
    <mergeCell ref="C220:H220"/>
    <mergeCell ref="C208:H208"/>
    <mergeCell ref="C209:H209"/>
    <mergeCell ref="C211:H211"/>
    <mergeCell ref="C212:H212"/>
    <mergeCell ref="C213:H213"/>
    <mergeCell ref="C214:H214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3:H183"/>
    <mergeCell ref="C185:H185"/>
    <mergeCell ref="C186:H186"/>
    <mergeCell ref="C187:H187"/>
    <mergeCell ref="C188:H188"/>
    <mergeCell ref="C189:H189"/>
    <mergeCell ref="C176:H176"/>
    <mergeCell ref="C177:H177"/>
    <mergeCell ref="C178:H178"/>
    <mergeCell ref="C180:H180"/>
    <mergeCell ref="C181:H181"/>
    <mergeCell ref="C182:H182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60:H160"/>
    <mergeCell ref="C161:H161"/>
    <mergeCell ref="C162:H162"/>
    <mergeCell ref="C163:H163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30:H130"/>
    <mergeCell ref="C131:H131"/>
    <mergeCell ref="C132:H132"/>
    <mergeCell ref="C133:H133"/>
    <mergeCell ref="C134:F134"/>
    <mergeCell ref="C135:F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6:H106"/>
    <mergeCell ref="C107:H107"/>
    <mergeCell ref="C108:H108"/>
    <mergeCell ref="C109:H109"/>
    <mergeCell ref="C110:H110"/>
    <mergeCell ref="C111:H111"/>
    <mergeCell ref="C95:H95"/>
    <mergeCell ref="I95:J95"/>
    <mergeCell ref="K95:L95"/>
    <mergeCell ref="C104:H104"/>
    <mergeCell ref="I104:J104"/>
    <mergeCell ref="K104:L104"/>
    <mergeCell ref="C77:H77"/>
    <mergeCell ref="I77:J77"/>
    <mergeCell ref="K77:L77"/>
    <mergeCell ref="C86:H86"/>
    <mergeCell ref="I86:J86"/>
    <mergeCell ref="K86:L86"/>
    <mergeCell ref="A49:L49"/>
    <mergeCell ref="C59:H59"/>
    <mergeCell ref="I59:J59"/>
    <mergeCell ref="K59:L59"/>
    <mergeCell ref="C68:H68"/>
    <mergeCell ref="I68:J68"/>
    <mergeCell ref="K68:L68"/>
    <mergeCell ref="A42:A46"/>
    <mergeCell ref="B42:B46"/>
    <mergeCell ref="C42:C46"/>
    <mergeCell ref="D42:D46"/>
    <mergeCell ref="E42:G45"/>
    <mergeCell ref="H42:L45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0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60" customWidth="1"/>
    <col min="2" max="2" width="20.7109375" style="160" customWidth="1"/>
    <col min="3" max="3" width="40.7109375" style="160" customWidth="1"/>
    <col min="4" max="4" width="10.7109375" style="160" customWidth="1"/>
    <col min="5" max="12" width="15.7109375" style="160" customWidth="1"/>
    <col min="13" max="13" width="14.42578125" style="160" customWidth="1"/>
    <col min="14" max="14" width="9.140625" style="160"/>
    <col min="15" max="91" width="0" style="160" hidden="1" customWidth="1"/>
    <col min="92" max="92" width="198.7109375" style="160" hidden="1" customWidth="1"/>
    <col min="93" max="93" width="108.7109375" style="160" hidden="1" customWidth="1"/>
    <col min="94" max="101" width="0" style="160" hidden="1" customWidth="1"/>
    <col min="102" max="16384" width="9.140625" style="160"/>
  </cols>
  <sheetData>
    <row r="1" spans="1:93" ht="12.75" customHeight="1" x14ac:dyDescent="0.2">
      <c r="A1" s="284" t="s">
        <v>372</v>
      </c>
      <c r="B1" s="284"/>
      <c r="C1" s="284"/>
      <c r="D1" s="284"/>
      <c r="E1" s="284"/>
      <c r="F1" s="285" t="s">
        <v>373</v>
      </c>
      <c r="G1" s="285"/>
      <c r="H1" s="285"/>
      <c r="I1" s="285"/>
      <c r="J1" s="285"/>
      <c r="K1" s="285"/>
      <c r="L1" s="285"/>
    </row>
    <row r="2" spans="1:93" ht="12.75" customHeight="1" x14ac:dyDescent="0.2">
      <c r="A2" s="161"/>
      <c r="B2" s="161"/>
      <c r="C2" s="161"/>
      <c r="D2" s="161"/>
      <c r="E2" s="161"/>
      <c r="F2" s="162"/>
      <c r="G2" s="162"/>
      <c r="H2" s="162"/>
      <c r="I2" s="162"/>
      <c r="J2" s="162"/>
      <c r="K2" s="162"/>
      <c r="L2" s="162"/>
    </row>
    <row r="3" spans="1:93" ht="25.5" x14ac:dyDescent="0.2">
      <c r="A3" s="284" t="s">
        <v>374</v>
      </c>
      <c r="B3" s="284"/>
      <c r="C3" s="284"/>
      <c r="D3" s="284"/>
      <c r="E3" s="284"/>
      <c r="F3" s="28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85"/>
      <c r="H3" s="285"/>
      <c r="I3" s="285"/>
      <c r="J3" s="285"/>
      <c r="K3" s="285"/>
      <c r="L3" s="285"/>
      <c r="CO3" s="16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61"/>
      <c r="B4" s="161"/>
      <c r="C4" s="161"/>
      <c r="D4" s="161"/>
      <c r="E4" s="161"/>
      <c r="F4" s="162"/>
      <c r="G4" s="162"/>
      <c r="H4" s="162"/>
      <c r="I4" s="162"/>
      <c r="J4" s="162"/>
      <c r="K4" s="162"/>
      <c r="L4" s="162"/>
    </row>
    <row r="5" spans="1:93" ht="127.5" x14ac:dyDescent="0.2">
      <c r="A5" s="284" t="s">
        <v>375</v>
      </c>
      <c r="B5" s="284"/>
      <c r="C5" s="284"/>
      <c r="D5" s="284"/>
      <c r="E5" s="284"/>
      <c r="F5" s="28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85"/>
      <c r="H5" s="285"/>
      <c r="I5" s="285"/>
      <c r="J5" s="285"/>
      <c r="K5" s="285"/>
      <c r="L5" s="285"/>
      <c r="CO5" s="16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61"/>
      <c r="B6" s="161"/>
      <c r="C6" s="161"/>
      <c r="D6" s="161"/>
      <c r="E6" s="161"/>
      <c r="F6" s="162"/>
      <c r="G6" s="162"/>
      <c r="H6" s="162"/>
      <c r="I6" s="162"/>
      <c r="J6" s="162"/>
      <c r="K6" s="162"/>
      <c r="L6" s="162"/>
    </row>
    <row r="7" spans="1:93" ht="76.5" customHeight="1" x14ac:dyDescent="0.2">
      <c r="A7" s="284" t="s">
        <v>376</v>
      </c>
      <c r="B7" s="284"/>
      <c r="C7" s="284"/>
      <c r="D7" s="284"/>
      <c r="E7" s="284"/>
      <c r="F7" s="285" t="s">
        <v>377</v>
      </c>
      <c r="G7" s="285"/>
      <c r="H7" s="285"/>
      <c r="I7" s="285"/>
      <c r="J7" s="285"/>
      <c r="K7" s="285"/>
      <c r="L7" s="285"/>
    </row>
    <row r="8" spans="1:93" ht="12.75" customHeight="1" x14ac:dyDescent="0.2">
      <c r="A8" s="161"/>
      <c r="B8" s="161"/>
      <c r="C8" s="161"/>
      <c r="D8" s="161"/>
      <c r="E8" s="161"/>
      <c r="F8" s="162"/>
      <c r="G8" s="162"/>
      <c r="H8" s="162"/>
      <c r="I8" s="162"/>
      <c r="J8" s="162"/>
      <c r="K8" s="162"/>
      <c r="L8" s="162"/>
    </row>
    <row r="9" spans="1:93" ht="38.25" customHeight="1" x14ac:dyDescent="0.2">
      <c r="A9" s="284" t="s">
        <v>378</v>
      </c>
      <c r="B9" s="284"/>
      <c r="C9" s="284"/>
      <c r="D9" s="284"/>
      <c r="E9" s="284"/>
      <c r="F9" s="285" t="s">
        <v>379</v>
      </c>
      <c r="G9" s="285"/>
      <c r="H9" s="285"/>
      <c r="I9" s="285"/>
      <c r="J9" s="285"/>
      <c r="K9" s="285"/>
      <c r="L9" s="285"/>
    </row>
    <row r="10" spans="1:93" ht="12.75" customHeight="1" x14ac:dyDescent="0.2">
      <c r="A10" s="164"/>
      <c r="B10" s="164"/>
      <c r="C10" s="164"/>
      <c r="D10" s="164"/>
      <c r="E10" s="164"/>
      <c r="F10" s="165"/>
      <c r="G10" s="165"/>
      <c r="H10" s="165"/>
      <c r="I10" s="165"/>
      <c r="J10" s="165"/>
      <c r="K10" s="165"/>
      <c r="L10" s="165"/>
    </row>
    <row r="11" spans="1:93" ht="12.75" customHeight="1" x14ac:dyDescent="0.2">
      <c r="A11" s="284" t="s">
        <v>380</v>
      </c>
      <c r="B11" s="284"/>
      <c r="C11" s="284"/>
      <c r="D11" s="284"/>
      <c r="E11" s="284"/>
      <c r="F11" s="285" t="s">
        <v>381</v>
      </c>
      <c r="G11" s="285"/>
      <c r="H11" s="285"/>
      <c r="I11" s="285"/>
      <c r="J11" s="285"/>
      <c r="K11" s="285"/>
      <c r="L11" s="285"/>
    </row>
    <row r="12" spans="1:93" ht="12.75" customHeight="1" x14ac:dyDescent="0.2">
      <c r="A12" s="164"/>
      <c r="B12" s="164"/>
      <c r="C12" s="164"/>
      <c r="D12" s="164"/>
      <c r="E12" s="164"/>
      <c r="F12" s="165"/>
      <c r="G12" s="165"/>
      <c r="H12" s="165"/>
      <c r="I12" s="165"/>
      <c r="J12" s="165"/>
      <c r="K12" s="165"/>
      <c r="L12" s="165"/>
    </row>
    <row r="13" spans="1:93" ht="12.75" customHeight="1" x14ac:dyDescent="0.2">
      <c r="A13" s="284" t="s">
        <v>382</v>
      </c>
      <c r="B13" s="284"/>
      <c r="C13" s="284"/>
      <c r="D13" s="284"/>
      <c r="E13" s="284"/>
      <c r="F13" s="285" t="str">
        <f>IF(Source!CZ12 &lt;&gt; "", Source!CZ12, "")</f>
        <v/>
      </c>
      <c r="G13" s="285"/>
      <c r="H13" s="285"/>
      <c r="I13" s="285"/>
      <c r="J13" s="285"/>
      <c r="K13" s="285"/>
      <c r="L13" s="285"/>
    </row>
    <row r="14" spans="1:93" ht="12.75" customHeight="1" x14ac:dyDescent="0.2">
      <c r="A14" s="164"/>
      <c r="B14" s="164"/>
      <c r="C14" s="164"/>
      <c r="D14" s="164"/>
      <c r="E14" s="164"/>
      <c r="F14" s="165"/>
      <c r="G14" s="165"/>
      <c r="H14" s="165"/>
      <c r="I14" s="165"/>
      <c r="J14" s="165"/>
      <c r="K14" s="165"/>
      <c r="L14" s="162"/>
    </row>
    <row r="15" spans="1:93" ht="12.75" customHeight="1" x14ac:dyDescent="0.2">
      <c r="A15" s="284" t="s">
        <v>383</v>
      </c>
      <c r="B15" s="284"/>
      <c r="C15" s="284"/>
      <c r="D15" s="284"/>
      <c r="E15" s="284"/>
      <c r="F15" s="285" t="str">
        <f>IF(Source!DA12 &lt;&gt; "", Source!DA12, "")</f>
        <v/>
      </c>
      <c r="G15" s="285"/>
      <c r="H15" s="285"/>
      <c r="I15" s="285"/>
      <c r="J15" s="285"/>
      <c r="K15" s="285"/>
      <c r="L15" s="285"/>
    </row>
    <row r="16" spans="1:93" ht="12.75" customHeight="1" x14ac:dyDescent="0.2">
      <c r="A16" s="166"/>
      <c r="B16" s="166"/>
      <c r="C16" s="166"/>
      <c r="D16" s="166"/>
      <c r="E16" s="166"/>
      <c r="F16" s="167"/>
      <c r="G16" s="167"/>
      <c r="H16" s="167"/>
      <c r="I16" s="167"/>
      <c r="J16" s="167"/>
      <c r="K16" s="167"/>
      <c r="L16" s="167"/>
    </row>
    <row r="17" spans="1:92" ht="12.75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</row>
    <row r="18" spans="1:92" ht="31.5" x14ac:dyDescent="0.25">
      <c r="A18" s="290" t="s">
        <v>365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CN18" s="168" t="s">
        <v>365</v>
      </c>
    </row>
    <row r="19" spans="1:92" ht="14.25" customHeight="1" x14ac:dyDescent="0.2">
      <c r="A19" s="288" t="s">
        <v>80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</row>
    <row r="20" spans="1:92" ht="14.2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</row>
    <row r="21" spans="1:92" ht="15.75" customHeight="1" x14ac:dyDescent="0.25">
      <c r="A21" s="286" t="str">
        <f>CONCATENATE( "ЛОКАЛЬНАЯ СМЕТА № ", Source!L457, " ",Source!CM457)</f>
        <v xml:space="preserve">ЛОКАЛЬНАЯ СМЕТА № 09-01-02 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92" ht="15" customHeight="1" x14ac:dyDescent="0.25">
      <c r="A22" s="170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0"/>
    </row>
    <row r="23" spans="1:92" ht="18" customHeight="1" x14ac:dyDescent="0.25">
      <c r="A23" s="287" t="str">
        <f>IF(Source!G457&lt;&gt;"Новая локальная смета", Source!G457, "")</f>
        <v>ТМГ-250кВА. ПНР</v>
      </c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</row>
    <row r="24" spans="1:92" ht="14.25" customHeight="1" x14ac:dyDescent="0.2">
      <c r="A24" s="288" t="s">
        <v>385</v>
      </c>
      <c r="B24" s="288"/>
      <c r="C24" s="288"/>
      <c r="D24" s="288"/>
      <c r="E24" s="288"/>
      <c r="F24" s="288"/>
      <c r="G24" s="288"/>
      <c r="H24" s="288"/>
      <c r="I24" s="288"/>
      <c r="J24" s="288"/>
      <c r="K24" s="288"/>
      <c r="L24" s="288"/>
    </row>
    <row r="25" spans="1:92" ht="14.25" customHeight="1" x14ac:dyDescent="0.2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1:92" ht="14.2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92" ht="12.75" customHeight="1" x14ac:dyDescent="0.2">
      <c r="A27" s="172" t="s">
        <v>386</v>
      </c>
      <c r="B27" s="172"/>
      <c r="C27" s="173" t="s">
        <v>387</v>
      </c>
      <c r="D27" s="172" t="s">
        <v>388</v>
      </c>
      <c r="E27" s="172"/>
      <c r="F27" s="172"/>
      <c r="G27" s="172"/>
      <c r="H27" s="172"/>
      <c r="I27" s="172"/>
      <c r="J27" s="172"/>
      <c r="K27" s="172"/>
      <c r="L27" s="172"/>
    </row>
    <row r="28" spans="1:92" ht="12.75" customHeight="1" x14ac:dyDescent="0.2">
      <c r="A28" s="172"/>
      <c r="B28" s="172"/>
      <c r="C28" s="174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92" ht="12.75" customHeight="1" x14ac:dyDescent="0.2">
      <c r="A29" s="172" t="s">
        <v>389</v>
      </c>
      <c r="B29" s="172"/>
      <c r="C29" s="289"/>
      <c r="D29" s="289"/>
      <c r="E29" s="289"/>
      <c r="F29" s="289"/>
      <c r="G29" s="289"/>
      <c r="H29" s="289"/>
      <c r="I29" s="289"/>
      <c r="J29" s="289"/>
      <c r="K29" s="289"/>
      <c r="L29" s="289"/>
    </row>
    <row r="30" spans="1:92" ht="12.75" customHeight="1" x14ac:dyDescent="0.2">
      <c r="A30" s="175"/>
      <c r="B30" s="176"/>
      <c r="C30" s="288" t="s">
        <v>390</v>
      </c>
      <c r="D30" s="288"/>
      <c r="E30" s="288"/>
      <c r="F30" s="288"/>
      <c r="G30" s="288"/>
      <c r="H30" s="288"/>
      <c r="I30" s="288"/>
      <c r="J30" s="288"/>
      <c r="K30" s="288"/>
      <c r="L30" s="288"/>
    </row>
    <row r="31" spans="1:92" ht="14.25" customHeight="1" x14ac:dyDescent="0.2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</row>
    <row r="32" spans="1:92" ht="14.25" customHeight="1" x14ac:dyDescent="0.2">
      <c r="A32" s="177" t="s">
        <v>391</v>
      </c>
      <c r="B32" s="169"/>
      <c r="C32" s="169"/>
      <c r="D32" s="178"/>
      <c r="E32" s="169"/>
      <c r="F32" s="169"/>
      <c r="G32" s="169"/>
      <c r="H32" s="169"/>
      <c r="I32" s="169"/>
      <c r="J32" s="169"/>
      <c r="K32" s="169"/>
      <c r="L32" s="169"/>
    </row>
    <row r="33" spans="1:13" ht="14.25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</row>
    <row r="34" spans="1:13" ht="14.25" customHeight="1" x14ac:dyDescent="0.2">
      <c r="A34" s="177" t="s">
        <v>392</v>
      </c>
      <c r="B34" s="169"/>
      <c r="C34" s="303">
        <f>C37+C38+C39+C40</f>
        <v>23.348030000000001</v>
      </c>
      <c r="D34" s="304"/>
      <c r="E34" s="172" t="s">
        <v>393</v>
      </c>
      <c r="F34" s="166"/>
      <c r="G34" s="166"/>
      <c r="H34" s="166"/>
      <c r="I34" s="166"/>
      <c r="J34" s="166"/>
      <c r="K34" s="166"/>
      <c r="L34" s="169"/>
    </row>
    <row r="35" spans="1:13" ht="14.25" customHeight="1" x14ac:dyDescent="0.2">
      <c r="A35" s="177"/>
      <c r="B35" s="169"/>
      <c r="C35" s="179"/>
      <c r="D35" s="180"/>
      <c r="E35" s="172"/>
      <c r="F35" s="166"/>
      <c r="G35" s="172" t="s">
        <v>394</v>
      </c>
      <c r="H35" s="169"/>
      <c r="I35" s="172"/>
      <c r="J35" s="172"/>
      <c r="K35" s="181">
        <f>ROUND(SUM(AR48:AR203)/1000, 2)</f>
        <v>11.12</v>
      </c>
      <c r="L35" s="172" t="s">
        <v>393</v>
      </c>
    </row>
    <row r="36" spans="1:13" ht="14.25" customHeight="1" x14ac:dyDescent="0.2">
      <c r="A36" s="169"/>
      <c r="B36" s="182" t="s">
        <v>395</v>
      </c>
      <c r="C36" s="183"/>
      <c r="D36" s="169"/>
      <c r="E36" s="172"/>
      <c r="F36" s="166"/>
      <c r="G36" s="172" t="s">
        <v>396</v>
      </c>
      <c r="H36" s="169"/>
      <c r="I36" s="172"/>
      <c r="J36" s="172"/>
      <c r="K36" s="181">
        <f>ROUND(SUM(AT48:AT203)/1000, 2)</f>
        <v>0</v>
      </c>
      <c r="L36" s="172" t="s">
        <v>393</v>
      </c>
    </row>
    <row r="37" spans="1:13" ht="14.25" customHeight="1" x14ac:dyDescent="0.2">
      <c r="A37" s="169"/>
      <c r="B37" s="177" t="s">
        <v>397</v>
      </c>
      <c r="C37" s="303">
        <f>ROUND((Source!F515)/1000, 5)</f>
        <v>0</v>
      </c>
      <c r="D37" s="304"/>
      <c r="E37" s="172" t="s">
        <v>393</v>
      </c>
      <c r="F37" s="166"/>
      <c r="G37" s="172" t="s">
        <v>398</v>
      </c>
      <c r="H37" s="169"/>
      <c r="I37" s="172"/>
      <c r="J37" s="180"/>
      <c r="K37" s="184">
        <f>Source!F520</f>
        <v>11.16</v>
      </c>
      <c r="L37" s="172" t="s">
        <v>399</v>
      </c>
      <c r="M37" s="205">
        <f>C37</f>
        <v>0</v>
      </c>
    </row>
    <row r="38" spans="1:13" ht="14.25" customHeight="1" x14ac:dyDescent="0.2">
      <c r="A38" s="169"/>
      <c r="B38" s="177" t="s">
        <v>400</v>
      </c>
      <c r="C38" s="303">
        <f>ROUND((Source!F516)/1000, 5)</f>
        <v>0</v>
      </c>
      <c r="D38" s="304"/>
      <c r="E38" s="172" t="s">
        <v>393</v>
      </c>
      <c r="F38" s="166"/>
      <c r="G38" s="172" t="s">
        <v>401</v>
      </c>
      <c r="H38" s="169"/>
      <c r="I38" s="172"/>
      <c r="J38" s="185"/>
      <c r="K38" s="184">
        <f>Source!F521</f>
        <v>0</v>
      </c>
      <c r="L38" s="172" t="s">
        <v>399</v>
      </c>
      <c r="M38" s="205">
        <f>C38</f>
        <v>0</v>
      </c>
    </row>
    <row r="39" spans="1:13" ht="14.25" customHeight="1" x14ac:dyDescent="0.2">
      <c r="A39" s="169"/>
      <c r="B39" s="177" t="s">
        <v>402</v>
      </c>
      <c r="C39" s="303">
        <f>ROUND((Source!F507)/1000, 5)</f>
        <v>0</v>
      </c>
      <c r="D39" s="304"/>
      <c r="E39" s="172" t="s">
        <v>393</v>
      </c>
      <c r="F39" s="166"/>
      <c r="G39" s="172"/>
      <c r="H39" s="172"/>
      <c r="I39" s="172"/>
      <c r="J39" s="172"/>
      <c r="K39" s="166"/>
      <c r="L39" s="172"/>
      <c r="M39" s="205">
        <f>C39</f>
        <v>0</v>
      </c>
    </row>
    <row r="40" spans="1:13" ht="14.25" customHeight="1" x14ac:dyDescent="0.2">
      <c r="A40" s="169"/>
      <c r="B40" s="177" t="s">
        <v>403</v>
      </c>
      <c r="C40" s="303">
        <f>ROUND((Source!F517)/1000, 5)</f>
        <v>23.348030000000001</v>
      </c>
      <c r="D40" s="304"/>
      <c r="E40" s="172" t="s">
        <v>393</v>
      </c>
      <c r="F40" s="166"/>
      <c r="G40" s="172"/>
      <c r="H40" s="172"/>
      <c r="I40" s="172"/>
      <c r="J40" s="172"/>
      <c r="K40" s="166"/>
      <c r="L40" s="172"/>
      <c r="M40" s="205">
        <f>C40</f>
        <v>23.348030000000001</v>
      </c>
    </row>
    <row r="41" spans="1:13" ht="14.25" customHeight="1" x14ac:dyDescent="0.2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3" ht="12.75" customHeight="1" x14ac:dyDescent="0.2">
      <c r="A42" s="291" t="s">
        <v>0</v>
      </c>
      <c r="B42" s="291" t="s">
        <v>104</v>
      </c>
      <c r="C42" s="291" t="s">
        <v>404</v>
      </c>
      <c r="D42" s="291" t="s">
        <v>405</v>
      </c>
      <c r="E42" s="294" t="s">
        <v>406</v>
      </c>
      <c r="F42" s="295"/>
      <c r="G42" s="296"/>
      <c r="H42" s="294" t="s">
        <v>407</v>
      </c>
      <c r="I42" s="295"/>
      <c r="J42" s="295"/>
      <c r="K42" s="295"/>
      <c r="L42" s="296"/>
    </row>
    <row r="43" spans="1:13" ht="12.75" customHeight="1" x14ac:dyDescent="0.2">
      <c r="A43" s="292"/>
      <c r="B43" s="292"/>
      <c r="C43" s="292"/>
      <c r="D43" s="292"/>
      <c r="E43" s="297"/>
      <c r="F43" s="298"/>
      <c r="G43" s="299"/>
      <c r="H43" s="297"/>
      <c r="I43" s="298"/>
      <c r="J43" s="298"/>
      <c r="K43" s="298"/>
      <c r="L43" s="299"/>
    </row>
    <row r="44" spans="1:13" ht="12.75" customHeight="1" x14ac:dyDescent="0.2">
      <c r="A44" s="292"/>
      <c r="B44" s="292"/>
      <c r="C44" s="292"/>
      <c r="D44" s="292"/>
      <c r="E44" s="297"/>
      <c r="F44" s="298"/>
      <c r="G44" s="299"/>
      <c r="H44" s="297"/>
      <c r="I44" s="298"/>
      <c r="J44" s="298"/>
      <c r="K44" s="298"/>
      <c r="L44" s="299"/>
    </row>
    <row r="45" spans="1:13" ht="12.75" customHeight="1" x14ac:dyDescent="0.2">
      <c r="A45" s="292"/>
      <c r="B45" s="292"/>
      <c r="C45" s="292"/>
      <c r="D45" s="292"/>
      <c r="E45" s="300"/>
      <c r="F45" s="301"/>
      <c r="G45" s="302"/>
      <c r="H45" s="300"/>
      <c r="I45" s="301"/>
      <c r="J45" s="301"/>
      <c r="K45" s="301"/>
      <c r="L45" s="302"/>
    </row>
    <row r="46" spans="1:13" ht="51" customHeight="1" x14ac:dyDescent="0.2">
      <c r="A46" s="293"/>
      <c r="B46" s="293"/>
      <c r="C46" s="293"/>
      <c r="D46" s="293"/>
      <c r="E46" s="187" t="s">
        <v>408</v>
      </c>
      <c r="F46" s="187" t="s">
        <v>409</v>
      </c>
      <c r="G46" s="188" t="s">
        <v>410</v>
      </c>
      <c r="H46" s="187" t="s">
        <v>411</v>
      </c>
      <c r="I46" s="187" t="s">
        <v>412</v>
      </c>
      <c r="J46" s="187" t="s">
        <v>413</v>
      </c>
      <c r="K46" s="187" t="s">
        <v>409</v>
      </c>
      <c r="L46" s="187" t="s">
        <v>414</v>
      </c>
    </row>
    <row r="47" spans="1:13" ht="14.25" customHeight="1" x14ac:dyDescent="0.2">
      <c r="A47" s="189">
        <v>1</v>
      </c>
      <c r="B47" s="189">
        <v>2</v>
      </c>
      <c r="C47" s="189">
        <v>3</v>
      </c>
      <c r="D47" s="189">
        <v>4</v>
      </c>
      <c r="E47" s="189">
        <v>5</v>
      </c>
      <c r="F47" s="189">
        <v>6</v>
      </c>
      <c r="G47" s="189">
        <v>7</v>
      </c>
      <c r="H47" s="189">
        <v>8</v>
      </c>
      <c r="I47" s="189">
        <v>9</v>
      </c>
      <c r="J47" s="189">
        <v>10</v>
      </c>
      <c r="K47" s="190">
        <v>11</v>
      </c>
      <c r="L47" s="190">
        <v>12</v>
      </c>
    </row>
    <row r="49" spans="1:82" ht="16.5" x14ac:dyDescent="0.2">
      <c r="A49" s="307" t="s">
        <v>658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</row>
    <row r="50" spans="1:82" ht="57" x14ac:dyDescent="0.2">
      <c r="A50" s="191" t="s">
        <v>90</v>
      </c>
      <c r="B50" s="213" t="s">
        <v>659</v>
      </c>
      <c r="C50" s="213" t="str">
        <f>Source!G465</f>
        <v>Трансформатор силовой трехфазный масляный двухобмоточный напряжением: до 11 кВ, мощностью до 0,32 МВА</v>
      </c>
      <c r="D50" s="192" t="str">
        <f>Source!H465</f>
        <v>ШТ</v>
      </c>
      <c r="E50" s="193">
        <f>Source!K465</f>
        <v>1</v>
      </c>
      <c r="F50" s="193"/>
      <c r="G50" s="193">
        <f>Source!I465</f>
        <v>1</v>
      </c>
      <c r="H50" s="194"/>
      <c r="I50" s="214"/>
      <c r="J50" s="194"/>
      <c r="K50" s="214"/>
      <c r="L50" s="194"/>
    </row>
    <row r="51" spans="1:82" ht="15" x14ac:dyDescent="0.2">
      <c r="A51" s="197"/>
      <c r="B51" s="193">
        <v>1</v>
      </c>
      <c r="C51" s="197" t="s">
        <v>419</v>
      </c>
      <c r="D51" s="192" t="s">
        <v>399</v>
      </c>
      <c r="E51" s="198"/>
      <c r="F51" s="193"/>
      <c r="G51" s="193">
        <f>Source!U465</f>
        <v>6.3</v>
      </c>
      <c r="H51" s="193"/>
      <c r="I51" s="193"/>
      <c r="J51" s="193"/>
      <c r="K51" s="193"/>
      <c r="L51" s="199">
        <f>SUM(L52:L53)-SUMIF(CE52:CE53, 1, L52:L53)</f>
        <v>6291.03</v>
      </c>
    </row>
    <row r="52" spans="1:82" ht="14.25" x14ac:dyDescent="0.2">
      <c r="A52" s="213"/>
      <c r="B52" s="213" t="s">
        <v>641</v>
      </c>
      <c r="C52" s="213" t="s">
        <v>642</v>
      </c>
      <c r="D52" s="192" t="s">
        <v>640</v>
      </c>
      <c r="E52" s="193">
        <v>2.52</v>
      </c>
      <c r="F52" s="193"/>
      <c r="G52" s="193">
        <f>SmtRes!CX126</f>
        <v>2.52</v>
      </c>
      <c r="H52" s="194"/>
      <c r="I52" s="214"/>
      <c r="J52" s="194">
        <f>SmtRes!CZ126</f>
        <v>709.31</v>
      </c>
      <c r="K52" s="214"/>
      <c r="L52" s="194">
        <f>SmtRes!DI126</f>
        <v>1787.46</v>
      </c>
    </row>
    <row r="53" spans="1:82" ht="14.25" x14ac:dyDescent="0.2">
      <c r="A53" s="213"/>
      <c r="B53" s="213" t="s">
        <v>660</v>
      </c>
      <c r="C53" s="200" t="s">
        <v>661</v>
      </c>
      <c r="D53" s="201" t="s">
        <v>640</v>
      </c>
      <c r="E53" s="202">
        <v>3.78</v>
      </c>
      <c r="F53" s="202"/>
      <c r="G53" s="202">
        <f>SmtRes!CX127</f>
        <v>3.78</v>
      </c>
      <c r="H53" s="203"/>
      <c r="I53" s="204"/>
      <c r="J53" s="203">
        <f>SmtRes!CZ127</f>
        <v>1191.42</v>
      </c>
      <c r="K53" s="204"/>
      <c r="L53" s="203">
        <f>SmtRes!DI127</f>
        <v>4503.57</v>
      </c>
    </row>
    <row r="54" spans="1:82" ht="15" x14ac:dyDescent="0.2">
      <c r="A54" s="213"/>
      <c r="B54" s="213"/>
      <c r="C54" s="209" t="s">
        <v>442</v>
      </c>
      <c r="D54" s="192"/>
      <c r="E54" s="193"/>
      <c r="F54" s="193"/>
      <c r="G54" s="193"/>
      <c r="H54" s="194"/>
      <c r="I54" s="214"/>
      <c r="J54" s="194"/>
      <c r="K54" s="214"/>
      <c r="L54" s="194">
        <f>L51</f>
        <v>6291.03</v>
      </c>
    </row>
    <row r="55" spans="1:82" ht="14.25" x14ac:dyDescent="0.2">
      <c r="A55" s="213"/>
      <c r="B55" s="213"/>
      <c r="C55" s="213" t="s">
        <v>443</v>
      </c>
      <c r="D55" s="192"/>
      <c r="E55" s="193"/>
      <c r="F55" s="193"/>
      <c r="G55" s="193"/>
      <c r="H55" s="194"/>
      <c r="I55" s="214"/>
      <c r="J55" s="194"/>
      <c r="K55" s="214"/>
      <c r="L55" s="194">
        <f>SUM(AR50:AR58)+SUM(AS50:AS58)+SUM(AT50:AT58)+SUM(AU50:AU58)+SUM(AV50:AV58)</f>
        <v>6291.03</v>
      </c>
    </row>
    <row r="56" spans="1:82" ht="14.25" x14ac:dyDescent="0.2">
      <c r="A56" s="213"/>
      <c r="B56" s="213" t="s">
        <v>645</v>
      </c>
      <c r="C56" s="213" t="s">
        <v>646</v>
      </c>
      <c r="D56" s="192" t="s">
        <v>446</v>
      </c>
      <c r="E56" s="193">
        <f>Source!BZ465</f>
        <v>74</v>
      </c>
      <c r="F56" s="193"/>
      <c r="G56" s="193">
        <f>Source!AT465</f>
        <v>74</v>
      </c>
      <c r="H56" s="194"/>
      <c r="I56" s="214"/>
      <c r="J56" s="194"/>
      <c r="K56" s="214"/>
      <c r="L56" s="194">
        <f>SUM(AZ50:AZ58)</f>
        <v>4655.3599999999997</v>
      </c>
    </row>
    <row r="57" spans="1:82" ht="14.25" x14ac:dyDescent="0.2">
      <c r="A57" s="200"/>
      <c r="B57" s="200" t="s">
        <v>647</v>
      </c>
      <c r="C57" s="200" t="s">
        <v>648</v>
      </c>
      <c r="D57" s="201" t="s">
        <v>446</v>
      </c>
      <c r="E57" s="202">
        <f>Source!CA465</f>
        <v>36</v>
      </c>
      <c r="F57" s="202"/>
      <c r="G57" s="202">
        <f>Source!AU465</f>
        <v>36</v>
      </c>
      <c r="H57" s="203"/>
      <c r="I57" s="204"/>
      <c r="J57" s="203"/>
      <c r="K57" s="204"/>
      <c r="L57" s="203">
        <f>SUM(BA50:BA58)</f>
        <v>2264.77</v>
      </c>
    </row>
    <row r="58" spans="1:82" ht="15" x14ac:dyDescent="0.2">
      <c r="C58" s="305" t="s">
        <v>449</v>
      </c>
      <c r="D58" s="305"/>
      <c r="E58" s="305"/>
      <c r="F58" s="305"/>
      <c r="G58" s="305"/>
      <c r="H58" s="305"/>
      <c r="I58" s="306">
        <f>IF(E50&lt;&gt;0,K58/E50, 0)</f>
        <v>13211.16</v>
      </c>
      <c r="J58" s="306"/>
      <c r="K58" s="306">
        <f>L51+L56+L57</f>
        <v>13211.16</v>
      </c>
      <c r="L58" s="306"/>
      <c r="AD58" s="160">
        <f>ROUND((Source!AT465/100)*((ROUND(SUMIF(SmtRes!AQ126:'SmtRes'!AQ127,"=1",SmtRes!AD126:'SmtRes'!AD127)*Source!I465, 2)+ROUND(SUMIF(SmtRes!AQ126:'SmtRes'!AQ127,"=1",SmtRes!AC126:'SmtRes'!AC127)*Source!I465, 2))), 2)</f>
        <v>1406.54</v>
      </c>
      <c r="AE58" s="160">
        <f>ROUND((Source!AU465/100)*((ROUND(SUMIF(SmtRes!AQ126:'SmtRes'!AQ127,"=1",SmtRes!AD126:'SmtRes'!AD127)*Source!I465, 2)+ROUND(SUMIF(SmtRes!AQ126:'SmtRes'!AQ127,"=1",SmtRes!AC126:'SmtRes'!AC127)*Source!I465, 2))), 2)</f>
        <v>684.26</v>
      </c>
      <c r="AN58" s="205">
        <f>L51+L56+L57</f>
        <v>13211.16</v>
      </c>
      <c r="AO58" s="160">
        <f>0</f>
        <v>0</v>
      </c>
      <c r="AQ58" s="160" t="s">
        <v>450</v>
      </c>
      <c r="AR58" s="205">
        <f>L51</f>
        <v>6291.03</v>
      </c>
      <c r="AT58" s="160">
        <f>0</f>
        <v>0</v>
      </c>
      <c r="AV58" s="160" t="s">
        <v>450</v>
      </c>
      <c r="AW58" s="160">
        <f>0</f>
        <v>0</v>
      </c>
      <c r="AZ58" s="160">
        <f>Source!X465</f>
        <v>4655.3599999999997</v>
      </c>
      <c r="BA58" s="160">
        <f>Source!Y465</f>
        <v>2264.77</v>
      </c>
      <c r="BT58" s="205">
        <f>K58</f>
        <v>13211.16</v>
      </c>
      <c r="BW58" s="160">
        <f>ROUND(K58*80/100, 2)</f>
        <v>10568.93</v>
      </c>
      <c r="BX58" s="205">
        <f>K58-BW58</f>
        <v>2642.2299999999996</v>
      </c>
      <c r="CB58" s="160">
        <f>Source!BM465</f>
        <v>200001</v>
      </c>
      <c r="CC58" s="160" t="str">
        <f>Source!E465</f>
        <v>1</v>
      </c>
      <c r="CD58" s="160">
        <v>4</v>
      </c>
    </row>
    <row r="59" spans="1:82" ht="28.5" x14ac:dyDescent="0.2">
      <c r="A59" s="191" t="s">
        <v>93</v>
      </c>
      <c r="B59" s="213" t="s">
        <v>662</v>
      </c>
      <c r="C59" s="213" t="str">
        <f>Source!G466</f>
        <v>Испытание: обмотки трансформатора силового</v>
      </c>
      <c r="D59" s="192" t="str">
        <f>Source!H466</f>
        <v>испытание</v>
      </c>
      <c r="E59" s="193">
        <f>Source!K466</f>
        <v>2</v>
      </c>
      <c r="F59" s="193"/>
      <c r="G59" s="193">
        <f>Source!I466</f>
        <v>2</v>
      </c>
      <c r="H59" s="194"/>
      <c r="I59" s="214"/>
      <c r="J59" s="194"/>
      <c r="K59" s="214"/>
      <c r="L59" s="194"/>
    </row>
    <row r="60" spans="1:82" ht="15" x14ac:dyDescent="0.2">
      <c r="A60" s="197"/>
      <c r="B60" s="193">
        <v>1</v>
      </c>
      <c r="C60" s="197" t="s">
        <v>419</v>
      </c>
      <c r="D60" s="192" t="s">
        <v>399</v>
      </c>
      <c r="E60" s="198"/>
      <c r="F60" s="193"/>
      <c r="G60" s="193">
        <f>Source!U466</f>
        <v>4.8599999999999994</v>
      </c>
      <c r="H60" s="193"/>
      <c r="I60" s="193"/>
      <c r="J60" s="193"/>
      <c r="K60" s="193"/>
      <c r="L60" s="199">
        <f>SUM(L61:L62)-SUMIF(CE61:CE62, 1, L61:L62)</f>
        <v>4827.08</v>
      </c>
    </row>
    <row r="61" spans="1:82" ht="14.25" x14ac:dyDescent="0.2">
      <c r="A61" s="213"/>
      <c r="B61" s="213" t="s">
        <v>653</v>
      </c>
      <c r="C61" s="213" t="s">
        <v>654</v>
      </c>
      <c r="D61" s="192" t="s">
        <v>640</v>
      </c>
      <c r="E61" s="193">
        <v>0.97</v>
      </c>
      <c r="F61" s="193"/>
      <c r="G61" s="193">
        <f>SmtRes!CX128</f>
        <v>1.94</v>
      </c>
      <c r="H61" s="194"/>
      <c r="I61" s="214"/>
      <c r="J61" s="194">
        <f>SmtRes!CZ128</f>
        <v>853.39</v>
      </c>
      <c r="K61" s="214"/>
      <c r="L61" s="194">
        <f>SmtRes!DI128</f>
        <v>1655.58</v>
      </c>
    </row>
    <row r="62" spans="1:82" ht="14.25" x14ac:dyDescent="0.2">
      <c r="A62" s="213"/>
      <c r="B62" s="213" t="s">
        <v>643</v>
      </c>
      <c r="C62" s="200" t="s">
        <v>644</v>
      </c>
      <c r="D62" s="201" t="s">
        <v>640</v>
      </c>
      <c r="E62" s="202">
        <v>1.46</v>
      </c>
      <c r="F62" s="202"/>
      <c r="G62" s="202">
        <f>SmtRes!CX129</f>
        <v>2.92</v>
      </c>
      <c r="H62" s="203"/>
      <c r="I62" s="204"/>
      <c r="J62" s="203">
        <f>SmtRes!CZ129</f>
        <v>1086.1300000000001</v>
      </c>
      <c r="K62" s="204"/>
      <c r="L62" s="203">
        <f>SmtRes!DI129</f>
        <v>3171.5</v>
      </c>
    </row>
    <row r="63" spans="1:82" ht="15" x14ac:dyDescent="0.2">
      <c r="A63" s="213"/>
      <c r="B63" s="213"/>
      <c r="C63" s="209" t="s">
        <v>442</v>
      </c>
      <c r="D63" s="192"/>
      <c r="E63" s="193"/>
      <c r="F63" s="193"/>
      <c r="G63" s="193"/>
      <c r="H63" s="194"/>
      <c r="I63" s="214"/>
      <c r="J63" s="194"/>
      <c r="K63" s="214"/>
      <c r="L63" s="194">
        <f>L60</f>
        <v>4827.08</v>
      </c>
    </row>
    <row r="64" spans="1:82" ht="14.25" x14ac:dyDescent="0.2">
      <c r="A64" s="213"/>
      <c r="B64" s="213"/>
      <c r="C64" s="213" t="s">
        <v>443</v>
      </c>
      <c r="D64" s="192"/>
      <c r="E64" s="193"/>
      <c r="F64" s="193"/>
      <c r="G64" s="193"/>
      <c r="H64" s="194"/>
      <c r="I64" s="214"/>
      <c r="J64" s="194"/>
      <c r="K64" s="214"/>
      <c r="L64" s="194">
        <f>SUM(AR59:AR67)+SUM(AS59:AS67)+SUM(AT59:AT67)+SUM(AU59:AU67)+SUM(AV59:AV67)</f>
        <v>4827.08</v>
      </c>
    </row>
    <row r="65" spans="1:82" ht="14.25" x14ac:dyDescent="0.2">
      <c r="A65" s="213"/>
      <c r="B65" s="213" t="s">
        <v>645</v>
      </c>
      <c r="C65" s="213" t="s">
        <v>646</v>
      </c>
      <c r="D65" s="192" t="s">
        <v>446</v>
      </c>
      <c r="E65" s="193">
        <f>Source!BZ466</f>
        <v>74</v>
      </c>
      <c r="F65" s="193"/>
      <c r="G65" s="193">
        <f>Source!AT466</f>
        <v>74</v>
      </c>
      <c r="H65" s="194"/>
      <c r="I65" s="214"/>
      <c r="J65" s="194"/>
      <c r="K65" s="214"/>
      <c r="L65" s="194">
        <f>SUM(AZ59:AZ67)</f>
        <v>3572.04</v>
      </c>
    </row>
    <row r="66" spans="1:82" ht="14.25" x14ac:dyDescent="0.2">
      <c r="A66" s="200"/>
      <c r="B66" s="200" t="s">
        <v>647</v>
      </c>
      <c r="C66" s="200" t="s">
        <v>648</v>
      </c>
      <c r="D66" s="201" t="s">
        <v>446</v>
      </c>
      <c r="E66" s="202">
        <f>Source!CA466</f>
        <v>36</v>
      </c>
      <c r="F66" s="202"/>
      <c r="G66" s="202">
        <f>Source!AU466</f>
        <v>36</v>
      </c>
      <c r="H66" s="203"/>
      <c r="I66" s="204"/>
      <c r="J66" s="203"/>
      <c r="K66" s="204"/>
      <c r="L66" s="203">
        <f>SUM(BA59:BA67)</f>
        <v>1737.75</v>
      </c>
    </row>
    <row r="67" spans="1:82" ht="15" x14ac:dyDescent="0.2">
      <c r="C67" s="305" t="s">
        <v>449</v>
      </c>
      <c r="D67" s="305"/>
      <c r="E67" s="305"/>
      <c r="F67" s="305"/>
      <c r="G67" s="305"/>
      <c r="H67" s="305"/>
      <c r="I67" s="306">
        <f>IF(E59&lt;&gt;0,K67/E59, 0)</f>
        <v>5068.4349999999995</v>
      </c>
      <c r="J67" s="306"/>
      <c r="K67" s="306">
        <f>L60+L65+L66</f>
        <v>10136.869999999999</v>
      </c>
      <c r="L67" s="306"/>
      <c r="AD67" s="160">
        <f>ROUND((Source!AT466/100)*((ROUND(SUMIF(SmtRes!AQ128:'SmtRes'!AQ129,"=1",SmtRes!AD128:'SmtRes'!AD129)*Source!I466, 2)+ROUND(SUMIF(SmtRes!AQ128:'SmtRes'!AQ129,"=1",SmtRes!AC128:'SmtRes'!AC129)*Source!I466, 2))), 2)</f>
        <v>2870.49</v>
      </c>
      <c r="AE67" s="160">
        <f>ROUND((Source!AU466/100)*((ROUND(SUMIF(SmtRes!AQ128:'SmtRes'!AQ129,"=1",SmtRes!AD128:'SmtRes'!AD129)*Source!I466, 2)+ROUND(SUMIF(SmtRes!AQ128:'SmtRes'!AQ129,"=1",SmtRes!AC128:'SmtRes'!AC129)*Source!I466, 2))), 2)</f>
        <v>1396.45</v>
      </c>
      <c r="AN67" s="205">
        <f>L60+L65+L66</f>
        <v>10136.869999999999</v>
      </c>
      <c r="AO67" s="160">
        <f>0</f>
        <v>0</v>
      </c>
      <c r="AQ67" s="160" t="s">
        <v>450</v>
      </c>
      <c r="AR67" s="205">
        <f>L60</f>
        <v>4827.08</v>
      </c>
      <c r="AT67" s="160">
        <f>0</f>
        <v>0</v>
      </c>
      <c r="AV67" s="160" t="s">
        <v>450</v>
      </c>
      <c r="AW67" s="160">
        <f>0</f>
        <v>0</v>
      </c>
      <c r="AZ67" s="160">
        <f>Source!X466</f>
        <v>3572.04</v>
      </c>
      <c r="BA67" s="160">
        <f>Source!Y466</f>
        <v>1737.75</v>
      </c>
      <c r="BT67" s="205">
        <f>K67</f>
        <v>10136.869999999999</v>
      </c>
      <c r="BW67" s="160">
        <f>ROUND(K67*80/100, 2)</f>
        <v>8109.5</v>
      </c>
      <c r="BX67" s="205">
        <f>K67-BW67</f>
        <v>2027.369999999999</v>
      </c>
      <c r="CB67" s="160">
        <f>Source!BM466</f>
        <v>200001</v>
      </c>
      <c r="CC67" s="160" t="str">
        <f>Source!E466</f>
        <v>2</v>
      </c>
      <c r="CD67" s="160">
        <v>4</v>
      </c>
    </row>
    <row r="69" spans="1:82" ht="15" x14ac:dyDescent="0.2">
      <c r="A69" s="207"/>
      <c r="B69" s="208"/>
      <c r="C69" s="311" t="s">
        <v>468</v>
      </c>
      <c r="D69" s="311"/>
      <c r="E69" s="311"/>
      <c r="F69" s="311"/>
      <c r="G69" s="311"/>
      <c r="H69" s="311"/>
      <c r="I69" s="199"/>
      <c r="J69" s="207"/>
      <c r="K69" s="210"/>
      <c r="L69" s="199">
        <f>L71+L72+L78+L82</f>
        <v>11118.11</v>
      </c>
    </row>
    <row r="70" spans="1:82" ht="14.25" x14ac:dyDescent="0.2">
      <c r="A70" s="211"/>
      <c r="B70" s="212"/>
      <c r="C70" s="309" t="s">
        <v>469</v>
      </c>
      <c r="D70" s="310"/>
      <c r="E70" s="310"/>
      <c r="F70" s="310"/>
      <c r="G70" s="310"/>
      <c r="H70" s="310"/>
      <c r="I70" s="194"/>
      <c r="J70" s="211"/>
      <c r="K70" s="193"/>
      <c r="L70" s="194"/>
    </row>
    <row r="71" spans="1:82" ht="14.25" x14ac:dyDescent="0.2">
      <c r="A71" s="211"/>
      <c r="B71" s="212"/>
      <c r="C71" s="310" t="s">
        <v>470</v>
      </c>
      <c r="D71" s="310"/>
      <c r="E71" s="310"/>
      <c r="F71" s="310"/>
      <c r="G71" s="310"/>
      <c r="H71" s="310"/>
      <c r="I71" s="194"/>
      <c r="J71" s="211"/>
      <c r="K71" s="193"/>
      <c r="L71" s="194">
        <f>SUM(AR49:AR67)</f>
        <v>11118.11</v>
      </c>
    </row>
    <row r="72" spans="1:82" ht="14.25" hidden="1" x14ac:dyDescent="0.2">
      <c r="A72" s="211"/>
      <c r="B72" s="212"/>
      <c r="C72" s="310" t="s">
        <v>471</v>
      </c>
      <c r="D72" s="310"/>
      <c r="E72" s="310"/>
      <c r="F72" s="310"/>
      <c r="G72" s="310"/>
      <c r="H72" s="310"/>
      <c r="I72" s="194"/>
      <c r="J72" s="211"/>
      <c r="K72" s="193"/>
      <c r="L72" s="194">
        <f>L74+L77+L76</f>
        <v>0</v>
      </c>
    </row>
    <row r="73" spans="1:82" ht="14.25" hidden="1" x14ac:dyDescent="0.2">
      <c r="A73" s="211"/>
      <c r="B73" s="212"/>
      <c r="C73" s="309" t="s">
        <v>472</v>
      </c>
      <c r="D73" s="310"/>
      <c r="E73" s="310"/>
      <c r="F73" s="310"/>
      <c r="G73" s="310"/>
      <c r="H73" s="310"/>
      <c r="I73" s="194"/>
      <c r="J73" s="211"/>
      <c r="K73" s="193"/>
      <c r="L73" s="194"/>
    </row>
    <row r="74" spans="1:82" ht="14.25" hidden="1" x14ac:dyDescent="0.2">
      <c r="A74" s="211"/>
      <c r="B74" s="212"/>
      <c r="C74" s="310" t="s">
        <v>471</v>
      </c>
      <c r="D74" s="310"/>
      <c r="E74" s="310"/>
      <c r="F74" s="310"/>
      <c r="G74" s="310"/>
      <c r="H74" s="310"/>
      <c r="I74" s="194"/>
      <c r="J74" s="211"/>
      <c r="K74" s="193"/>
      <c r="L74" s="194">
        <f>SUM(AO49:AO67)</f>
        <v>0</v>
      </c>
    </row>
    <row r="75" spans="1:82" ht="14.25" hidden="1" x14ac:dyDescent="0.2">
      <c r="A75" s="211"/>
      <c r="B75" s="212"/>
      <c r="C75" s="309" t="s">
        <v>473</v>
      </c>
      <c r="D75" s="310"/>
      <c r="E75" s="310"/>
      <c r="F75" s="310"/>
      <c r="G75" s="310"/>
      <c r="H75" s="310"/>
      <c r="I75" s="194"/>
      <c r="J75" s="211"/>
      <c r="K75" s="193"/>
      <c r="L75" s="194"/>
    </row>
    <row r="76" spans="1:82" ht="14.25" hidden="1" x14ac:dyDescent="0.2">
      <c r="A76" s="211"/>
      <c r="B76" s="212"/>
      <c r="C76" s="310" t="s">
        <v>474</v>
      </c>
      <c r="D76" s="310"/>
      <c r="E76" s="310"/>
      <c r="F76" s="310"/>
      <c r="G76" s="310"/>
      <c r="H76" s="310"/>
      <c r="I76" s="194"/>
      <c r="J76" s="211"/>
      <c r="K76" s="193"/>
      <c r="L76" s="194">
        <f>SUM(AT49:AT67)</f>
        <v>0</v>
      </c>
    </row>
    <row r="77" spans="1:82" ht="14.25" hidden="1" x14ac:dyDescent="0.2">
      <c r="A77" s="211"/>
      <c r="B77" s="212"/>
      <c r="C77" s="310" t="s">
        <v>475</v>
      </c>
      <c r="D77" s="310"/>
      <c r="E77" s="310"/>
      <c r="F77" s="310"/>
      <c r="G77" s="310"/>
      <c r="H77" s="310"/>
      <c r="I77" s="194"/>
      <c r="J77" s="211"/>
      <c r="K77" s="193"/>
      <c r="L77" s="194">
        <f>SUM(AV49:AV67)</f>
        <v>0</v>
      </c>
    </row>
    <row r="78" spans="1:82" ht="14.25" hidden="1" x14ac:dyDescent="0.2">
      <c r="A78" s="211"/>
      <c r="B78" s="212"/>
      <c r="C78" s="310" t="s">
        <v>476</v>
      </c>
      <c r="D78" s="310"/>
      <c r="E78" s="310"/>
      <c r="F78" s="310"/>
      <c r="G78" s="310"/>
      <c r="H78" s="310"/>
      <c r="I78" s="194"/>
      <c r="J78" s="211"/>
      <c r="K78" s="193"/>
      <c r="L78" s="194">
        <f>L80+L81</f>
        <v>0</v>
      </c>
    </row>
    <row r="79" spans="1:82" ht="14.25" hidden="1" x14ac:dyDescent="0.2">
      <c r="A79" s="211"/>
      <c r="B79" s="212"/>
      <c r="C79" s="309" t="s">
        <v>472</v>
      </c>
      <c r="D79" s="310"/>
      <c r="E79" s="310"/>
      <c r="F79" s="310"/>
      <c r="G79" s="310"/>
      <c r="H79" s="310"/>
      <c r="I79" s="194"/>
      <c r="J79" s="211"/>
      <c r="K79" s="193"/>
      <c r="L79" s="194"/>
    </row>
    <row r="80" spans="1:82" ht="14.25" hidden="1" x14ac:dyDescent="0.2">
      <c r="A80" s="211"/>
      <c r="B80" s="212"/>
      <c r="C80" s="310" t="s">
        <v>477</v>
      </c>
      <c r="D80" s="310"/>
      <c r="E80" s="310"/>
      <c r="F80" s="310"/>
      <c r="G80" s="310"/>
      <c r="H80" s="310"/>
      <c r="I80" s="194"/>
      <c r="J80" s="211"/>
      <c r="K80" s="193"/>
      <c r="L80" s="194">
        <f>SUM(AW49:AW67)-SUM(BK49:BK67)</f>
        <v>0</v>
      </c>
    </row>
    <row r="81" spans="1:12" ht="14.25" hidden="1" x14ac:dyDescent="0.2">
      <c r="A81" s="211"/>
      <c r="B81" s="212"/>
      <c r="C81" s="310" t="s">
        <v>478</v>
      </c>
      <c r="D81" s="310"/>
      <c r="E81" s="310"/>
      <c r="F81" s="310"/>
      <c r="G81" s="310"/>
      <c r="H81" s="310"/>
      <c r="I81" s="194"/>
      <c r="J81" s="211"/>
      <c r="K81" s="193"/>
      <c r="L81" s="194">
        <f>SUM(BC49:BC67)</f>
        <v>0</v>
      </c>
    </row>
    <row r="82" spans="1:12" ht="14.25" hidden="1" x14ac:dyDescent="0.2">
      <c r="A82" s="211"/>
      <c r="B82" s="212"/>
      <c r="C82" s="310" t="s">
        <v>479</v>
      </c>
      <c r="D82" s="310"/>
      <c r="E82" s="310"/>
      <c r="F82" s="310"/>
      <c r="G82" s="310"/>
      <c r="H82" s="310"/>
      <c r="I82" s="194"/>
      <c r="J82" s="211"/>
      <c r="K82" s="193"/>
      <c r="L82" s="194">
        <f>SUM(BB49:BB67)</f>
        <v>0</v>
      </c>
    </row>
    <row r="83" spans="1:12" ht="14.25" x14ac:dyDescent="0.2">
      <c r="A83" s="211"/>
      <c r="B83" s="212"/>
      <c r="C83" s="310" t="s">
        <v>480</v>
      </c>
      <c r="D83" s="310"/>
      <c r="E83" s="310"/>
      <c r="F83" s="310"/>
      <c r="G83" s="310"/>
      <c r="H83" s="310"/>
      <c r="I83" s="194"/>
      <c r="J83" s="211"/>
      <c r="K83" s="193"/>
      <c r="L83" s="194">
        <f>SUM(AR49:AR67)+SUM(AT49:AT67)+SUM(AV49:AV67)</f>
        <v>11118.11</v>
      </c>
    </row>
    <row r="84" spans="1:12" ht="14.25" x14ac:dyDescent="0.2">
      <c r="A84" s="211"/>
      <c r="B84" s="212"/>
      <c r="C84" s="310" t="s">
        <v>481</v>
      </c>
      <c r="D84" s="310"/>
      <c r="E84" s="310"/>
      <c r="F84" s="310"/>
      <c r="G84" s="310"/>
      <c r="H84" s="310"/>
      <c r="I84" s="194"/>
      <c r="J84" s="211"/>
      <c r="K84" s="193"/>
      <c r="L84" s="194">
        <f>SUM(AZ49:AZ67)</f>
        <v>8227.4</v>
      </c>
    </row>
    <row r="85" spans="1:12" ht="14.25" x14ac:dyDescent="0.2">
      <c r="A85" s="211"/>
      <c r="B85" s="212"/>
      <c r="C85" s="310" t="s">
        <v>482</v>
      </c>
      <c r="D85" s="310"/>
      <c r="E85" s="310"/>
      <c r="F85" s="310"/>
      <c r="G85" s="310"/>
      <c r="H85" s="310"/>
      <c r="I85" s="194"/>
      <c r="J85" s="211"/>
      <c r="K85" s="193"/>
      <c r="L85" s="194">
        <f>SUM(BA49:BA67)</f>
        <v>4002.52</v>
      </c>
    </row>
    <row r="86" spans="1:12" ht="14.25" hidden="1" x14ac:dyDescent="0.2">
      <c r="A86" s="211"/>
      <c r="B86" s="212"/>
      <c r="C86" s="310" t="s">
        <v>483</v>
      </c>
      <c r="D86" s="310"/>
      <c r="E86" s="310"/>
      <c r="F86" s="310"/>
      <c r="G86" s="310"/>
      <c r="H86" s="310"/>
      <c r="I86" s="194"/>
      <c r="J86" s="211"/>
      <c r="K86" s="193"/>
      <c r="L86" s="194">
        <f>L88+L89</f>
        <v>0</v>
      </c>
    </row>
    <row r="87" spans="1:12" ht="14.25" hidden="1" x14ac:dyDescent="0.2">
      <c r="A87" s="211"/>
      <c r="B87" s="212"/>
      <c r="C87" s="309" t="s">
        <v>469</v>
      </c>
      <c r="D87" s="310"/>
      <c r="E87" s="310"/>
      <c r="F87" s="310"/>
      <c r="G87" s="310"/>
      <c r="H87" s="310"/>
      <c r="I87" s="194"/>
      <c r="J87" s="211"/>
      <c r="K87" s="193"/>
      <c r="L87" s="194"/>
    </row>
    <row r="88" spans="1:12" ht="14.25" hidden="1" x14ac:dyDescent="0.2">
      <c r="A88" s="211"/>
      <c r="B88" s="212"/>
      <c r="C88" s="310" t="s">
        <v>484</v>
      </c>
      <c r="D88" s="310"/>
      <c r="E88" s="310"/>
      <c r="F88" s="310"/>
      <c r="G88" s="310"/>
      <c r="H88" s="310"/>
      <c r="I88" s="194"/>
      <c r="J88" s="211"/>
      <c r="K88" s="193"/>
      <c r="L88" s="194">
        <f>SUM(BK49:BK67)</f>
        <v>0</v>
      </c>
    </row>
    <row r="89" spans="1:12" ht="14.25" hidden="1" x14ac:dyDescent="0.2">
      <c r="A89" s="211"/>
      <c r="B89" s="212"/>
      <c r="C89" s="310" t="s">
        <v>485</v>
      </c>
      <c r="D89" s="310"/>
      <c r="E89" s="310"/>
      <c r="F89" s="310"/>
      <c r="G89" s="310"/>
      <c r="H89" s="310"/>
      <c r="I89" s="194"/>
      <c r="J89" s="211"/>
      <c r="K89" s="193"/>
      <c r="L89" s="194">
        <f>SUM(BD49:BD67)</f>
        <v>0</v>
      </c>
    </row>
    <row r="90" spans="1:12" ht="14.25" hidden="1" x14ac:dyDescent="0.2">
      <c r="A90" s="211"/>
      <c r="B90" s="212"/>
      <c r="C90" s="310" t="s">
        <v>486</v>
      </c>
      <c r="D90" s="310"/>
      <c r="E90" s="310"/>
      <c r="F90" s="310"/>
      <c r="G90" s="310"/>
      <c r="H90" s="310"/>
      <c r="I90" s="194"/>
      <c r="J90" s="211"/>
      <c r="K90" s="193"/>
      <c r="L90" s="194"/>
    </row>
    <row r="91" spans="1:12" ht="14.25" hidden="1" x14ac:dyDescent="0.2">
      <c r="A91" s="211"/>
      <c r="B91" s="212"/>
      <c r="C91" s="310" t="s">
        <v>486</v>
      </c>
      <c r="D91" s="310"/>
      <c r="E91" s="310"/>
      <c r="F91" s="310"/>
      <c r="G91" s="310"/>
      <c r="H91" s="310"/>
      <c r="I91" s="194"/>
      <c r="J91" s="211"/>
      <c r="K91" s="193"/>
      <c r="L91" s="194">
        <f>SUM(BQ49:BQ67)</f>
        <v>0</v>
      </c>
    </row>
    <row r="92" spans="1:12" ht="14.25" hidden="1" x14ac:dyDescent="0.2">
      <c r="A92" s="211"/>
      <c r="B92" s="212"/>
      <c r="C92" s="310" t="s">
        <v>487</v>
      </c>
      <c r="D92" s="310"/>
      <c r="E92" s="310"/>
      <c r="F92" s="310"/>
      <c r="G92" s="310"/>
      <c r="H92" s="310"/>
      <c r="I92" s="194"/>
      <c r="J92" s="211"/>
      <c r="K92" s="193"/>
      <c r="L92" s="194">
        <f>SUM(BO49:BO67)</f>
        <v>0</v>
      </c>
    </row>
    <row r="93" spans="1:12" ht="15" x14ac:dyDescent="0.2">
      <c r="A93" s="207"/>
      <c r="B93" s="208"/>
      <c r="C93" s="311" t="s">
        <v>488</v>
      </c>
      <c r="D93" s="311"/>
      <c r="E93" s="311"/>
      <c r="F93" s="311"/>
      <c r="G93" s="311"/>
      <c r="H93" s="311"/>
      <c r="I93" s="199"/>
      <c r="J93" s="207"/>
      <c r="K93" s="210"/>
      <c r="L93" s="199">
        <f>L69+L84+L85+L86+L91+L92</f>
        <v>23348.030000000002</v>
      </c>
    </row>
    <row r="94" spans="1:12" ht="14.25" x14ac:dyDescent="0.2">
      <c r="A94" s="211"/>
      <c r="B94" s="212"/>
      <c r="C94" s="309" t="s">
        <v>489</v>
      </c>
      <c r="D94" s="310"/>
      <c r="E94" s="310"/>
      <c r="F94" s="310"/>
      <c r="G94" s="310"/>
      <c r="H94" s="310"/>
      <c r="I94" s="194"/>
      <c r="J94" s="211"/>
      <c r="K94" s="193"/>
      <c r="L94" s="194"/>
    </row>
    <row r="95" spans="1:12" ht="14.25" hidden="1" x14ac:dyDescent="0.2">
      <c r="A95" s="211"/>
      <c r="B95" s="212"/>
      <c r="C95" s="310" t="s">
        <v>490</v>
      </c>
      <c r="D95" s="310"/>
      <c r="E95" s="310"/>
      <c r="F95" s="310"/>
      <c r="G95" s="310"/>
      <c r="H95" s="310"/>
      <c r="I95" s="194"/>
      <c r="J95" s="211"/>
      <c r="K95" s="193"/>
      <c r="L95" s="194">
        <f>SUM(AX49:AX67)</f>
        <v>0</v>
      </c>
    </row>
    <row r="96" spans="1:12" ht="14.25" hidden="1" x14ac:dyDescent="0.2">
      <c r="A96" s="211"/>
      <c r="B96" s="212"/>
      <c r="C96" s="310" t="s">
        <v>491</v>
      </c>
      <c r="D96" s="310"/>
      <c r="E96" s="310"/>
      <c r="F96" s="310"/>
      <c r="G96" s="310"/>
      <c r="H96" s="310"/>
      <c r="I96" s="194"/>
      <c r="J96" s="211"/>
      <c r="K96" s="193"/>
      <c r="L96" s="194">
        <f>SUM(AY49:AY67)</f>
        <v>0</v>
      </c>
    </row>
    <row r="97" spans="1:12" ht="14.25" x14ac:dyDescent="0.2">
      <c r="A97" s="211"/>
      <c r="B97" s="212"/>
      <c r="C97" s="310" t="s">
        <v>492</v>
      </c>
      <c r="D97" s="310"/>
      <c r="E97" s="310"/>
      <c r="F97" s="313"/>
      <c r="G97" s="198">
        <f>Source!F490</f>
        <v>11.16</v>
      </c>
      <c r="H97" s="211"/>
      <c r="I97" s="211"/>
      <c r="J97" s="211"/>
      <c r="K97" s="211"/>
      <c r="L97" s="211"/>
    </row>
    <row r="98" spans="1:12" ht="14.25" hidden="1" customHeight="1" x14ac:dyDescent="0.2">
      <c r="A98" s="211"/>
      <c r="B98" s="212"/>
      <c r="C98" s="310" t="s">
        <v>493</v>
      </c>
      <c r="D98" s="310"/>
      <c r="E98" s="310"/>
      <c r="F98" s="313"/>
      <c r="G98" s="198">
        <f>Source!F491</f>
        <v>0</v>
      </c>
      <c r="H98" s="211"/>
      <c r="I98" s="211"/>
      <c r="J98" s="211"/>
      <c r="K98" s="211"/>
      <c r="L98" s="211"/>
    </row>
    <row r="101" spans="1:12" ht="15" x14ac:dyDescent="0.2">
      <c r="A101" s="215"/>
      <c r="B101" s="216"/>
      <c r="C101" s="312" t="s">
        <v>494</v>
      </c>
      <c r="D101" s="312"/>
      <c r="E101" s="312"/>
      <c r="F101" s="312"/>
      <c r="G101" s="312"/>
      <c r="H101" s="312"/>
      <c r="I101" s="217"/>
      <c r="J101" s="215"/>
      <c r="K101" s="218"/>
      <c r="L101" s="217"/>
    </row>
    <row r="103" spans="1:12" ht="15" hidden="1" x14ac:dyDescent="0.2">
      <c r="A103" s="207"/>
      <c r="B103" s="208"/>
      <c r="C103" s="311" t="s">
        <v>495</v>
      </c>
      <c r="D103" s="311"/>
      <c r="E103" s="311"/>
      <c r="F103" s="311"/>
      <c r="G103" s="311"/>
      <c r="H103" s="311"/>
      <c r="I103" s="199"/>
      <c r="J103" s="207"/>
      <c r="K103" s="210"/>
      <c r="L103" s="199">
        <f>L105+L120+L121</f>
        <v>0</v>
      </c>
    </row>
    <row r="104" spans="1:12" ht="14.25" hidden="1" x14ac:dyDescent="0.2">
      <c r="A104" s="211"/>
      <c r="B104" s="212"/>
      <c r="C104" s="309" t="s">
        <v>469</v>
      </c>
      <c r="D104" s="310"/>
      <c r="E104" s="310"/>
      <c r="F104" s="310"/>
      <c r="G104" s="310"/>
      <c r="H104" s="310"/>
      <c r="I104" s="194"/>
      <c r="J104" s="211"/>
      <c r="K104" s="193"/>
      <c r="L104" s="194"/>
    </row>
    <row r="105" spans="1:12" ht="14.25" hidden="1" x14ac:dyDescent="0.2">
      <c r="A105" s="211"/>
      <c r="B105" s="212"/>
      <c r="C105" s="310" t="s">
        <v>496</v>
      </c>
      <c r="D105" s="310"/>
      <c r="E105" s="310"/>
      <c r="F105" s="310"/>
      <c r="G105" s="310"/>
      <c r="H105" s="310"/>
      <c r="I105" s="194"/>
      <c r="J105" s="211"/>
      <c r="K105" s="193"/>
      <c r="L105" s="194">
        <f>L107+L108+L114+L118</f>
        <v>0</v>
      </c>
    </row>
    <row r="106" spans="1:12" ht="14.25" hidden="1" x14ac:dyDescent="0.2">
      <c r="A106" s="211"/>
      <c r="B106" s="212"/>
      <c r="C106" s="309" t="s">
        <v>469</v>
      </c>
      <c r="D106" s="310"/>
      <c r="E106" s="310"/>
      <c r="F106" s="310"/>
      <c r="G106" s="310"/>
      <c r="H106" s="310"/>
      <c r="I106" s="194"/>
      <c r="J106" s="211"/>
      <c r="K106" s="193"/>
      <c r="L106" s="194"/>
    </row>
    <row r="107" spans="1:12" ht="14.25" hidden="1" x14ac:dyDescent="0.2">
      <c r="A107" s="211"/>
      <c r="B107" s="212"/>
      <c r="C107" s="310" t="s">
        <v>497</v>
      </c>
      <c r="D107" s="310"/>
      <c r="E107" s="310"/>
      <c r="F107" s="310"/>
      <c r="G107" s="310"/>
      <c r="H107" s="310"/>
      <c r="I107" s="194"/>
      <c r="J107" s="211"/>
      <c r="K107" s="193"/>
      <c r="L107" s="194">
        <f>SUMIF(CD48:CD99, 1, AR48:AR99)</f>
        <v>0</v>
      </c>
    </row>
    <row r="108" spans="1:12" ht="14.25" hidden="1" x14ac:dyDescent="0.2">
      <c r="A108" s="211"/>
      <c r="B108" s="212"/>
      <c r="C108" s="310" t="s">
        <v>471</v>
      </c>
      <c r="D108" s="310"/>
      <c r="E108" s="310"/>
      <c r="F108" s="310"/>
      <c r="G108" s="310"/>
      <c r="H108" s="310"/>
      <c r="I108" s="194"/>
      <c r="J108" s="211"/>
      <c r="K108" s="193"/>
      <c r="L108" s="194">
        <f>L110+L113+L112</f>
        <v>0</v>
      </c>
    </row>
    <row r="109" spans="1:12" ht="14.25" hidden="1" x14ac:dyDescent="0.2">
      <c r="A109" s="211"/>
      <c r="B109" s="212"/>
      <c r="C109" s="309" t="s">
        <v>472</v>
      </c>
      <c r="D109" s="310"/>
      <c r="E109" s="310"/>
      <c r="F109" s="310"/>
      <c r="G109" s="310"/>
      <c r="H109" s="310"/>
      <c r="I109" s="194"/>
      <c r="J109" s="211"/>
      <c r="K109" s="193"/>
      <c r="L109" s="194"/>
    </row>
    <row r="110" spans="1:12" ht="14.25" hidden="1" x14ac:dyDescent="0.2">
      <c r="A110" s="211"/>
      <c r="B110" s="212"/>
      <c r="C110" s="310" t="s">
        <v>471</v>
      </c>
      <c r="D110" s="310"/>
      <c r="E110" s="310"/>
      <c r="F110" s="310"/>
      <c r="G110" s="310"/>
      <c r="H110" s="310"/>
      <c r="I110" s="194"/>
      <c r="J110" s="211"/>
      <c r="K110" s="193"/>
      <c r="L110" s="194">
        <f>SUMIF(CD48:CD99, 1, AO48:AO99)</f>
        <v>0</v>
      </c>
    </row>
    <row r="111" spans="1:12" ht="14.25" hidden="1" x14ac:dyDescent="0.2">
      <c r="A111" s="211"/>
      <c r="B111" s="212"/>
      <c r="C111" s="309" t="s">
        <v>473</v>
      </c>
      <c r="D111" s="310"/>
      <c r="E111" s="310"/>
      <c r="F111" s="310"/>
      <c r="G111" s="310"/>
      <c r="H111" s="310"/>
      <c r="I111" s="194"/>
      <c r="J111" s="211"/>
      <c r="K111" s="193"/>
      <c r="L111" s="194"/>
    </row>
    <row r="112" spans="1:12" ht="14.25" hidden="1" x14ac:dyDescent="0.2">
      <c r="A112" s="211"/>
      <c r="B112" s="212"/>
      <c r="C112" s="310" t="s">
        <v>474</v>
      </c>
      <c r="D112" s="310"/>
      <c r="E112" s="310"/>
      <c r="F112" s="310"/>
      <c r="G112" s="310"/>
      <c r="H112" s="310"/>
      <c r="I112" s="194"/>
      <c r="J112" s="211"/>
      <c r="K112" s="193"/>
      <c r="L112" s="194">
        <f>SUMIF(CD48:CD99, 1, AT48:AT99)</f>
        <v>0</v>
      </c>
    </row>
    <row r="113" spans="1:12" ht="14.25" hidden="1" x14ac:dyDescent="0.2">
      <c r="A113" s="211"/>
      <c r="B113" s="212"/>
      <c r="C113" s="310" t="s">
        <v>475</v>
      </c>
      <c r="D113" s="310"/>
      <c r="E113" s="310"/>
      <c r="F113" s="310"/>
      <c r="G113" s="310"/>
      <c r="H113" s="310"/>
      <c r="I113" s="194"/>
      <c r="J113" s="211"/>
      <c r="K113" s="193"/>
      <c r="L113" s="194">
        <f>SUMIF(CD48:CD99, 1, AV48:AV99)</f>
        <v>0</v>
      </c>
    </row>
    <row r="114" spans="1:12" ht="14.25" hidden="1" x14ac:dyDescent="0.2">
      <c r="A114" s="211"/>
      <c r="B114" s="212"/>
      <c r="C114" s="310" t="s">
        <v>476</v>
      </c>
      <c r="D114" s="310"/>
      <c r="E114" s="310"/>
      <c r="F114" s="310"/>
      <c r="G114" s="310"/>
      <c r="H114" s="310"/>
      <c r="I114" s="194"/>
      <c r="J114" s="211"/>
      <c r="K114" s="193"/>
      <c r="L114" s="194">
        <f>L116+L117</f>
        <v>0</v>
      </c>
    </row>
    <row r="115" spans="1:12" ht="14.25" hidden="1" x14ac:dyDescent="0.2">
      <c r="A115" s="211"/>
      <c r="B115" s="212"/>
      <c r="C115" s="309" t="s">
        <v>472</v>
      </c>
      <c r="D115" s="310"/>
      <c r="E115" s="310"/>
      <c r="F115" s="310"/>
      <c r="G115" s="310"/>
      <c r="H115" s="310"/>
      <c r="I115" s="194"/>
      <c r="J115" s="211"/>
      <c r="K115" s="193"/>
      <c r="L115" s="194"/>
    </row>
    <row r="116" spans="1:12" ht="14.25" hidden="1" x14ac:dyDescent="0.2">
      <c r="A116" s="211"/>
      <c r="B116" s="212"/>
      <c r="C116" s="310" t="s">
        <v>477</v>
      </c>
      <c r="D116" s="310"/>
      <c r="E116" s="310"/>
      <c r="F116" s="310"/>
      <c r="G116" s="310"/>
      <c r="H116" s="310"/>
      <c r="I116" s="194"/>
      <c r="J116" s="211"/>
      <c r="K116" s="193"/>
      <c r="L116" s="194">
        <f>SUMIF(CD48:CD99, 1, AW48:AW99)-SUMIF(CD48:CD99, 1, BK48:BK99)</f>
        <v>0</v>
      </c>
    </row>
    <row r="117" spans="1:12" ht="14.25" hidden="1" x14ac:dyDescent="0.2">
      <c r="A117" s="211"/>
      <c r="B117" s="212"/>
      <c r="C117" s="310" t="s">
        <v>478</v>
      </c>
      <c r="D117" s="310"/>
      <c r="E117" s="310"/>
      <c r="F117" s="310"/>
      <c r="G117" s="310"/>
      <c r="H117" s="310"/>
      <c r="I117" s="194"/>
      <c r="J117" s="211"/>
      <c r="K117" s="193"/>
      <c r="L117" s="194">
        <f>SUMIF(CD48:CD99, 1, BC48:BC99)</f>
        <v>0</v>
      </c>
    </row>
    <row r="118" spans="1:12" ht="14.25" hidden="1" x14ac:dyDescent="0.2">
      <c r="A118" s="211"/>
      <c r="B118" s="212"/>
      <c r="C118" s="310" t="s">
        <v>479</v>
      </c>
      <c r="D118" s="310"/>
      <c r="E118" s="310"/>
      <c r="F118" s="310"/>
      <c r="G118" s="310"/>
      <c r="H118" s="310"/>
      <c r="I118" s="194"/>
      <c r="J118" s="211"/>
      <c r="K118" s="193"/>
      <c r="L118" s="194">
        <f>SUMIF(CD48:CD99, 1, BB48:BB99)</f>
        <v>0</v>
      </c>
    </row>
    <row r="119" spans="1:12" ht="14.25" hidden="1" x14ac:dyDescent="0.2">
      <c r="A119" s="211"/>
      <c r="B119" s="212"/>
      <c r="C119" s="310" t="s">
        <v>498</v>
      </c>
      <c r="D119" s="310"/>
      <c r="E119" s="310"/>
      <c r="F119" s="310"/>
      <c r="G119" s="310"/>
      <c r="H119" s="310"/>
      <c r="I119" s="194"/>
      <c r="J119" s="211"/>
      <c r="K119" s="193"/>
      <c r="L119" s="194">
        <f>SUMIF(CD48:CD99, 1, AR48:AR99)+SUMIF(CD48:CD99, 1, AT48:AT99)+SUMIF(CD48:CD99, 1, AV48:AV99)</f>
        <v>0</v>
      </c>
    </row>
    <row r="120" spans="1:12" ht="14.25" hidden="1" x14ac:dyDescent="0.2">
      <c r="A120" s="211"/>
      <c r="B120" s="212"/>
      <c r="C120" s="310" t="s">
        <v>499</v>
      </c>
      <c r="D120" s="310"/>
      <c r="E120" s="310"/>
      <c r="F120" s="310"/>
      <c r="G120" s="310"/>
      <c r="H120" s="310"/>
      <c r="I120" s="194"/>
      <c r="J120" s="211"/>
      <c r="K120" s="193"/>
      <c r="L120" s="194">
        <f>SUMIF(CD48:CD99, 1, AZ48:AZ99)</f>
        <v>0</v>
      </c>
    </row>
    <row r="121" spans="1:12" ht="14.25" hidden="1" x14ac:dyDescent="0.2">
      <c r="A121" s="211"/>
      <c r="B121" s="212"/>
      <c r="C121" s="310" t="s">
        <v>500</v>
      </c>
      <c r="D121" s="310"/>
      <c r="E121" s="310"/>
      <c r="F121" s="310"/>
      <c r="G121" s="310"/>
      <c r="H121" s="310"/>
      <c r="I121" s="194"/>
      <c r="J121" s="211"/>
      <c r="K121" s="193"/>
      <c r="L121" s="194">
        <f>SUMIF(CD48:CD99, 1, BA48:BA99)</f>
        <v>0</v>
      </c>
    </row>
    <row r="122" spans="1:12" hidden="1" x14ac:dyDescent="0.2"/>
    <row r="123" spans="1:12" ht="15" hidden="1" x14ac:dyDescent="0.2">
      <c r="A123" s="207"/>
      <c r="B123" s="208"/>
      <c r="C123" s="311" t="s">
        <v>501</v>
      </c>
      <c r="D123" s="311"/>
      <c r="E123" s="311"/>
      <c r="F123" s="311"/>
      <c r="G123" s="311"/>
      <c r="H123" s="311"/>
      <c r="I123" s="199"/>
      <c r="J123" s="207"/>
      <c r="K123" s="210"/>
      <c r="L123" s="199">
        <f>L125+L140+L141</f>
        <v>0</v>
      </c>
    </row>
    <row r="124" spans="1:12" ht="14.25" hidden="1" x14ac:dyDescent="0.2">
      <c r="A124" s="211"/>
      <c r="B124" s="212"/>
      <c r="C124" s="309" t="s">
        <v>469</v>
      </c>
      <c r="D124" s="310"/>
      <c r="E124" s="310"/>
      <c r="F124" s="310"/>
      <c r="G124" s="310"/>
      <c r="H124" s="310"/>
      <c r="I124" s="194"/>
      <c r="J124" s="211"/>
      <c r="K124" s="193"/>
      <c r="L124" s="194"/>
    </row>
    <row r="125" spans="1:12" ht="14.25" hidden="1" x14ac:dyDescent="0.2">
      <c r="A125" s="211"/>
      <c r="B125" s="212"/>
      <c r="C125" s="310" t="s">
        <v>496</v>
      </c>
      <c r="D125" s="310"/>
      <c r="E125" s="310"/>
      <c r="F125" s="310"/>
      <c r="G125" s="310"/>
      <c r="H125" s="310"/>
      <c r="I125" s="194"/>
      <c r="J125" s="211"/>
      <c r="K125" s="193"/>
      <c r="L125" s="194">
        <f>L127+L128+L134+L138</f>
        <v>0</v>
      </c>
    </row>
    <row r="126" spans="1:12" ht="14.25" hidden="1" x14ac:dyDescent="0.2">
      <c r="A126" s="211"/>
      <c r="B126" s="212"/>
      <c r="C126" s="309" t="s">
        <v>469</v>
      </c>
      <c r="D126" s="310"/>
      <c r="E126" s="310"/>
      <c r="F126" s="310"/>
      <c r="G126" s="310"/>
      <c r="H126" s="310"/>
      <c r="I126" s="194"/>
      <c r="J126" s="211"/>
      <c r="K126" s="193"/>
      <c r="L126" s="194"/>
    </row>
    <row r="127" spans="1:12" ht="14.25" hidden="1" x14ac:dyDescent="0.2">
      <c r="A127" s="211"/>
      <c r="B127" s="212"/>
      <c r="C127" s="310" t="s">
        <v>497</v>
      </c>
      <c r="D127" s="310"/>
      <c r="E127" s="310"/>
      <c r="F127" s="310"/>
      <c r="G127" s="310"/>
      <c r="H127" s="310"/>
      <c r="I127" s="194"/>
      <c r="J127" s="211"/>
      <c r="K127" s="193"/>
      <c r="L127" s="194">
        <f>SUMIF(CD48:CD121, 2, AR48:AR121)</f>
        <v>0</v>
      </c>
    </row>
    <row r="128" spans="1:12" ht="14.25" hidden="1" x14ac:dyDescent="0.2">
      <c r="A128" s="211"/>
      <c r="B128" s="212"/>
      <c r="C128" s="310" t="s">
        <v>471</v>
      </c>
      <c r="D128" s="310"/>
      <c r="E128" s="310"/>
      <c r="F128" s="310"/>
      <c r="G128" s="310"/>
      <c r="H128" s="310"/>
      <c r="I128" s="194"/>
      <c r="J128" s="211"/>
      <c r="K128" s="193"/>
      <c r="L128" s="194">
        <f>L130+L133+L132</f>
        <v>0</v>
      </c>
    </row>
    <row r="129" spans="1:12" ht="14.25" hidden="1" x14ac:dyDescent="0.2">
      <c r="A129" s="211"/>
      <c r="B129" s="212"/>
      <c r="C129" s="309" t="s">
        <v>472</v>
      </c>
      <c r="D129" s="310"/>
      <c r="E129" s="310"/>
      <c r="F129" s="310"/>
      <c r="G129" s="310"/>
      <c r="H129" s="310"/>
      <c r="I129" s="194"/>
      <c r="J129" s="211"/>
      <c r="K129" s="193"/>
      <c r="L129" s="194"/>
    </row>
    <row r="130" spans="1:12" ht="14.25" hidden="1" x14ac:dyDescent="0.2">
      <c r="A130" s="211"/>
      <c r="B130" s="212"/>
      <c r="C130" s="310" t="s">
        <v>471</v>
      </c>
      <c r="D130" s="310"/>
      <c r="E130" s="310"/>
      <c r="F130" s="310"/>
      <c r="G130" s="310"/>
      <c r="H130" s="310"/>
      <c r="I130" s="194"/>
      <c r="J130" s="211"/>
      <c r="K130" s="193"/>
      <c r="L130" s="194">
        <f>SUMIF(CD48:CD121, 2, AO48:AO121)</f>
        <v>0</v>
      </c>
    </row>
    <row r="131" spans="1:12" ht="14.25" hidden="1" x14ac:dyDescent="0.2">
      <c r="A131" s="211"/>
      <c r="B131" s="212"/>
      <c r="C131" s="309" t="s">
        <v>473</v>
      </c>
      <c r="D131" s="310"/>
      <c r="E131" s="310"/>
      <c r="F131" s="310"/>
      <c r="G131" s="310"/>
      <c r="H131" s="310"/>
      <c r="I131" s="194"/>
      <c r="J131" s="211"/>
      <c r="K131" s="193"/>
      <c r="L131" s="194"/>
    </row>
    <row r="132" spans="1:12" ht="14.25" hidden="1" x14ac:dyDescent="0.2">
      <c r="A132" s="211"/>
      <c r="B132" s="212"/>
      <c r="C132" s="310" t="s">
        <v>474</v>
      </c>
      <c r="D132" s="310"/>
      <c r="E132" s="310"/>
      <c r="F132" s="310"/>
      <c r="G132" s="310"/>
      <c r="H132" s="310"/>
      <c r="I132" s="194"/>
      <c r="J132" s="211"/>
      <c r="K132" s="193"/>
      <c r="L132" s="194">
        <f>SUMIF(CD48:CD121, 2, AT48:AT121)</f>
        <v>0</v>
      </c>
    </row>
    <row r="133" spans="1:12" ht="14.25" hidden="1" x14ac:dyDescent="0.2">
      <c r="A133" s="211"/>
      <c r="B133" s="212"/>
      <c r="C133" s="310" t="s">
        <v>475</v>
      </c>
      <c r="D133" s="310"/>
      <c r="E133" s="310"/>
      <c r="F133" s="310"/>
      <c r="G133" s="310"/>
      <c r="H133" s="310"/>
      <c r="I133" s="194"/>
      <c r="J133" s="211"/>
      <c r="K133" s="193"/>
      <c r="L133" s="194">
        <f>SUMIF(CD48:CD121, 2, AV48:AV121)</f>
        <v>0</v>
      </c>
    </row>
    <row r="134" spans="1:12" ht="14.25" hidden="1" x14ac:dyDescent="0.2">
      <c r="A134" s="211"/>
      <c r="B134" s="212"/>
      <c r="C134" s="310" t="s">
        <v>476</v>
      </c>
      <c r="D134" s="310"/>
      <c r="E134" s="310"/>
      <c r="F134" s="310"/>
      <c r="G134" s="310"/>
      <c r="H134" s="310"/>
      <c r="I134" s="194"/>
      <c r="J134" s="211"/>
      <c r="K134" s="193"/>
      <c r="L134" s="194">
        <f>L136+L137</f>
        <v>0</v>
      </c>
    </row>
    <row r="135" spans="1:12" ht="14.25" hidden="1" x14ac:dyDescent="0.2">
      <c r="A135" s="211"/>
      <c r="B135" s="212"/>
      <c r="C135" s="309" t="s">
        <v>472</v>
      </c>
      <c r="D135" s="310"/>
      <c r="E135" s="310"/>
      <c r="F135" s="310"/>
      <c r="G135" s="310"/>
      <c r="H135" s="310"/>
      <c r="I135" s="194"/>
      <c r="J135" s="211"/>
      <c r="K135" s="193"/>
      <c r="L135" s="194"/>
    </row>
    <row r="136" spans="1:12" ht="14.25" hidden="1" x14ac:dyDescent="0.2">
      <c r="A136" s="211"/>
      <c r="B136" s="212"/>
      <c r="C136" s="310" t="s">
        <v>477</v>
      </c>
      <c r="D136" s="310"/>
      <c r="E136" s="310"/>
      <c r="F136" s="310"/>
      <c r="G136" s="310"/>
      <c r="H136" s="310"/>
      <c r="I136" s="194"/>
      <c r="J136" s="211"/>
      <c r="K136" s="193"/>
      <c r="L136" s="194">
        <f>SUMIF(CD48:CD121, 2, AW48:AW121)-SUMIF(CD48:CD121, 2, BK48:BK121)</f>
        <v>0</v>
      </c>
    </row>
    <row r="137" spans="1:12" ht="14.25" hidden="1" x14ac:dyDescent="0.2">
      <c r="A137" s="211"/>
      <c r="B137" s="212"/>
      <c r="C137" s="310" t="s">
        <v>478</v>
      </c>
      <c r="D137" s="310"/>
      <c r="E137" s="310"/>
      <c r="F137" s="310"/>
      <c r="G137" s="310"/>
      <c r="H137" s="310"/>
      <c r="I137" s="194"/>
      <c r="J137" s="211"/>
      <c r="K137" s="193"/>
      <c r="L137" s="194">
        <f>SUMIF(CD48:CD121, 2, BC48:BC121)</f>
        <v>0</v>
      </c>
    </row>
    <row r="138" spans="1:12" ht="14.25" hidden="1" x14ac:dyDescent="0.2">
      <c r="A138" s="211"/>
      <c r="B138" s="212"/>
      <c r="C138" s="310" t="s">
        <v>479</v>
      </c>
      <c r="D138" s="310"/>
      <c r="E138" s="310"/>
      <c r="F138" s="310"/>
      <c r="G138" s="310"/>
      <c r="H138" s="310"/>
      <c r="I138" s="194"/>
      <c r="J138" s="211"/>
      <c r="K138" s="193"/>
      <c r="L138" s="194">
        <f>SUMIF(CD48:CD121, 2, BB48:BB121)</f>
        <v>0</v>
      </c>
    </row>
    <row r="139" spans="1:12" ht="14.25" hidden="1" x14ac:dyDescent="0.2">
      <c r="A139" s="211"/>
      <c r="B139" s="212"/>
      <c r="C139" s="310" t="s">
        <v>498</v>
      </c>
      <c r="D139" s="310"/>
      <c r="E139" s="310"/>
      <c r="F139" s="310"/>
      <c r="G139" s="310"/>
      <c r="H139" s="310"/>
      <c r="I139" s="194"/>
      <c r="J139" s="211"/>
      <c r="K139" s="193"/>
      <c r="L139" s="194">
        <f>SUMIF(CD48:CD121, 2, AR48:AR121)+SUMIF(CD48:CD121, 2, AT48:AT121)+SUMIF(CD48:CD121, 2, AV48:AV121)</f>
        <v>0</v>
      </c>
    </row>
    <row r="140" spans="1:12" ht="14.25" hidden="1" x14ac:dyDescent="0.2">
      <c r="A140" s="211"/>
      <c r="B140" s="212"/>
      <c r="C140" s="310" t="s">
        <v>499</v>
      </c>
      <c r="D140" s="310"/>
      <c r="E140" s="310"/>
      <c r="F140" s="310"/>
      <c r="G140" s="310"/>
      <c r="H140" s="310"/>
      <c r="I140" s="194"/>
      <c r="J140" s="211"/>
      <c r="K140" s="193"/>
      <c r="L140" s="194">
        <f>SUMIF(CD48:CD121, 2, AZ48:AZ121)</f>
        <v>0</v>
      </c>
    </row>
    <row r="141" spans="1:12" ht="14.25" hidden="1" x14ac:dyDescent="0.2">
      <c r="A141" s="211"/>
      <c r="B141" s="212"/>
      <c r="C141" s="310" t="s">
        <v>500</v>
      </c>
      <c r="D141" s="310"/>
      <c r="E141" s="310"/>
      <c r="F141" s="310"/>
      <c r="G141" s="310"/>
      <c r="H141" s="310"/>
      <c r="I141" s="194"/>
      <c r="J141" s="211"/>
      <c r="K141" s="193"/>
      <c r="L141" s="194">
        <f>SUMIF(CD48:CD121, 2, BA48:BA121)</f>
        <v>0</v>
      </c>
    </row>
    <row r="142" spans="1:12" hidden="1" x14ac:dyDescent="0.2"/>
    <row r="143" spans="1:12" ht="15" hidden="1" x14ac:dyDescent="0.2">
      <c r="A143" s="207"/>
      <c r="B143" s="208"/>
      <c r="C143" s="311" t="s">
        <v>502</v>
      </c>
      <c r="D143" s="311"/>
      <c r="E143" s="311"/>
      <c r="F143" s="311"/>
      <c r="G143" s="311"/>
      <c r="H143" s="311"/>
      <c r="I143" s="199"/>
      <c r="J143" s="207"/>
      <c r="K143" s="210"/>
      <c r="L143" s="199">
        <f>L145+L146</f>
        <v>0</v>
      </c>
    </row>
    <row r="144" spans="1:12" ht="14.25" hidden="1" x14ac:dyDescent="0.2">
      <c r="A144" s="211"/>
      <c r="B144" s="212"/>
      <c r="C144" s="309" t="s">
        <v>469</v>
      </c>
      <c r="D144" s="310"/>
      <c r="E144" s="310"/>
      <c r="F144" s="310"/>
      <c r="G144" s="310"/>
      <c r="H144" s="310"/>
      <c r="I144" s="194"/>
      <c r="J144" s="211"/>
      <c r="K144" s="193"/>
      <c r="L144" s="194"/>
    </row>
    <row r="145" spans="1:12" ht="14.25" hidden="1" x14ac:dyDescent="0.2">
      <c r="A145" s="211"/>
      <c r="B145" s="212"/>
      <c r="C145" s="310" t="s">
        <v>484</v>
      </c>
      <c r="D145" s="310"/>
      <c r="E145" s="310"/>
      <c r="F145" s="310"/>
      <c r="G145" s="310"/>
      <c r="H145" s="310"/>
      <c r="I145" s="194"/>
      <c r="J145" s="211"/>
      <c r="K145" s="193"/>
      <c r="L145" s="194">
        <f>SUMIF(CD48:CD141, 3, BK48:BK141)</f>
        <v>0</v>
      </c>
    </row>
    <row r="146" spans="1:12" ht="14.25" hidden="1" x14ac:dyDescent="0.2">
      <c r="A146" s="211"/>
      <c r="B146" s="212"/>
      <c r="C146" s="310" t="s">
        <v>485</v>
      </c>
      <c r="D146" s="310"/>
      <c r="E146" s="310"/>
      <c r="F146" s="310"/>
      <c r="G146" s="310"/>
      <c r="H146" s="310"/>
      <c r="I146" s="194"/>
      <c r="J146" s="211"/>
      <c r="K146" s="193"/>
      <c r="L146" s="194">
        <f>SUMIF(CD48:CD141, 3, BD48:BD141)</f>
        <v>0</v>
      </c>
    </row>
    <row r="148" spans="1:12" ht="15" x14ac:dyDescent="0.2">
      <c r="A148" s="207"/>
      <c r="B148" s="208"/>
      <c r="C148" s="311" t="s">
        <v>503</v>
      </c>
      <c r="D148" s="311"/>
      <c r="E148" s="311"/>
      <c r="F148" s="311"/>
      <c r="G148" s="311"/>
      <c r="H148" s="311"/>
      <c r="I148" s="199"/>
      <c r="J148" s="207"/>
      <c r="K148" s="210"/>
      <c r="L148" s="199">
        <f>L156+L171+L172+L150+L151+L152+L153</f>
        <v>23348.030000000002</v>
      </c>
    </row>
    <row r="149" spans="1:12" ht="14.25" x14ac:dyDescent="0.2">
      <c r="A149" s="211"/>
      <c r="B149" s="212"/>
      <c r="C149" s="309" t="s">
        <v>469</v>
      </c>
      <c r="D149" s="310"/>
      <c r="E149" s="310"/>
      <c r="F149" s="310"/>
      <c r="G149" s="310"/>
      <c r="H149" s="310"/>
      <c r="I149" s="194"/>
      <c r="J149" s="211"/>
      <c r="K149" s="193"/>
      <c r="L149" s="194"/>
    </row>
    <row r="150" spans="1:12" ht="14.25" hidden="1" x14ac:dyDescent="0.2">
      <c r="A150" s="211"/>
      <c r="B150" s="212"/>
      <c r="C150" s="310" t="s">
        <v>504</v>
      </c>
      <c r="D150" s="310"/>
      <c r="E150" s="310"/>
      <c r="F150" s="310"/>
      <c r="G150" s="310"/>
      <c r="H150" s="310"/>
      <c r="I150" s="194"/>
      <c r="J150" s="211"/>
      <c r="K150" s="193"/>
      <c r="L150" s="194"/>
    </row>
    <row r="151" spans="1:12" ht="14.25" hidden="1" x14ac:dyDescent="0.2">
      <c r="A151" s="211"/>
      <c r="B151" s="212"/>
      <c r="C151" s="310" t="s">
        <v>504</v>
      </c>
      <c r="D151" s="310"/>
      <c r="E151" s="310"/>
      <c r="F151" s="310"/>
      <c r="G151" s="310"/>
      <c r="H151" s="310"/>
      <c r="I151" s="194"/>
      <c r="J151" s="211"/>
      <c r="K151" s="193"/>
      <c r="L151" s="194">
        <f>SUM(BQ48:BQ146)</f>
        <v>0</v>
      </c>
    </row>
    <row r="152" spans="1:12" ht="14.25" hidden="1" x14ac:dyDescent="0.2">
      <c r="A152" s="211"/>
      <c r="B152" s="212"/>
      <c r="C152" s="310" t="s">
        <v>505</v>
      </c>
      <c r="D152" s="310"/>
      <c r="E152" s="310"/>
      <c r="F152" s="310"/>
      <c r="G152" s="310"/>
      <c r="H152" s="310"/>
      <c r="I152" s="194"/>
      <c r="J152" s="211"/>
      <c r="K152" s="193"/>
      <c r="L152" s="194">
        <f>SUMIF(CD48:CD146, 4, BB48:BB146)+SUMIF(CD48:CD146, 4, BC48:BC146)+SUMIF(CD48:CD146, 4, BD48:BD146)</f>
        <v>0</v>
      </c>
    </row>
    <row r="153" spans="1:12" ht="14.25" hidden="1" x14ac:dyDescent="0.2">
      <c r="A153" s="211"/>
      <c r="B153" s="212"/>
      <c r="C153" s="310" t="s">
        <v>506</v>
      </c>
      <c r="D153" s="310"/>
      <c r="E153" s="310"/>
      <c r="F153" s="310"/>
      <c r="G153" s="310"/>
      <c r="H153" s="310"/>
      <c r="I153" s="194"/>
      <c r="J153" s="211"/>
      <c r="K153" s="193"/>
      <c r="L153" s="194">
        <f>SUM(BO48:BO146)</f>
        <v>0</v>
      </c>
    </row>
    <row r="154" spans="1:12" ht="14.25" x14ac:dyDescent="0.2">
      <c r="A154" s="211"/>
      <c r="B154" s="212"/>
      <c r="C154" s="310" t="s">
        <v>507</v>
      </c>
      <c r="D154" s="310"/>
      <c r="E154" s="310"/>
      <c r="F154" s="310"/>
      <c r="G154" s="310"/>
      <c r="H154" s="310"/>
      <c r="I154" s="194"/>
      <c r="J154" s="211"/>
      <c r="K154" s="193"/>
      <c r="L154" s="194">
        <f>L156+L171+L172</f>
        <v>23348.030000000002</v>
      </c>
    </row>
    <row r="155" spans="1:12" ht="14.25" x14ac:dyDescent="0.2">
      <c r="A155" s="211"/>
      <c r="B155" s="212"/>
      <c r="C155" s="309" t="s">
        <v>469</v>
      </c>
      <c r="D155" s="310"/>
      <c r="E155" s="310"/>
      <c r="F155" s="310"/>
      <c r="G155" s="310"/>
      <c r="H155" s="310"/>
      <c r="I155" s="194"/>
      <c r="J155" s="211"/>
      <c r="K155" s="193"/>
      <c r="L155" s="194"/>
    </row>
    <row r="156" spans="1:12" ht="14.25" x14ac:dyDescent="0.2">
      <c r="A156" s="211"/>
      <c r="B156" s="212"/>
      <c r="C156" s="310" t="s">
        <v>496</v>
      </c>
      <c r="D156" s="310"/>
      <c r="E156" s="310"/>
      <c r="F156" s="310"/>
      <c r="G156" s="310"/>
      <c r="H156" s="310"/>
      <c r="I156" s="194"/>
      <c r="J156" s="211"/>
      <c r="K156" s="193"/>
      <c r="L156" s="194">
        <f>L158+L159+L165+L169</f>
        <v>11118.11</v>
      </c>
    </row>
    <row r="157" spans="1:12" ht="14.25" x14ac:dyDescent="0.2">
      <c r="A157" s="211"/>
      <c r="B157" s="212"/>
      <c r="C157" s="309" t="s">
        <v>469</v>
      </c>
      <c r="D157" s="310"/>
      <c r="E157" s="310"/>
      <c r="F157" s="310"/>
      <c r="G157" s="310"/>
      <c r="H157" s="310"/>
      <c r="I157" s="194"/>
      <c r="J157" s="211"/>
      <c r="K157" s="193"/>
      <c r="L157" s="194"/>
    </row>
    <row r="158" spans="1:12" ht="14.25" x14ac:dyDescent="0.2">
      <c r="A158" s="211"/>
      <c r="B158" s="212"/>
      <c r="C158" s="310" t="s">
        <v>497</v>
      </c>
      <c r="D158" s="310"/>
      <c r="E158" s="310"/>
      <c r="F158" s="310"/>
      <c r="G158" s="310"/>
      <c r="H158" s="310"/>
      <c r="I158" s="194"/>
      <c r="J158" s="211"/>
      <c r="K158" s="193"/>
      <c r="L158" s="194">
        <f>SUMIF(CD48:CD146, 4, AR48:AR146)</f>
        <v>11118.11</v>
      </c>
    </row>
    <row r="159" spans="1:12" ht="14.25" hidden="1" x14ac:dyDescent="0.2">
      <c r="A159" s="211"/>
      <c r="B159" s="212"/>
      <c r="C159" s="310" t="s">
        <v>471</v>
      </c>
      <c r="D159" s="310"/>
      <c r="E159" s="310"/>
      <c r="F159" s="310"/>
      <c r="G159" s="310"/>
      <c r="H159" s="310"/>
      <c r="I159" s="194"/>
      <c r="J159" s="211"/>
      <c r="K159" s="193"/>
      <c r="L159" s="194">
        <f>L161+L164+L163</f>
        <v>0</v>
      </c>
    </row>
    <row r="160" spans="1:12" ht="14.25" hidden="1" x14ac:dyDescent="0.2">
      <c r="A160" s="211"/>
      <c r="B160" s="212"/>
      <c r="C160" s="309" t="s">
        <v>472</v>
      </c>
      <c r="D160" s="310"/>
      <c r="E160" s="310"/>
      <c r="F160" s="310"/>
      <c r="G160" s="310"/>
      <c r="H160" s="310"/>
      <c r="I160" s="194"/>
      <c r="J160" s="211"/>
      <c r="K160" s="193"/>
      <c r="L160" s="194"/>
    </row>
    <row r="161" spans="1:12" ht="14.25" hidden="1" x14ac:dyDescent="0.2">
      <c r="A161" s="211"/>
      <c r="B161" s="212"/>
      <c r="C161" s="310" t="s">
        <v>471</v>
      </c>
      <c r="D161" s="310"/>
      <c r="E161" s="310"/>
      <c r="F161" s="310"/>
      <c r="G161" s="310"/>
      <c r="H161" s="310"/>
      <c r="I161" s="194"/>
      <c r="J161" s="211"/>
      <c r="K161" s="193"/>
      <c r="L161" s="194">
        <f>SUMIF(CD48:CD146, 4, AO48:AO146)</f>
        <v>0</v>
      </c>
    </row>
    <row r="162" spans="1:12" ht="14.25" hidden="1" x14ac:dyDescent="0.2">
      <c r="A162" s="211"/>
      <c r="B162" s="212"/>
      <c r="C162" s="309" t="s">
        <v>473</v>
      </c>
      <c r="D162" s="310"/>
      <c r="E162" s="310"/>
      <c r="F162" s="310"/>
      <c r="G162" s="310"/>
      <c r="H162" s="310"/>
      <c r="I162" s="194"/>
      <c r="J162" s="211"/>
      <c r="K162" s="193"/>
      <c r="L162" s="194"/>
    </row>
    <row r="163" spans="1:12" ht="14.25" hidden="1" x14ac:dyDescent="0.2">
      <c r="A163" s="211"/>
      <c r="B163" s="212"/>
      <c r="C163" s="310" t="s">
        <v>474</v>
      </c>
      <c r="D163" s="310"/>
      <c r="E163" s="310"/>
      <c r="F163" s="310"/>
      <c r="G163" s="310"/>
      <c r="H163" s="310"/>
      <c r="I163" s="194"/>
      <c r="J163" s="211"/>
      <c r="K163" s="193"/>
      <c r="L163" s="194">
        <f>SUMIF(CD48:CD146, 4, AT48:AT146)</f>
        <v>0</v>
      </c>
    </row>
    <row r="164" spans="1:12" ht="14.25" hidden="1" x14ac:dyDescent="0.2">
      <c r="A164" s="211"/>
      <c r="B164" s="212"/>
      <c r="C164" s="310" t="s">
        <v>475</v>
      </c>
      <c r="D164" s="310"/>
      <c r="E164" s="310"/>
      <c r="F164" s="310"/>
      <c r="G164" s="310"/>
      <c r="H164" s="310"/>
      <c r="I164" s="194"/>
      <c r="J164" s="211"/>
      <c r="K164" s="193"/>
      <c r="L164" s="194">
        <f>SUMIF(CD48:CD146, 4, AV48:AV146)</f>
        <v>0</v>
      </c>
    </row>
    <row r="165" spans="1:12" ht="14.25" hidden="1" x14ac:dyDescent="0.2">
      <c r="A165" s="211"/>
      <c r="B165" s="212"/>
      <c r="C165" s="310" t="s">
        <v>476</v>
      </c>
      <c r="D165" s="310"/>
      <c r="E165" s="310"/>
      <c r="F165" s="310"/>
      <c r="G165" s="310"/>
      <c r="H165" s="310"/>
      <c r="I165" s="194"/>
      <c r="J165" s="211"/>
      <c r="K165" s="193"/>
      <c r="L165" s="194">
        <f>L167+L168</f>
        <v>0</v>
      </c>
    </row>
    <row r="166" spans="1:12" ht="14.25" hidden="1" x14ac:dyDescent="0.2">
      <c r="A166" s="211"/>
      <c r="B166" s="212"/>
      <c r="C166" s="309" t="s">
        <v>472</v>
      </c>
      <c r="D166" s="310"/>
      <c r="E166" s="310"/>
      <c r="F166" s="310"/>
      <c r="G166" s="310"/>
      <c r="H166" s="310"/>
      <c r="I166" s="194"/>
      <c r="J166" s="211"/>
      <c r="K166" s="193"/>
      <c r="L166" s="194"/>
    </row>
    <row r="167" spans="1:12" ht="14.25" hidden="1" x14ac:dyDescent="0.2">
      <c r="A167" s="211"/>
      <c r="B167" s="212"/>
      <c r="C167" s="310" t="s">
        <v>477</v>
      </c>
      <c r="D167" s="310"/>
      <c r="E167" s="310"/>
      <c r="F167" s="310"/>
      <c r="G167" s="310"/>
      <c r="H167" s="310"/>
      <c r="I167" s="194"/>
      <c r="J167" s="211"/>
      <c r="K167" s="193"/>
      <c r="L167" s="194">
        <f>SUMIF(CD48:CD146, 4, AW48:AW146)-SUMIF(CD48:CD146, 4, BK48:BK146)</f>
        <v>0</v>
      </c>
    </row>
    <row r="168" spans="1:12" ht="14.25" hidden="1" x14ac:dyDescent="0.2">
      <c r="A168" s="211"/>
      <c r="B168" s="212"/>
      <c r="C168" s="310" t="s">
        <v>478</v>
      </c>
      <c r="D168" s="310"/>
      <c r="E168" s="310"/>
      <c r="F168" s="310"/>
      <c r="G168" s="310"/>
      <c r="H168" s="310"/>
      <c r="I168" s="194"/>
      <c r="J168" s="211"/>
      <c r="K168" s="193"/>
      <c r="L168" s="194">
        <f>SUMIF(CD48:CD146, 4, BC48:BC146)</f>
        <v>0</v>
      </c>
    </row>
    <row r="169" spans="1:12" ht="14.25" hidden="1" x14ac:dyDescent="0.2">
      <c r="A169" s="211"/>
      <c r="B169" s="212"/>
      <c r="C169" s="310" t="s">
        <v>479</v>
      </c>
      <c r="D169" s="310"/>
      <c r="E169" s="310"/>
      <c r="F169" s="310"/>
      <c r="G169" s="310"/>
      <c r="H169" s="310"/>
      <c r="I169" s="194"/>
      <c r="J169" s="211"/>
      <c r="K169" s="193"/>
      <c r="L169" s="194">
        <f>SUMIF(CD48:CD146, 4, BB48:BB146)</f>
        <v>0</v>
      </c>
    </row>
    <row r="170" spans="1:12" ht="14.25" x14ac:dyDescent="0.2">
      <c r="A170" s="211"/>
      <c r="B170" s="212"/>
      <c r="C170" s="310" t="s">
        <v>498</v>
      </c>
      <c r="D170" s="310"/>
      <c r="E170" s="310"/>
      <c r="F170" s="310"/>
      <c r="G170" s="310"/>
      <c r="H170" s="310"/>
      <c r="I170" s="194"/>
      <c r="J170" s="211"/>
      <c r="K170" s="193"/>
      <c r="L170" s="194">
        <f>SUMIF(CD48:CD146, 4, AR48:AR146)+SUMIF(CD48:CD146, 4, AT48:AT146)+SUMIF(CD48:CD146, 4, AV48:AV146)</f>
        <v>11118.11</v>
      </c>
    </row>
    <row r="171" spans="1:12" ht="14.25" x14ac:dyDescent="0.2">
      <c r="A171" s="211"/>
      <c r="B171" s="212"/>
      <c r="C171" s="310" t="s">
        <v>499</v>
      </c>
      <c r="D171" s="310"/>
      <c r="E171" s="310"/>
      <c r="F171" s="310"/>
      <c r="G171" s="310"/>
      <c r="H171" s="310"/>
      <c r="I171" s="194"/>
      <c r="J171" s="211"/>
      <c r="K171" s="193"/>
      <c r="L171" s="194">
        <f>SUMIF(CD48:CD146, 4, AZ48:AZ146)</f>
        <v>8227.4</v>
      </c>
    </row>
    <row r="172" spans="1:12" ht="14.25" x14ac:dyDescent="0.2">
      <c r="A172" s="211"/>
      <c r="B172" s="212"/>
      <c r="C172" s="310" t="s">
        <v>500</v>
      </c>
      <c r="D172" s="310"/>
      <c r="E172" s="310"/>
      <c r="F172" s="310"/>
      <c r="G172" s="310"/>
      <c r="H172" s="310"/>
      <c r="I172" s="194"/>
      <c r="J172" s="211"/>
      <c r="K172" s="193"/>
      <c r="L172" s="194">
        <f>SUMIF(CD48:CD146, 4, BA48:BA146)</f>
        <v>4002.52</v>
      </c>
    </row>
    <row r="174" spans="1:12" ht="15" x14ac:dyDescent="0.2">
      <c r="A174" s="207"/>
      <c r="B174" s="208"/>
      <c r="C174" s="311" t="s">
        <v>508</v>
      </c>
      <c r="D174" s="311"/>
      <c r="E174" s="311"/>
      <c r="F174" s="311"/>
      <c r="G174" s="311"/>
      <c r="H174" s="311"/>
      <c r="I174" s="199"/>
      <c r="J174" s="207"/>
      <c r="K174" s="210"/>
      <c r="L174" s="199">
        <f>L103+L123+L143+L148</f>
        <v>23348.030000000002</v>
      </c>
    </row>
    <row r="175" spans="1:12" ht="14.25" x14ac:dyDescent="0.2">
      <c r="A175" s="211"/>
      <c r="B175" s="212"/>
      <c r="C175" s="309" t="s">
        <v>469</v>
      </c>
      <c r="D175" s="310"/>
      <c r="E175" s="310"/>
      <c r="F175" s="310"/>
      <c r="G175" s="310"/>
      <c r="H175" s="310"/>
      <c r="I175" s="194"/>
      <c r="J175" s="211"/>
      <c r="K175" s="193"/>
      <c r="L175" s="194"/>
    </row>
    <row r="176" spans="1:12" ht="14.25" x14ac:dyDescent="0.2">
      <c r="A176" s="211"/>
      <c r="B176" s="212"/>
      <c r="C176" s="310" t="s">
        <v>496</v>
      </c>
      <c r="D176" s="310"/>
      <c r="E176" s="310"/>
      <c r="F176" s="310"/>
      <c r="G176" s="310"/>
      <c r="H176" s="310"/>
      <c r="I176" s="194"/>
      <c r="J176" s="211"/>
      <c r="K176" s="193"/>
      <c r="L176" s="194">
        <f>L178+L179+L185+L189</f>
        <v>11118.11</v>
      </c>
    </row>
    <row r="177" spans="1:12" ht="14.25" x14ac:dyDescent="0.2">
      <c r="A177" s="211"/>
      <c r="B177" s="212"/>
      <c r="C177" s="309" t="s">
        <v>469</v>
      </c>
      <c r="D177" s="310"/>
      <c r="E177" s="310"/>
      <c r="F177" s="310"/>
      <c r="G177" s="310"/>
      <c r="H177" s="310"/>
      <c r="I177" s="194"/>
      <c r="J177" s="211"/>
      <c r="K177" s="193"/>
      <c r="L177" s="194"/>
    </row>
    <row r="178" spans="1:12" ht="14.25" x14ac:dyDescent="0.2">
      <c r="A178" s="211"/>
      <c r="B178" s="212"/>
      <c r="C178" s="310" t="s">
        <v>497</v>
      </c>
      <c r="D178" s="310"/>
      <c r="E178" s="310"/>
      <c r="F178" s="310"/>
      <c r="G178" s="310"/>
      <c r="H178" s="310"/>
      <c r="I178" s="194"/>
      <c r="J178" s="211"/>
      <c r="K178" s="193"/>
      <c r="L178" s="194">
        <f>SUM(AR48:AR172)</f>
        <v>11118.11</v>
      </c>
    </row>
    <row r="179" spans="1:12" ht="14.25" hidden="1" x14ac:dyDescent="0.2">
      <c r="A179" s="211"/>
      <c r="B179" s="212"/>
      <c r="C179" s="310" t="s">
        <v>471</v>
      </c>
      <c r="D179" s="310"/>
      <c r="E179" s="310"/>
      <c r="F179" s="310"/>
      <c r="G179" s="310"/>
      <c r="H179" s="310"/>
      <c r="I179" s="194"/>
      <c r="J179" s="211"/>
      <c r="K179" s="193"/>
      <c r="L179" s="194">
        <f>L181+L184+L183</f>
        <v>0</v>
      </c>
    </row>
    <row r="180" spans="1:12" ht="14.25" hidden="1" x14ac:dyDescent="0.2">
      <c r="A180" s="211"/>
      <c r="B180" s="212"/>
      <c r="C180" s="309" t="s">
        <v>472</v>
      </c>
      <c r="D180" s="310"/>
      <c r="E180" s="310"/>
      <c r="F180" s="310"/>
      <c r="G180" s="310"/>
      <c r="H180" s="310"/>
      <c r="I180" s="194"/>
      <c r="J180" s="211"/>
      <c r="K180" s="193"/>
      <c r="L180" s="194"/>
    </row>
    <row r="181" spans="1:12" ht="14.25" hidden="1" x14ac:dyDescent="0.2">
      <c r="A181" s="211"/>
      <c r="B181" s="212"/>
      <c r="C181" s="310" t="s">
        <v>471</v>
      </c>
      <c r="D181" s="310"/>
      <c r="E181" s="310"/>
      <c r="F181" s="310"/>
      <c r="G181" s="310"/>
      <c r="H181" s="310"/>
      <c r="I181" s="194"/>
      <c r="J181" s="211"/>
      <c r="K181" s="193"/>
      <c r="L181" s="194">
        <f>SUM(AO48:AO172)</f>
        <v>0</v>
      </c>
    </row>
    <row r="182" spans="1:12" ht="14.25" hidden="1" x14ac:dyDescent="0.2">
      <c r="A182" s="211"/>
      <c r="B182" s="212"/>
      <c r="C182" s="309" t="s">
        <v>473</v>
      </c>
      <c r="D182" s="310"/>
      <c r="E182" s="310"/>
      <c r="F182" s="310"/>
      <c r="G182" s="310"/>
      <c r="H182" s="310"/>
      <c r="I182" s="194"/>
      <c r="J182" s="211"/>
      <c r="K182" s="193"/>
      <c r="L182" s="194"/>
    </row>
    <row r="183" spans="1:12" ht="14.25" hidden="1" x14ac:dyDescent="0.2">
      <c r="A183" s="211"/>
      <c r="B183" s="212"/>
      <c r="C183" s="310" t="s">
        <v>474</v>
      </c>
      <c r="D183" s="310"/>
      <c r="E183" s="310"/>
      <c r="F183" s="310"/>
      <c r="G183" s="310"/>
      <c r="H183" s="310"/>
      <c r="I183" s="194"/>
      <c r="J183" s="211"/>
      <c r="K183" s="193"/>
      <c r="L183" s="194">
        <f>SUM(AT48:AT172)</f>
        <v>0</v>
      </c>
    </row>
    <row r="184" spans="1:12" ht="14.25" hidden="1" x14ac:dyDescent="0.2">
      <c r="A184" s="211"/>
      <c r="B184" s="212"/>
      <c r="C184" s="310" t="s">
        <v>475</v>
      </c>
      <c r="D184" s="310"/>
      <c r="E184" s="310"/>
      <c r="F184" s="310"/>
      <c r="G184" s="310"/>
      <c r="H184" s="310"/>
      <c r="I184" s="194"/>
      <c r="J184" s="211"/>
      <c r="K184" s="193"/>
      <c r="L184" s="194">
        <f>SUM(AV48:AV172)</f>
        <v>0</v>
      </c>
    </row>
    <row r="185" spans="1:12" ht="14.25" hidden="1" x14ac:dyDescent="0.2">
      <c r="A185" s="211"/>
      <c r="B185" s="212"/>
      <c r="C185" s="310" t="s">
        <v>476</v>
      </c>
      <c r="D185" s="310"/>
      <c r="E185" s="310"/>
      <c r="F185" s="310"/>
      <c r="G185" s="310"/>
      <c r="H185" s="310"/>
      <c r="I185" s="194"/>
      <c r="J185" s="211"/>
      <c r="K185" s="193"/>
      <c r="L185" s="194">
        <f>L187+L188</f>
        <v>0</v>
      </c>
    </row>
    <row r="186" spans="1:12" ht="14.25" hidden="1" x14ac:dyDescent="0.2">
      <c r="A186" s="211"/>
      <c r="B186" s="212"/>
      <c r="C186" s="309" t="s">
        <v>472</v>
      </c>
      <c r="D186" s="310"/>
      <c r="E186" s="310"/>
      <c r="F186" s="310"/>
      <c r="G186" s="310"/>
      <c r="H186" s="310"/>
      <c r="I186" s="194"/>
      <c r="J186" s="211"/>
      <c r="K186" s="193"/>
      <c r="L186" s="194"/>
    </row>
    <row r="187" spans="1:12" ht="14.25" hidden="1" x14ac:dyDescent="0.2">
      <c r="A187" s="211"/>
      <c r="B187" s="212"/>
      <c r="C187" s="310" t="s">
        <v>477</v>
      </c>
      <c r="D187" s="310"/>
      <c r="E187" s="310"/>
      <c r="F187" s="310"/>
      <c r="G187" s="310"/>
      <c r="H187" s="310"/>
      <c r="I187" s="194"/>
      <c r="J187" s="211"/>
      <c r="K187" s="193"/>
      <c r="L187" s="194">
        <f>SUM(AW48:AW172)-SUM(BK48:BK172)</f>
        <v>0</v>
      </c>
    </row>
    <row r="188" spans="1:12" ht="14.25" hidden="1" x14ac:dyDescent="0.2">
      <c r="A188" s="211"/>
      <c r="B188" s="212"/>
      <c r="C188" s="310" t="s">
        <v>478</v>
      </c>
      <c r="D188" s="310"/>
      <c r="E188" s="310"/>
      <c r="F188" s="310"/>
      <c r="G188" s="310"/>
      <c r="H188" s="310"/>
      <c r="I188" s="194"/>
      <c r="J188" s="211"/>
      <c r="K188" s="193"/>
      <c r="L188" s="194">
        <f>SUM(BC48:BC172)</f>
        <v>0</v>
      </c>
    </row>
    <row r="189" spans="1:12" ht="14.25" hidden="1" x14ac:dyDescent="0.2">
      <c r="A189" s="211"/>
      <c r="B189" s="212"/>
      <c r="C189" s="310" t="s">
        <v>479</v>
      </c>
      <c r="D189" s="310"/>
      <c r="E189" s="310"/>
      <c r="F189" s="310"/>
      <c r="G189" s="310"/>
      <c r="H189" s="310"/>
      <c r="I189" s="194"/>
      <c r="J189" s="211"/>
      <c r="K189" s="193"/>
      <c r="L189" s="194">
        <f>SUM(BB48:BB172)</f>
        <v>0</v>
      </c>
    </row>
    <row r="190" spans="1:12" ht="14.25" x14ac:dyDescent="0.2">
      <c r="A190" s="211"/>
      <c r="B190" s="212"/>
      <c r="C190" s="310" t="s">
        <v>480</v>
      </c>
      <c r="D190" s="310"/>
      <c r="E190" s="310"/>
      <c r="F190" s="310"/>
      <c r="G190" s="310"/>
      <c r="H190" s="310"/>
      <c r="I190" s="194"/>
      <c r="J190" s="211"/>
      <c r="K190" s="193"/>
      <c r="L190" s="194">
        <f>SUM(AR48:AR172)+SUM(AT48:AT172)+SUM(AV48:AV172)</f>
        <v>11118.11</v>
      </c>
    </row>
    <row r="191" spans="1:12" ht="14.25" x14ac:dyDescent="0.2">
      <c r="A191" s="211"/>
      <c r="B191" s="212"/>
      <c r="C191" s="310" t="s">
        <v>481</v>
      </c>
      <c r="D191" s="310"/>
      <c r="E191" s="310"/>
      <c r="F191" s="310"/>
      <c r="G191" s="310"/>
      <c r="H191" s="310"/>
      <c r="I191" s="194"/>
      <c r="J191" s="211"/>
      <c r="K191" s="193"/>
      <c r="L191" s="194">
        <f>SUM(AZ48:AZ172)</f>
        <v>8227.4</v>
      </c>
    </row>
    <row r="192" spans="1:12" ht="14.25" x14ac:dyDescent="0.2">
      <c r="A192" s="211"/>
      <c r="B192" s="212"/>
      <c r="C192" s="310" t="s">
        <v>482</v>
      </c>
      <c r="D192" s="310"/>
      <c r="E192" s="310"/>
      <c r="F192" s="310"/>
      <c r="G192" s="310"/>
      <c r="H192" s="310"/>
      <c r="I192" s="194"/>
      <c r="J192" s="211"/>
      <c r="K192" s="193"/>
      <c r="L192" s="194">
        <f>SUM(BA48:BA172)</f>
        <v>4002.52</v>
      </c>
    </row>
    <row r="193" spans="1:12" ht="14.25" hidden="1" x14ac:dyDescent="0.2">
      <c r="A193" s="211"/>
      <c r="B193" s="212"/>
      <c r="C193" s="310" t="s">
        <v>509</v>
      </c>
      <c r="D193" s="310"/>
      <c r="E193" s="310"/>
      <c r="F193" s="310"/>
      <c r="G193" s="310"/>
      <c r="H193" s="310"/>
      <c r="I193" s="194"/>
      <c r="J193" s="211"/>
      <c r="K193" s="193"/>
      <c r="L193" s="194">
        <f>L195+L196</f>
        <v>0</v>
      </c>
    </row>
    <row r="194" spans="1:12" ht="14.25" hidden="1" x14ac:dyDescent="0.2">
      <c r="A194" s="211"/>
      <c r="B194" s="212"/>
      <c r="C194" s="309" t="s">
        <v>469</v>
      </c>
      <c r="D194" s="310"/>
      <c r="E194" s="310"/>
      <c r="F194" s="310"/>
      <c r="G194" s="310"/>
      <c r="H194" s="310"/>
      <c r="I194" s="194"/>
      <c r="J194" s="211"/>
      <c r="K194" s="193"/>
      <c r="L194" s="194"/>
    </row>
    <row r="195" spans="1:12" ht="14.25" hidden="1" x14ac:dyDescent="0.2">
      <c r="A195" s="211"/>
      <c r="B195" s="212"/>
      <c r="C195" s="310" t="s">
        <v>484</v>
      </c>
      <c r="D195" s="310"/>
      <c r="E195" s="310"/>
      <c r="F195" s="310"/>
      <c r="G195" s="310"/>
      <c r="H195" s="310"/>
      <c r="I195" s="194"/>
      <c r="J195" s="211"/>
      <c r="K195" s="193"/>
      <c r="L195" s="194">
        <f>SUM(BK48:BK172)</f>
        <v>0</v>
      </c>
    </row>
    <row r="196" spans="1:12" ht="14.25" hidden="1" x14ac:dyDescent="0.2">
      <c r="A196" s="211"/>
      <c r="B196" s="212"/>
      <c r="C196" s="310" t="s">
        <v>485</v>
      </c>
      <c r="D196" s="310"/>
      <c r="E196" s="310"/>
      <c r="F196" s="310"/>
      <c r="G196" s="310"/>
      <c r="H196" s="310"/>
      <c r="I196" s="194"/>
      <c r="J196" s="211"/>
      <c r="K196" s="193"/>
      <c r="L196" s="194">
        <f>SUM(BD48:BD172)</f>
        <v>0</v>
      </c>
    </row>
    <row r="197" spans="1:12" ht="14.25" x14ac:dyDescent="0.2">
      <c r="A197" s="211"/>
      <c r="B197" s="212"/>
      <c r="C197" s="310" t="s">
        <v>510</v>
      </c>
      <c r="D197" s="310"/>
      <c r="E197" s="310"/>
      <c r="F197" s="310"/>
      <c r="G197" s="310"/>
      <c r="H197" s="310"/>
      <c r="I197" s="194"/>
      <c r="J197" s="211"/>
      <c r="K197" s="193"/>
      <c r="L197" s="194">
        <f>L148</f>
        <v>23348.030000000002</v>
      </c>
    </row>
    <row r="198" spans="1:12" ht="14.25" x14ac:dyDescent="0.2">
      <c r="A198" s="211"/>
      <c r="B198" s="212"/>
      <c r="C198" s="311" t="s">
        <v>489</v>
      </c>
      <c r="D198" s="310"/>
      <c r="E198" s="310"/>
      <c r="F198" s="310"/>
      <c r="G198" s="310"/>
      <c r="H198" s="310"/>
      <c r="I198" s="194"/>
      <c r="J198" s="211"/>
      <c r="K198" s="193"/>
      <c r="L198" s="194"/>
    </row>
    <row r="199" spans="1:12" ht="14.25" hidden="1" x14ac:dyDescent="0.2">
      <c r="A199" s="211"/>
      <c r="B199" s="212"/>
      <c r="C199" s="310" t="s">
        <v>490</v>
      </c>
      <c r="D199" s="310"/>
      <c r="E199" s="310"/>
      <c r="F199" s="310"/>
      <c r="G199" s="310"/>
      <c r="H199" s="310"/>
      <c r="I199" s="194"/>
      <c r="J199" s="211"/>
      <c r="K199" s="193"/>
      <c r="L199" s="194">
        <f>SUM(AX48:AX172)</f>
        <v>0</v>
      </c>
    </row>
    <row r="200" spans="1:12" ht="14.25" hidden="1" x14ac:dyDescent="0.2">
      <c r="A200" s="211"/>
      <c r="B200" s="212"/>
      <c r="C200" s="310" t="s">
        <v>491</v>
      </c>
      <c r="D200" s="310"/>
      <c r="E200" s="310"/>
      <c r="F200" s="310"/>
      <c r="G200" s="310"/>
      <c r="H200" s="310"/>
      <c r="I200" s="194"/>
      <c r="J200" s="211"/>
      <c r="K200" s="193"/>
      <c r="L200" s="194">
        <f>SUM(AY48:AY172)</f>
        <v>0</v>
      </c>
    </row>
    <row r="201" spans="1:12" ht="14.25" x14ac:dyDescent="0.2">
      <c r="A201" s="211"/>
      <c r="B201" s="212"/>
      <c r="C201" s="310" t="s">
        <v>492</v>
      </c>
      <c r="D201" s="310"/>
      <c r="E201" s="310"/>
      <c r="F201" s="313"/>
      <c r="G201" s="198">
        <f>Source!F520</f>
        <v>11.16</v>
      </c>
      <c r="H201" s="211"/>
      <c r="I201" s="211"/>
      <c r="J201" s="211"/>
      <c r="K201" s="211"/>
      <c r="L201" s="211"/>
    </row>
    <row r="202" spans="1:12" ht="14.25" hidden="1" customHeight="1" x14ac:dyDescent="0.2">
      <c r="A202" s="211"/>
      <c r="B202" s="212"/>
      <c r="C202" s="310" t="s">
        <v>493</v>
      </c>
      <c r="D202" s="310"/>
      <c r="E202" s="310"/>
      <c r="F202" s="313"/>
      <c r="G202" s="198">
        <f>Source!F521</f>
        <v>0</v>
      </c>
      <c r="H202" s="211"/>
      <c r="I202" s="211"/>
      <c r="J202" s="211"/>
      <c r="K202" s="211"/>
      <c r="L202" s="211"/>
    </row>
    <row r="206" spans="1:12" ht="14.25" customHeight="1" x14ac:dyDescent="0.2">
      <c r="A206" s="219"/>
      <c r="B206" s="220" t="s">
        <v>511</v>
      </c>
      <c r="C206" s="221" t="str">
        <f>IF(Source!AC12&lt;&gt;"", Source!AC12," ")</f>
        <v xml:space="preserve"> </v>
      </c>
      <c r="D206" s="186"/>
      <c r="E206" s="186"/>
      <c r="F206" s="186"/>
      <c r="G206" s="186"/>
      <c r="H206" s="222" t="str">
        <f>IF(Source!AB12&lt;&gt;"", Source!AB12," ")</f>
        <v>Хлебников Б.Н.</v>
      </c>
      <c r="I206" s="223"/>
      <c r="J206" s="223"/>
      <c r="K206" s="224"/>
      <c r="L206" s="224"/>
    </row>
    <row r="207" spans="1:12" ht="14.25" customHeight="1" x14ac:dyDescent="0.2">
      <c r="A207" s="219"/>
      <c r="B207" s="225"/>
      <c r="C207" s="314" t="s">
        <v>512</v>
      </c>
      <c r="D207" s="314"/>
      <c r="E207" s="314"/>
      <c r="F207" s="314"/>
      <c r="G207" s="314"/>
      <c r="H207" s="223"/>
      <c r="I207" s="223"/>
      <c r="J207" s="223"/>
      <c r="K207" s="224"/>
      <c r="L207" s="224"/>
    </row>
    <row r="208" spans="1:12" ht="14.25" customHeight="1" x14ac:dyDescent="0.2">
      <c r="A208" s="219"/>
      <c r="B208" s="225"/>
      <c r="C208" s="169"/>
      <c r="D208" s="169"/>
      <c r="E208" s="169"/>
      <c r="F208" s="169"/>
      <c r="G208" s="169"/>
      <c r="H208" s="223"/>
      <c r="I208" s="223"/>
      <c r="J208" s="223"/>
      <c r="K208" s="224"/>
      <c r="L208" s="224"/>
    </row>
    <row r="209" spans="1:12" ht="14.25" customHeight="1" x14ac:dyDescent="0.2">
      <c r="A209" s="219"/>
      <c r="B209" s="220" t="s">
        <v>513</v>
      </c>
      <c r="C209" s="221" t="str">
        <f>IF(Source!AE12&lt;&gt;"", Source!AE12," ")</f>
        <v xml:space="preserve"> </v>
      </c>
      <c r="D209" s="186"/>
      <c r="E209" s="186"/>
      <c r="F209" s="186"/>
      <c r="G209" s="186"/>
      <c r="H209" s="222" t="str">
        <f>IF(Source!AD12&lt;&gt;"", Source!AD12," ")</f>
        <v xml:space="preserve"> </v>
      </c>
      <c r="I209" s="223"/>
      <c r="J209" s="223"/>
      <c r="K209" s="224"/>
      <c r="L209" s="224"/>
    </row>
    <row r="210" spans="1:12" ht="14.25" customHeight="1" x14ac:dyDescent="0.2">
      <c r="A210" s="169"/>
      <c r="B210" s="169"/>
      <c r="C210" s="314" t="s">
        <v>512</v>
      </c>
      <c r="D210" s="314"/>
      <c r="E210" s="314"/>
      <c r="F210" s="314"/>
      <c r="G210" s="314"/>
      <c r="H210" s="223"/>
      <c r="I210" s="223"/>
      <c r="J210" s="223"/>
      <c r="K210" s="224"/>
      <c r="L210" s="224"/>
    </row>
  </sheetData>
  <mergeCells count="170">
    <mergeCell ref="C202:F202"/>
    <mergeCell ref="C207:G207"/>
    <mergeCell ref="C210:G210"/>
    <mergeCell ref="C196:H196"/>
    <mergeCell ref="C197:H197"/>
    <mergeCell ref="C198:H198"/>
    <mergeCell ref="C199:H199"/>
    <mergeCell ref="C200:H200"/>
    <mergeCell ref="C201:F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1:H171"/>
    <mergeCell ref="C172:H172"/>
    <mergeCell ref="C174:H174"/>
    <mergeCell ref="C175:H175"/>
    <mergeCell ref="C176:H176"/>
    <mergeCell ref="C177:H177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6:H146"/>
    <mergeCell ref="C148:H148"/>
    <mergeCell ref="C149:H149"/>
    <mergeCell ref="C150:H150"/>
    <mergeCell ref="C151:H151"/>
    <mergeCell ref="C152:H152"/>
    <mergeCell ref="C139:H139"/>
    <mergeCell ref="C140:H140"/>
    <mergeCell ref="C141:H141"/>
    <mergeCell ref="C143:H143"/>
    <mergeCell ref="C144:H144"/>
    <mergeCell ref="C145:H145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0:H120"/>
    <mergeCell ref="C121:H121"/>
    <mergeCell ref="C123:H123"/>
    <mergeCell ref="C124:H124"/>
    <mergeCell ref="C125:H125"/>
    <mergeCell ref="C126:H126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1:H101"/>
    <mergeCell ref="C103:H103"/>
    <mergeCell ref="C104:H104"/>
    <mergeCell ref="C105:H105"/>
    <mergeCell ref="C106:H106"/>
    <mergeCell ref="C107:H107"/>
    <mergeCell ref="C93:H93"/>
    <mergeCell ref="C94:H94"/>
    <mergeCell ref="C95:H95"/>
    <mergeCell ref="C96:H96"/>
    <mergeCell ref="C97:F97"/>
    <mergeCell ref="C98:F98"/>
    <mergeCell ref="C87:H87"/>
    <mergeCell ref="C88:H88"/>
    <mergeCell ref="C89:H89"/>
    <mergeCell ref="C90:H90"/>
    <mergeCell ref="C91:H91"/>
    <mergeCell ref="C92:H92"/>
    <mergeCell ref="C81:H81"/>
    <mergeCell ref="C82:H82"/>
    <mergeCell ref="C83:H83"/>
    <mergeCell ref="C84:H84"/>
    <mergeCell ref="C85:H85"/>
    <mergeCell ref="C86:H86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A49:L49"/>
    <mergeCell ref="C58:H58"/>
    <mergeCell ref="I58:J58"/>
    <mergeCell ref="K58:L58"/>
    <mergeCell ref="C67:H67"/>
    <mergeCell ref="I67:J67"/>
    <mergeCell ref="K67:L67"/>
    <mergeCell ref="A42:A46"/>
    <mergeCell ref="B42:B46"/>
    <mergeCell ref="C42:C46"/>
    <mergeCell ref="D42:D46"/>
    <mergeCell ref="E42:G45"/>
    <mergeCell ref="H42:L45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2"/>
  <sheetViews>
    <sheetView zoomScale="70" zoomScaleNormal="70" workbookViewId="0">
      <selection activeCell="A5" sqref="A5:AA5"/>
    </sheetView>
  </sheetViews>
  <sheetFormatPr defaultRowHeight="12.75" x14ac:dyDescent="0.2"/>
  <cols>
    <col min="1" max="1" width="6.7109375" style="160" customWidth="1"/>
    <col min="2" max="2" width="25.7109375" style="160" customWidth="1"/>
    <col min="3" max="4" width="35.7109375" style="160" customWidth="1"/>
    <col min="5" max="12" width="15.7109375" style="160" customWidth="1"/>
    <col min="13" max="16" width="10.7109375" style="160" customWidth="1"/>
    <col min="17" max="17" width="25.7109375" style="160" customWidth="1"/>
    <col min="18" max="19" width="10.7109375" style="160" customWidth="1"/>
    <col min="20" max="20" width="15.7109375" style="160" customWidth="1"/>
    <col min="21" max="21" width="20.7109375" style="160" customWidth="1"/>
    <col min="22" max="24" width="15.7109375" style="160" customWidth="1"/>
    <col min="25" max="26" width="20.7109375" style="160" customWidth="1"/>
    <col min="27" max="27" width="15.7109375" style="160" customWidth="1"/>
    <col min="28" max="16384" width="9.140625" style="160"/>
  </cols>
  <sheetData>
    <row r="1" spans="1:27" ht="12.75" customHeight="1" x14ac:dyDescent="0.2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</row>
    <row r="2" spans="1:27" ht="20.25" customHeight="1" x14ac:dyDescent="0.2">
      <c r="A2" s="318" t="s">
        <v>663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</row>
    <row r="3" spans="1:27" ht="15.75" customHeight="1" x14ac:dyDescent="0.2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</row>
    <row r="4" spans="1:27" ht="15" customHeight="1" x14ac:dyDescent="0.2">
      <c r="A4" s="31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</row>
    <row r="5" spans="1:27" ht="12.75" customHeight="1" x14ac:dyDescent="0.2">
      <c r="A5" s="320" t="s">
        <v>384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  <c r="Z5" s="320"/>
      <c r="AA5" s="320"/>
    </row>
    <row r="6" spans="1:27" ht="12.75" customHeight="1" x14ac:dyDescent="0.2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</row>
    <row r="7" spans="1:27" ht="12.75" customHeight="1" x14ac:dyDescent="0.2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238" t="s">
        <v>664</v>
      </c>
      <c r="V7" s="317"/>
      <c r="W7" s="317"/>
      <c r="X7" s="317"/>
      <c r="Y7" s="317"/>
      <c r="Z7" s="317"/>
      <c r="AA7" s="317"/>
    </row>
    <row r="8" spans="1:27" ht="12.75" customHeight="1" x14ac:dyDescent="0.2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238" t="s">
        <v>382</v>
      </c>
      <c r="V8" s="317"/>
      <c r="W8" s="317"/>
      <c r="X8" s="317"/>
      <c r="Y8" s="317"/>
      <c r="Z8" s="317"/>
      <c r="AA8" s="317"/>
    </row>
    <row r="9" spans="1:27" ht="12.75" customHeight="1" x14ac:dyDescent="0.2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238" t="s">
        <v>665</v>
      </c>
      <c r="V9" s="317"/>
      <c r="W9" s="317"/>
      <c r="X9" s="317"/>
      <c r="Y9" s="317"/>
      <c r="Z9" s="317"/>
      <c r="AA9" s="317"/>
    </row>
    <row r="10" spans="1:27" ht="12.75" customHeight="1" x14ac:dyDescent="0.2">
      <c r="A10" s="172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238" t="s">
        <v>666</v>
      </c>
      <c r="V10" s="317"/>
      <c r="W10" s="317"/>
      <c r="X10" s="317"/>
      <c r="Y10" s="317"/>
      <c r="Z10" s="317"/>
      <c r="AA10" s="317"/>
    </row>
    <row r="11" spans="1:27" ht="12.75" customHeight="1" x14ac:dyDescent="0.2">
      <c r="A11" s="239"/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</row>
    <row r="12" spans="1:27" ht="12.75" customHeight="1" x14ac:dyDescent="0.2">
      <c r="A12" s="321" t="s">
        <v>667</v>
      </c>
      <c r="B12" s="321" t="s">
        <v>668</v>
      </c>
      <c r="C12" s="321" t="s">
        <v>669</v>
      </c>
      <c r="D12" s="321" t="s">
        <v>670</v>
      </c>
      <c r="E12" s="321" t="s">
        <v>671</v>
      </c>
      <c r="F12" s="321" t="s">
        <v>672</v>
      </c>
      <c r="G12" s="321" t="s">
        <v>673</v>
      </c>
      <c r="H12" s="324" t="s">
        <v>674</v>
      </c>
      <c r="I12" s="321" t="s">
        <v>675</v>
      </c>
      <c r="J12" s="321" t="s">
        <v>676</v>
      </c>
      <c r="K12" s="321" t="s">
        <v>677</v>
      </c>
      <c r="L12" s="321" t="s">
        <v>678</v>
      </c>
      <c r="M12" s="327" t="s">
        <v>679</v>
      </c>
      <c r="N12" s="328"/>
      <c r="O12" s="327" t="s">
        <v>680</v>
      </c>
      <c r="P12" s="328"/>
      <c r="Q12" s="327" t="s">
        <v>681</v>
      </c>
      <c r="R12" s="332"/>
      <c r="S12" s="333"/>
      <c r="T12" s="344" t="s">
        <v>682</v>
      </c>
      <c r="U12" s="321" t="s">
        <v>683</v>
      </c>
      <c r="V12" s="321" t="s">
        <v>684</v>
      </c>
      <c r="W12" s="321" t="s">
        <v>685</v>
      </c>
      <c r="X12" s="321" t="s">
        <v>686</v>
      </c>
      <c r="Y12" s="321" t="s">
        <v>687</v>
      </c>
      <c r="Z12" s="321" t="s">
        <v>688</v>
      </c>
      <c r="AA12" s="321" t="s">
        <v>689</v>
      </c>
    </row>
    <row r="13" spans="1:27" ht="12.75" customHeight="1" x14ac:dyDescent="0.2">
      <c r="A13" s="322"/>
      <c r="B13" s="322"/>
      <c r="C13" s="322"/>
      <c r="D13" s="322"/>
      <c r="E13" s="322"/>
      <c r="F13" s="322"/>
      <c r="G13" s="322"/>
      <c r="H13" s="325"/>
      <c r="I13" s="322"/>
      <c r="J13" s="322"/>
      <c r="K13" s="322"/>
      <c r="L13" s="322"/>
      <c r="M13" s="329"/>
      <c r="N13" s="330"/>
      <c r="O13" s="329"/>
      <c r="P13" s="330"/>
      <c r="Q13" s="329"/>
      <c r="R13" s="334"/>
      <c r="S13" s="335"/>
      <c r="T13" s="345"/>
      <c r="U13" s="322"/>
      <c r="V13" s="322"/>
      <c r="W13" s="322"/>
      <c r="X13" s="322"/>
      <c r="Y13" s="322"/>
      <c r="Z13" s="322"/>
      <c r="AA13" s="322"/>
    </row>
    <row r="14" spans="1:27" ht="12.75" customHeight="1" x14ac:dyDescent="0.2">
      <c r="A14" s="322"/>
      <c r="B14" s="322"/>
      <c r="C14" s="322"/>
      <c r="D14" s="322"/>
      <c r="E14" s="322"/>
      <c r="F14" s="322"/>
      <c r="G14" s="322"/>
      <c r="H14" s="325"/>
      <c r="I14" s="322"/>
      <c r="J14" s="322"/>
      <c r="K14" s="322"/>
      <c r="L14" s="322"/>
      <c r="M14" s="329"/>
      <c r="N14" s="330"/>
      <c r="O14" s="329"/>
      <c r="P14" s="330"/>
      <c r="Q14" s="329"/>
      <c r="R14" s="334"/>
      <c r="S14" s="335"/>
      <c r="T14" s="345"/>
      <c r="U14" s="322"/>
      <c r="V14" s="322"/>
      <c r="W14" s="322"/>
      <c r="X14" s="322"/>
      <c r="Y14" s="322"/>
      <c r="Z14" s="322"/>
      <c r="AA14" s="322"/>
    </row>
    <row r="15" spans="1:27" ht="12.75" customHeight="1" x14ac:dyDescent="0.2">
      <c r="A15" s="322"/>
      <c r="B15" s="322"/>
      <c r="C15" s="322"/>
      <c r="D15" s="322"/>
      <c r="E15" s="322"/>
      <c r="F15" s="322"/>
      <c r="G15" s="322"/>
      <c r="H15" s="325"/>
      <c r="I15" s="322"/>
      <c r="J15" s="322"/>
      <c r="K15" s="322"/>
      <c r="L15" s="322"/>
      <c r="M15" s="323"/>
      <c r="N15" s="331"/>
      <c r="O15" s="323"/>
      <c r="P15" s="331"/>
      <c r="Q15" s="323"/>
      <c r="R15" s="336"/>
      <c r="S15" s="337"/>
      <c r="T15" s="345"/>
      <c r="U15" s="322"/>
      <c r="V15" s="322"/>
      <c r="W15" s="322"/>
      <c r="X15" s="322"/>
      <c r="Y15" s="322"/>
      <c r="Z15" s="322"/>
      <c r="AA15" s="322"/>
    </row>
    <row r="16" spans="1:27" ht="12.75" customHeight="1" x14ac:dyDescent="0.2">
      <c r="A16" s="322"/>
      <c r="B16" s="322"/>
      <c r="C16" s="322"/>
      <c r="D16" s="322"/>
      <c r="E16" s="322"/>
      <c r="F16" s="322"/>
      <c r="G16" s="322"/>
      <c r="H16" s="325"/>
      <c r="I16" s="322"/>
      <c r="J16" s="322"/>
      <c r="K16" s="322"/>
      <c r="L16" s="322"/>
      <c r="M16" s="321" t="s">
        <v>446</v>
      </c>
      <c r="N16" s="321" t="s">
        <v>690</v>
      </c>
      <c r="O16" s="321" t="s">
        <v>446</v>
      </c>
      <c r="P16" s="321" t="s">
        <v>691</v>
      </c>
      <c r="Q16" s="321" t="s">
        <v>692</v>
      </c>
      <c r="R16" s="321" t="s">
        <v>446</v>
      </c>
      <c r="S16" s="341" t="s">
        <v>691</v>
      </c>
      <c r="T16" s="345"/>
      <c r="U16" s="322"/>
      <c r="V16" s="322"/>
      <c r="W16" s="322"/>
      <c r="X16" s="322"/>
      <c r="Y16" s="322"/>
      <c r="Z16" s="322"/>
      <c r="AA16" s="322"/>
    </row>
    <row r="17" spans="1:27" ht="12.75" customHeight="1" x14ac:dyDescent="0.2">
      <c r="A17" s="322"/>
      <c r="B17" s="322"/>
      <c r="C17" s="322"/>
      <c r="D17" s="322"/>
      <c r="E17" s="322"/>
      <c r="F17" s="322"/>
      <c r="G17" s="322"/>
      <c r="H17" s="325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42"/>
      <c r="T17" s="345"/>
      <c r="U17" s="322"/>
      <c r="V17" s="322"/>
      <c r="W17" s="322"/>
      <c r="X17" s="322"/>
      <c r="Y17" s="322"/>
      <c r="Z17" s="322"/>
      <c r="AA17" s="322"/>
    </row>
    <row r="18" spans="1:27" ht="226.5" customHeight="1" x14ac:dyDescent="0.2">
      <c r="A18" s="323"/>
      <c r="B18" s="323"/>
      <c r="C18" s="323"/>
      <c r="D18" s="323"/>
      <c r="E18" s="323"/>
      <c r="F18" s="323"/>
      <c r="G18" s="323"/>
      <c r="H18" s="326"/>
      <c r="I18" s="323"/>
      <c r="J18" s="323"/>
      <c r="K18" s="323"/>
      <c r="L18" s="323"/>
      <c r="M18" s="340"/>
      <c r="N18" s="340"/>
      <c r="O18" s="340"/>
      <c r="P18" s="340"/>
      <c r="Q18" s="340"/>
      <c r="R18" s="340"/>
      <c r="S18" s="343"/>
      <c r="T18" s="346"/>
      <c r="U18" s="323"/>
      <c r="V18" s="323"/>
      <c r="W18" s="323"/>
      <c r="X18" s="323"/>
      <c r="Y18" s="323"/>
      <c r="Z18" s="323"/>
      <c r="AA18" s="323"/>
    </row>
    <row r="19" spans="1:27" ht="14.25" customHeight="1" x14ac:dyDescent="0.2">
      <c r="A19" s="240">
        <v>1</v>
      </c>
      <c r="B19" s="240">
        <v>2</v>
      </c>
      <c r="C19" s="240">
        <v>3</v>
      </c>
      <c r="D19" s="240">
        <v>4</v>
      </c>
      <c r="E19" s="240">
        <v>5</v>
      </c>
      <c r="F19" s="240">
        <v>6</v>
      </c>
      <c r="G19" s="240">
        <v>7</v>
      </c>
      <c r="H19" s="240">
        <v>8</v>
      </c>
      <c r="I19" s="240">
        <v>9</v>
      </c>
      <c r="J19" s="240">
        <v>10</v>
      </c>
      <c r="K19" s="240">
        <v>11</v>
      </c>
      <c r="L19" s="240">
        <v>12</v>
      </c>
      <c r="M19" s="240">
        <v>13</v>
      </c>
      <c r="N19" s="240">
        <v>14</v>
      </c>
      <c r="O19" s="240">
        <v>15</v>
      </c>
      <c r="P19" s="240">
        <v>16</v>
      </c>
      <c r="Q19" s="240">
        <v>17</v>
      </c>
      <c r="R19" s="240">
        <v>18</v>
      </c>
      <c r="S19" s="240">
        <v>19</v>
      </c>
      <c r="T19" s="240">
        <v>20</v>
      </c>
      <c r="U19" s="240">
        <v>21</v>
      </c>
      <c r="V19" s="240">
        <v>22</v>
      </c>
      <c r="W19" s="240">
        <v>23</v>
      </c>
      <c r="X19" s="240">
        <v>24</v>
      </c>
      <c r="Y19" s="240">
        <v>25</v>
      </c>
      <c r="Z19" s="240">
        <v>26</v>
      </c>
      <c r="AA19" s="240">
        <v>27</v>
      </c>
    </row>
    <row r="20" spans="1:27" ht="16.5" x14ac:dyDescent="0.2">
      <c r="A20" s="338" t="str">
        <f>SrcKA!E14</f>
        <v>Конъюнктурный анализ</v>
      </c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</row>
    <row r="21" spans="1:27" ht="45" x14ac:dyDescent="0.2">
      <c r="A21" s="241" t="s">
        <v>133</v>
      </c>
      <c r="B21" s="242" t="str">
        <f>SrcKA!D15</f>
        <v>ТЦ_24.10.62.213_50_5001055273_12.03.2026_02_1.1</v>
      </c>
      <c r="C21" s="242" t="str">
        <f>IF((SrcKA!AI15&lt;&gt;""), SrcKA!AI15,"")</f>
        <v>Барьер съемный двойной трансформаторного отсека БКТПу (L=3000мм)</v>
      </c>
      <c r="D21" s="242" t="str">
        <f>IF((SrcKA!E15&lt;&gt;""), SrcKA!E15,"")</f>
        <v>Барьер съемный двойной трансформаторного отсека БКТПу (L=3000мм)</v>
      </c>
      <c r="E21" s="243" t="str">
        <f>IF((SrcKA!AH15&lt;&gt;""), SrcKA!AH15,"")</f>
        <v>шт.</v>
      </c>
      <c r="F21" s="243" t="str">
        <f>IF((SrcKA!G15&lt;&gt;""), SrcKA!G15,"")</f>
        <v>шт.</v>
      </c>
      <c r="G21" s="244">
        <f>IF((SrcKA!I15&lt;&gt;""), SrcKA!I15,"")</f>
        <v>5124</v>
      </c>
      <c r="H21" s="244">
        <f>IF((SrcKA!H15&lt;&gt;""), SrcKA!H15,"")</f>
        <v>4200</v>
      </c>
      <c r="I21" s="243" t="s">
        <v>693</v>
      </c>
      <c r="J21" s="245"/>
      <c r="K21" s="245" t="str">
        <f>IF((SrcKA!AB15&lt;&gt;""), SrcKA!AB15,"")</f>
        <v>*1</v>
      </c>
      <c r="L21" s="244">
        <f>IF((SrcKA!AC15&lt;&gt;""), SrcKA!AC15,"")</f>
        <v>4200</v>
      </c>
      <c r="M21" s="244">
        <f>IF((SrcKA!AA15&lt;&gt;""), SrcKA!AA15,"")</f>
        <v>3</v>
      </c>
      <c r="N21" s="244">
        <f>IF((SrcKA!J15&lt;&gt;""), SrcKA!J15,"")</f>
        <v>126</v>
      </c>
      <c r="O21" s="244">
        <f>IF((SrcKA!U15&lt;&gt;""), SrcKA!U15,"")</f>
        <v>0.75</v>
      </c>
      <c r="P21" s="244">
        <f>IF((SrcKA!V15&lt;&gt;""), SrcKA!V15,"")</f>
        <v>32.450000000000003</v>
      </c>
      <c r="Q21" s="242"/>
      <c r="R21" s="244"/>
      <c r="S21" s="244">
        <f>IF((SrcKA!AE15&lt;&gt;""), SrcKA!AE15,"")</f>
        <v>0</v>
      </c>
      <c r="T21" s="244">
        <f>IF((SrcKA!K15&lt;&gt;""), SrcKA!K15,"")</f>
        <v>4358.45</v>
      </c>
      <c r="U21" s="242" t="str">
        <f>IF((SrcKA!O15&lt;&gt;""), SrcKA!O15,"")</f>
        <v>ООО "КОМПАНИЯ АЛЬЯНС-КАБЕЛЬ"</v>
      </c>
      <c r="V21" s="242" t="str">
        <f>IF((SrcKA!Z15&lt;&gt;""), SrcKA!Z15,"")</f>
        <v>РФ</v>
      </c>
      <c r="W21" s="242" t="str">
        <f>IF((SrcKA!R15&lt;&gt;""), SrcKA!R15,"")</f>
        <v>501201001</v>
      </c>
      <c r="X21" s="242" t="str">
        <f>IF((SrcKA!Q15&lt;&gt;""), SrcKA!Q15,"")</f>
        <v>5001055273</v>
      </c>
      <c r="Y21" s="242" t="str">
        <f>IF((SrcKA!S15&lt;&gt;""), SrcKA!S15,"")</f>
        <v>www.a-cab.ru</v>
      </c>
      <c r="Z21" s="242" t="str">
        <f>IF((SrcKA!P15&lt;&gt;""), SrcKA!P15,"")</f>
        <v>Москва</v>
      </c>
      <c r="AA21" s="243">
        <f>IF((SrcKA!N15&lt;&gt;""), SrcKA!N15,"")</f>
        <v>2</v>
      </c>
    </row>
    <row r="22" spans="1:27" ht="42.75" x14ac:dyDescent="0.2">
      <c r="A22" s="246" t="s">
        <v>134</v>
      </c>
      <c r="B22" s="247" t="str">
        <f>SrcKA!D16</f>
        <v>ТЦ_24.10.62.213_77_7719546987_12.03.2026_02_1.2</v>
      </c>
      <c r="C22" s="247" t="str">
        <f>IF((SrcKA!AI16&lt;&gt;""), SrcKA!AI16,"")</f>
        <v>Барьер съемный двойной трансформаторного отсека БКТПу (L=3000мм)</v>
      </c>
      <c r="D22" s="247" t="str">
        <f>IF((SrcKA!E16&lt;&gt;""), SrcKA!E16,"")</f>
        <v>Барьер съемный двойной трансформаторного отсека БКТПу (L=3000мм)</v>
      </c>
      <c r="E22" s="248" t="str">
        <f>IF((SrcKA!AH16&lt;&gt;""), SrcKA!AH16,"")</f>
        <v>шт.</v>
      </c>
      <c r="F22" s="248" t="str">
        <f>IF((SrcKA!G16&lt;&gt;""), SrcKA!G16,"")</f>
        <v>шт.</v>
      </c>
      <c r="G22" s="249">
        <f>IF((SrcKA!I16&lt;&gt;""), SrcKA!I16,"")</f>
        <v>5277.72</v>
      </c>
      <c r="H22" s="249">
        <f>IF((SrcKA!H16&lt;&gt;""), SrcKA!H16,"")</f>
        <v>4326</v>
      </c>
      <c r="I22" s="248" t="s">
        <v>693</v>
      </c>
      <c r="J22" s="250"/>
      <c r="K22" s="250" t="str">
        <f>IF((SrcKA!AB16&lt;&gt;""), SrcKA!AB16,"")</f>
        <v>*1</v>
      </c>
      <c r="L22" s="249">
        <f>IF((SrcKA!AC16&lt;&gt;""), SrcKA!AC16,"")</f>
        <v>4326</v>
      </c>
      <c r="M22" s="249">
        <f>IF((SrcKA!AA16&lt;&gt;""), SrcKA!AA16,"")</f>
        <v>3</v>
      </c>
      <c r="N22" s="249">
        <f>IF((SrcKA!J16&lt;&gt;""), SrcKA!J16,"")</f>
        <v>129.78</v>
      </c>
      <c r="O22" s="249">
        <f>IF((SrcKA!U16&lt;&gt;""), SrcKA!U16,"")</f>
        <v>0.75</v>
      </c>
      <c r="P22" s="249">
        <f>IF((SrcKA!V16&lt;&gt;""), SrcKA!V16,"")</f>
        <v>33.42</v>
      </c>
      <c r="Q22" s="247"/>
      <c r="R22" s="249"/>
      <c r="S22" s="249">
        <f>IF((SrcKA!AE16&lt;&gt;""), SrcKA!AE16,"")</f>
        <v>0</v>
      </c>
      <c r="T22" s="249">
        <f>IF((SrcKA!K16&lt;&gt;""), SrcKA!K16,"")</f>
        <v>4489.2</v>
      </c>
      <c r="U22" s="247" t="str">
        <f>IF((SrcKA!O16&lt;&gt;""), SrcKA!O16,"")</f>
        <v>ООО Торговая компания "Норма-кабель"</v>
      </c>
      <c r="V22" s="247" t="str">
        <f>IF((SrcKA!Z16&lt;&gt;""), SrcKA!Z16,"")</f>
        <v>РФ</v>
      </c>
      <c r="W22" s="247" t="str">
        <f>IF((SrcKA!R16&lt;&gt;""), SrcKA!R16,"")</f>
        <v>504101001</v>
      </c>
      <c r="X22" s="247" t="str">
        <f>IF((SrcKA!Q16&lt;&gt;""), SrcKA!Q16,"")</f>
        <v>7719546987</v>
      </c>
      <c r="Y22" s="247" t="str">
        <f>IF((SrcKA!S16&lt;&gt;""), SrcKA!S16,"")</f>
        <v>www.sip2a.ru</v>
      </c>
      <c r="Z22" s="247" t="str">
        <f>IF((SrcKA!P16&lt;&gt;""), SrcKA!P16,"")</f>
        <v>Москва</v>
      </c>
      <c r="AA22" s="248">
        <f>IF((SrcKA!N16&lt;&gt;""), SrcKA!N16,"")</f>
        <v>2</v>
      </c>
    </row>
    <row r="23" spans="1:27" ht="42.75" x14ac:dyDescent="0.2">
      <c r="A23" s="246" t="s">
        <v>135</v>
      </c>
      <c r="B23" s="247" t="str">
        <f>SrcKA!D17</f>
        <v>ТЦ_24.10.62.213_50_5036090504_12.03.2026_02_1.3</v>
      </c>
      <c r="C23" s="247" t="str">
        <f>IF((SrcKA!AI17&lt;&gt;""), SrcKA!AI17,"")</f>
        <v>Барьер съемный двойной трансформаторного отсека БКТПу (L=3000мм)</v>
      </c>
      <c r="D23" s="247" t="str">
        <f>IF((SrcKA!E17&lt;&gt;""), SrcKA!E17,"")</f>
        <v>Барьер съемный двойной трансформаторного отсека БКТПу (L=3000мм)</v>
      </c>
      <c r="E23" s="248" t="str">
        <f>IF((SrcKA!AH17&lt;&gt;""), SrcKA!AH17,"")</f>
        <v>шт.</v>
      </c>
      <c r="F23" s="248" t="str">
        <f>IF((SrcKA!G17&lt;&gt;""), SrcKA!G17,"")</f>
        <v>шт.</v>
      </c>
      <c r="G23" s="249">
        <f>IF((SrcKA!I17&lt;&gt;""), SrcKA!I17,"")</f>
        <v>5380.2</v>
      </c>
      <c r="H23" s="249">
        <f>IF((SrcKA!H17&lt;&gt;""), SrcKA!H17,"")</f>
        <v>4410</v>
      </c>
      <c r="I23" s="248" t="s">
        <v>693</v>
      </c>
      <c r="J23" s="250"/>
      <c r="K23" s="250" t="str">
        <f>IF((SrcKA!AB17&lt;&gt;""), SrcKA!AB17,"")</f>
        <v>*1</v>
      </c>
      <c r="L23" s="249">
        <f>IF((SrcKA!AC17&lt;&gt;""), SrcKA!AC17,"")</f>
        <v>4410</v>
      </c>
      <c r="M23" s="249">
        <f>IF((SrcKA!AA17&lt;&gt;""), SrcKA!AA17,"")</f>
        <v>3</v>
      </c>
      <c r="N23" s="249">
        <f>IF((SrcKA!J17&lt;&gt;""), SrcKA!J17,"")</f>
        <v>132.30000000000001</v>
      </c>
      <c r="O23" s="249">
        <f>IF((SrcKA!U17&lt;&gt;""), SrcKA!U17,"")</f>
        <v>0.75</v>
      </c>
      <c r="P23" s="249">
        <f>IF((SrcKA!V17&lt;&gt;""), SrcKA!V17,"")</f>
        <v>34.07</v>
      </c>
      <c r="Q23" s="247"/>
      <c r="R23" s="249"/>
      <c r="S23" s="249">
        <f>IF((SrcKA!AE17&lt;&gt;""), SrcKA!AE17,"")</f>
        <v>0</v>
      </c>
      <c r="T23" s="249">
        <f>IF((SrcKA!K17&lt;&gt;""), SrcKA!K17,"")</f>
        <v>4576.37</v>
      </c>
      <c r="U23" s="247" t="str">
        <f>IF((SrcKA!O17&lt;&gt;""), SrcKA!O17,"")</f>
        <v>ООО "АРМАТЕХ"</v>
      </c>
      <c r="V23" s="247" t="str">
        <f>IF((SrcKA!Z17&lt;&gt;""), SrcKA!Z17,"")</f>
        <v>РФ</v>
      </c>
      <c r="W23" s="247" t="str">
        <f>IF((SrcKA!R17&lt;&gt;""), SrcKA!R17,"")</f>
        <v>503601001</v>
      </c>
      <c r="X23" s="247" t="str">
        <f>IF((SrcKA!Q17&lt;&gt;""), SrcKA!Q17,"")</f>
        <v>5036090504</v>
      </c>
      <c r="Y23" s="247" t="str">
        <f>IF((SrcKA!S17&lt;&gt;""), SrcKA!S17,"")</f>
        <v>www.armatech.group</v>
      </c>
      <c r="Z23" s="247" t="str">
        <f>IF((SrcKA!P17&lt;&gt;""), SrcKA!P17,"")</f>
        <v>Москва</v>
      </c>
      <c r="AA23" s="248">
        <f>IF((SrcKA!N17&lt;&gt;""), SrcKA!N17,"")</f>
        <v>2</v>
      </c>
    </row>
    <row r="24" spans="1:27" ht="30" x14ac:dyDescent="0.2">
      <c r="A24" s="241" t="s">
        <v>694</v>
      </c>
      <c r="B24" s="242" t="str">
        <f>SrcKA!D18</f>
        <v>ТЦ_101_77_7718230405_12.02.2026_02_65.1</v>
      </c>
      <c r="C24" s="242" t="str">
        <f>IF((SrcKA!AI18&lt;&gt;""), SrcKA!AI18,"")</f>
        <v>Трансформатор силовой ТМГ33-250/10/0,4 (Х2К2)</v>
      </c>
      <c r="D24" s="242" t="str">
        <f>IF((SrcKA!E18&lt;&gt;""), SrcKA!E18,"")</f>
        <v>Трансформатор силовой ТМГ33-250/10/0,4 (Х2К2)</v>
      </c>
      <c r="E24" s="243" t="str">
        <f>IF((SrcKA!AH18&lt;&gt;""), SrcKA!AH18,"")</f>
        <v>шт.</v>
      </c>
      <c r="F24" s="243" t="str">
        <f>IF((SrcKA!G18&lt;&gt;""), SrcKA!G18,"")</f>
        <v>шт.</v>
      </c>
      <c r="G24" s="244">
        <f>IF((SrcKA!I18&lt;&gt;""), SrcKA!I18,"")</f>
        <v>645380</v>
      </c>
      <c r="H24" s="244">
        <f>IF((SrcKA!H18&lt;&gt;""), SrcKA!H18,"")</f>
        <v>529000</v>
      </c>
      <c r="I24" s="243" t="s">
        <v>695</v>
      </c>
      <c r="J24" s="245"/>
      <c r="K24" s="245" t="str">
        <f>IF((SrcKA!AB18&lt;&gt;""), SrcKA!AB18,"")</f>
        <v>*1</v>
      </c>
      <c r="L24" s="244">
        <f>IF((SrcKA!AC18&lt;&gt;""), SrcKA!AC18,"")</f>
        <v>529000</v>
      </c>
      <c r="M24" s="244">
        <f>IF((SrcKA!AA18&lt;&gt;""), SrcKA!AA18,"")</f>
        <v>3</v>
      </c>
      <c r="N24" s="244">
        <f>IF((SrcKA!J18&lt;&gt;""), SrcKA!J18,"")</f>
        <v>15870</v>
      </c>
      <c r="O24" s="244">
        <f>IF((SrcKA!U18&lt;&gt;""), SrcKA!U18,"")</f>
        <v>1.2</v>
      </c>
      <c r="P24" s="244">
        <f>IF((SrcKA!V18&lt;&gt;""), SrcKA!V18,"")</f>
        <v>6538.44</v>
      </c>
      <c r="Q24" s="242"/>
      <c r="R24" s="244"/>
      <c r="S24" s="244">
        <f>IF((SrcKA!AE18&lt;&gt;""), SrcKA!AE18,"")</f>
        <v>0</v>
      </c>
      <c r="T24" s="244">
        <f>IF((SrcKA!K18&lt;&gt;""), SrcKA!K18,"")</f>
        <v>551408.43999999994</v>
      </c>
      <c r="U24" s="242" t="str">
        <f>IF((SrcKA!O18&lt;&gt;""), SrcKA!O18,"")</f>
        <v>ООО "ЭЛТКОМ"</v>
      </c>
      <c r="V24" s="242" t="str">
        <f>IF((SrcKA!Z18&lt;&gt;""), SrcKA!Z18,"")</f>
        <v>РФ</v>
      </c>
      <c r="W24" s="242" t="str">
        <f>IF((SrcKA!R18&lt;&gt;""), SrcKA!R18,"")</f>
        <v>771801001</v>
      </c>
      <c r="X24" s="242" t="str">
        <f>IF((SrcKA!Q18&lt;&gt;""), SrcKA!Q18,"")</f>
        <v>7718230405</v>
      </c>
      <c r="Y24" s="242" t="str">
        <f>IF((SrcKA!S18&lt;&gt;""), SrcKA!S18,"")</f>
        <v>www.eltkom.ru</v>
      </c>
      <c r="Z24" s="242" t="str">
        <f>IF((SrcKA!P18&lt;&gt;""), SrcKA!P18,"")</f>
        <v>Москва</v>
      </c>
      <c r="AA24" s="243">
        <f>IF((SrcKA!N18&lt;&gt;""), SrcKA!N18,"")</f>
        <v>2</v>
      </c>
    </row>
    <row r="25" spans="1:27" ht="28.5" x14ac:dyDescent="0.2">
      <c r="A25" s="246" t="s">
        <v>696</v>
      </c>
      <c r="B25" s="247" t="str">
        <f>SrcKA!D19</f>
        <v>ТЦ_101_77_7719651413_12.02.2026_02_65.2</v>
      </c>
      <c r="C25" s="247" t="str">
        <f>IF((SrcKA!AI19&lt;&gt;""), SrcKA!AI19,"")</f>
        <v>Трансформатор силовой ТМГ33-250/10/0,4 (Х2К2)</v>
      </c>
      <c r="D25" s="247" t="str">
        <f>IF((SrcKA!E19&lt;&gt;""), SrcKA!E19,"")</f>
        <v>Трансформатор силовой ТМГ33-250/10/0,4 (Х2К2)</v>
      </c>
      <c r="E25" s="248" t="str">
        <f>IF((SrcKA!AH19&lt;&gt;""), SrcKA!AH19,"")</f>
        <v>шт.</v>
      </c>
      <c r="F25" s="248" t="str">
        <f>IF((SrcKA!G19&lt;&gt;""), SrcKA!G19,"")</f>
        <v>шт.</v>
      </c>
      <c r="G25" s="249">
        <f>IF((SrcKA!I19&lt;&gt;""), SrcKA!I19,"")</f>
        <v>664741.4</v>
      </c>
      <c r="H25" s="249">
        <f>IF((SrcKA!H19&lt;&gt;""), SrcKA!H19,"")</f>
        <v>544870</v>
      </c>
      <c r="I25" s="248" t="s">
        <v>695</v>
      </c>
      <c r="J25" s="250"/>
      <c r="K25" s="250" t="str">
        <f>IF((SrcKA!AB19&lt;&gt;""), SrcKA!AB19,"")</f>
        <v>*1</v>
      </c>
      <c r="L25" s="249">
        <f>IF((SrcKA!AC19&lt;&gt;""), SrcKA!AC19,"")</f>
        <v>544870</v>
      </c>
      <c r="M25" s="249">
        <f>IF((SrcKA!AA19&lt;&gt;""), SrcKA!AA19,"")</f>
        <v>3</v>
      </c>
      <c r="N25" s="249">
        <f>IF((SrcKA!J19&lt;&gt;""), SrcKA!J19,"")</f>
        <v>16346.1</v>
      </c>
      <c r="O25" s="249">
        <f>IF((SrcKA!U19&lt;&gt;""), SrcKA!U19,"")</f>
        <v>1.2</v>
      </c>
      <c r="P25" s="249">
        <f>IF((SrcKA!V19&lt;&gt;""), SrcKA!V19,"")</f>
        <v>6734.59</v>
      </c>
      <c r="Q25" s="247"/>
      <c r="R25" s="249"/>
      <c r="S25" s="249">
        <f>IF((SrcKA!AE19&lt;&gt;""), SrcKA!AE19,"")</f>
        <v>0</v>
      </c>
      <c r="T25" s="249">
        <f>IF((SrcKA!K19&lt;&gt;""), SrcKA!K19,"")</f>
        <v>567950.68999999994</v>
      </c>
      <c r="U25" s="247" t="str">
        <f>IF((SrcKA!O19&lt;&gt;""), SrcKA!O19,"")</f>
        <v>ООО "ДАРТЕХ"</v>
      </c>
      <c r="V25" s="247" t="str">
        <f>IF((SrcKA!Z19&lt;&gt;""), SrcKA!Z19,"")</f>
        <v>РФ</v>
      </c>
      <c r="W25" s="247" t="str">
        <f>IF((SrcKA!R19&lt;&gt;""), SrcKA!R19,"")</f>
        <v>771801001</v>
      </c>
      <c r="X25" s="247" t="str">
        <f>IF((SrcKA!Q19&lt;&gt;""), SrcKA!Q19,"")</f>
        <v>7719651413</v>
      </c>
      <c r="Y25" s="247" t="str">
        <f>IF((SrcKA!S19&lt;&gt;""), SrcKA!S19,"")</f>
        <v>www.tdmetz.ru</v>
      </c>
      <c r="Z25" s="247" t="str">
        <f>IF((SrcKA!P19&lt;&gt;""), SrcKA!P19,"")</f>
        <v>Москва</v>
      </c>
      <c r="AA25" s="248">
        <f>IF((SrcKA!N19&lt;&gt;""), SrcKA!N19,"")</f>
        <v>2</v>
      </c>
    </row>
    <row r="26" spans="1:27" ht="28.5" x14ac:dyDescent="0.2">
      <c r="A26" s="246" t="s">
        <v>697</v>
      </c>
      <c r="B26" s="247" t="str">
        <f>SrcKA!D20</f>
        <v>ТЦ_101_77_9727030220_12.02.2026_02_65.3</v>
      </c>
      <c r="C26" s="247" t="str">
        <f>IF((SrcKA!AI20&lt;&gt;""), SrcKA!AI20,"")</f>
        <v>Трансформатор силовой ТМГ33-250/10/0,4 (Х2К2)</v>
      </c>
      <c r="D26" s="247" t="str">
        <f>IF((SrcKA!E20&lt;&gt;""), SrcKA!E20,"")</f>
        <v>Трансформатор силовой ТМГ33-250/10/0,4 (Х2К2)</v>
      </c>
      <c r="E26" s="248" t="str">
        <f>IF((SrcKA!AH20&lt;&gt;""), SrcKA!AH20,"")</f>
        <v>шт.</v>
      </c>
      <c r="F26" s="248" t="str">
        <f>IF((SrcKA!G20&lt;&gt;""), SrcKA!G20,"")</f>
        <v>шт.</v>
      </c>
      <c r="G26" s="249">
        <f>IF((SrcKA!I20&lt;&gt;""), SrcKA!I20,"")</f>
        <v>677649</v>
      </c>
      <c r="H26" s="249">
        <f>IF((SrcKA!H20&lt;&gt;""), SrcKA!H20,"")</f>
        <v>555450</v>
      </c>
      <c r="I26" s="248" t="s">
        <v>695</v>
      </c>
      <c r="J26" s="250"/>
      <c r="K26" s="250" t="str">
        <f>IF((SrcKA!AB20&lt;&gt;""), SrcKA!AB20,"")</f>
        <v>*1</v>
      </c>
      <c r="L26" s="249">
        <f>IF((SrcKA!AC20&lt;&gt;""), SrcKA!AC20,"")</f>
        <v>555450</v>
      </c>
      <c r="M26" s="249">
        <f>IF((SrcKA!AA20&lt;&gt;""), SrcKA!AA20,"")</f>
        <v>3</v>
      </c>
      <c r="N26" s="249">
        <f>IF((SrcKA!J20&lt;&gt;""), SrcKA!J20,"")</f>
        <v>16663.5</v>
      </c>
      <c r="O26" s="249">
        <f>IF((SrcKA!U20&lt;&gt;""), SrcKA!U20,"")</f>
        <v>1.2</v>
      </c>
      <c r="P26" s="249">
        <f>IF((SrcKA!V20&lt;&gt;""), SrcKA!V20,"")</f>
        <v>6865.36</v>
      </c>
      <c r="Q26" s="247"/>
      <c r="R26" s="249"/>
      <c r="S26" s="249">
        <f>IF((SrcKA!AE20&lt;&gt;""), SrcKA!AE20,"")</f>
        <v>0</v>
      </c>
      <c r="T26" s="249">
        <f>IF((SrcKA!K20&lt;&gt;""), SrcKA!K20,"")</f>
        <v>578978.86</v>
      </c>
      <c r="U26" s="247" t="str">
        <f>IF((SrcKA!O20&lt;&gt;""), SrcKA!O20,"")</f>
        <v>ООО "РЭМВАЭР"</v>
      </c>
      <c r="V26" s="247" t="str">
        <f>IF((SrcKA!Z20&lt;&gt;""), SrcKA!Z20,"")</f>
        <v>РФ</v>
      </c>
      <c r="W26" s="247" t="str">
        <f>IF((SrcKA!R20&lt;&gt;""), SrcKA!R20,"")</f>
        <v>772701001</v>
      </c>
      <c r="X26" s="247" t="str">
        <f>IF((SrcKA!Q20&lt;&gt;""), SrcKA!Q20,"")</f>
        <v>9727030220</v>
      </c>
      <c r="Y26" s="247" t="str">
        <f>IF((SrcKA!S20&lt;&gt;""), SrcKA!S20,"")</f>
        <v>www.checko.ru</v>
      </c>
      <c r="Z26" s="247" t="str">
        <f>IF((SrcKA!P20&lt;&gt;""), SrcKA!P20,"")</f>
        <v>Москва</v>
      </c>
      <c r="AA26" s="248">
        <f>IF((SrcKA!N20&lt;&gt;""), SrcKA!N20,"")</f>
        <v>2</v>
      </c>
    </row>
    <row r="27" spans="1:27" ht="45" x14ac:dyDescent="0.2">
      <c r="A27" s="241" t="s">
        <v>698</v>
      </c>
      <c r="B27" s="242" t="str">
        <f>SrcKA!D21</f>
        <v>ТЦ_14.00.00.00_77_5001055273_12.03.2026_02_231.1</v>
      </c>
      <c r="C27" s="242" t="str">
        <f>IF((SrcKA!AI21&lt;&gt;""), SrcKA!AI21,"")</f>
        <v>Сабитерм-225</v>
      </c>
      <c r="D27" s="242" t="str">
        <f>IF((SrcKA!E21&lt;&gt;""), SrcKA!E21,"")</f>
        <v>Сабитерм-225</v>
      </c>
      <c r="E27" s="243" t="str">
        <f>IF((SrcKA!AH21&lt;&gt;""), SrcKA!AH21,"")</f>
        <v>кг</v>
      </c>
      <c r="F27" s="243" t="str">
        <f>IF((SrcKA!G21&lt;&gt;""), SrcKA!G21,"")</f>
        <v>кг</v>
      </c>
      <c r="G27" s="244">
        <f>IF((SrcKA!I21&lt;&gt;""), SrcKA!I21,"")</f>
        <v>1220</v>
      </c>
      <c r="H27" s="244">
        <f>IF((SrcKA!H21&lt;&gt;""), SrcKA!H21,"")</f>
        <v>1000</v>
      </c>
      <c r="I27" s="243" t="s">
        <v>693</v>
      </c>
      <c r="J27" s="245"/>
      <c r="K27" s="245" t="str">
        <f>IF((SrcKA!AB21&lt;&gt;""), SrcKA!AB21,"")</f>
        <v>*1</v>
      </c>
      <c r="L27" s="244">
        <f>IF((SrcKA!AC21&lt;&gt;""), SrcKA!AC21,"")</f>
        <v>1000</v>
      </c>
      <c r="M27" s="244">
        <f>IF((SrcKA!AA21&lt;&gt;""), SrcKA!AA21,"")</f>
        <v>3</v>
      </c>
      <c r="N27" s="244">
        <f>IF((SrcKA!J21&lt;&gt;""), SrcKA!J21,"")</f>
        <v>30</v>
      </c>
      <c r="O27" s="244">
        <f>IF((SrcKA!U21&lt;&gt;""), SrcKA!U21,"")</f>
        <v>2</v>
      </c>
      <c r="P27" s="244">
        <f>IF((SrcKA!V21&lt;&gt;""), SrcKA!V21,"")</f>
        <v>20.6</v>
      </c>
      <c r="Q27" s="242"/>
      <c r="R27" s="244"/>
      <c r="S27" s="244">
        <f>IF((SrcKA!AE21&lt;&gt;""), SrcKA!AE21,"")</f>
        <v>0</v>
      </c>
      <c r="T27" s="244">
        <f>IF((SrcKA!K21&lt;&gt;""), SrcKA!K21,"")</f>
        <v>1050.5999999999999</v>
      </c>
      <c r="U27" s="242" t="str">
        <f>IF((SrcKA!O21&lt;&gt;""), SrcKA!O21,"")</f>
        <v>ООО "КОМПАНИЯ АЛЬЯНС-КАБЕЛЬ"</v>
      </c>
      <c r="V27" s="242" t="str">
        <f>IF((SrcKA!Z21&lt;&gt;""), SrcKA!Z21,"")</f>
        <v>РФ</v>
      </c>
      <c r="W27" s="242" t="str">
        <f>IF((SrcKA!R21&lt;&gt;""), SrcKA!R21,"")</f>
        <v>501201001</v>
      </c>
      <c r="X27" s="242" t="str">
        <f>IF((SrcKA!Q21&lt;&gt;""), SrcKA!Q21,"")</f>
        <v>5001055273</v>
      </c>
      <c r="Y27" s="242" t="str">
        <f>IF((SrcKA!S21&lt;&gt;""), SrcKA!S21,"")</f>
        <v>www.a-cab.ru</v>
      </c>
      <c r="Z27" s="242" t="str">
        <f>IF((SrcKA!P21&lt;&gt;""), SrcKA!P21,"")</f>
        <v>Москва</v>
      </c>
      <c r="AA27" s="243">
        <f>IF((SrcKA!N21&lt;&gt;""), SrcKA!N21,"")</f>
        <v>2</v>
      </c>
    </row>
    <row r="28" spans="1:27" ht="42.75" x14ac:dyDescent="0.2">
      <c r="A28" s="246" t="s">
        <v>699</v>
      </c>
      <c r="B28" s="247" t="str">
        <f>SrcKA!D22</f>
        <v>ТЦ_14.00.00.00_77_7719546987_12.03.2026_02_231.2</v>
      </c>
      <c r="C28" s="247" t="str">
        <f>IF((SrcKA!AI22&lt;&gt;""), SrcKA!AI22,"")</f>
        <v>Сабитерм-225</v>
      </c>
      <c r="D28" s="247" t="str">
        <f>IF((SrcKA!E22&lt;&gt;""), SrcKA!E22,"")</f>
        <v>Сабитерм-225</v>
      </c>
      <c r="E28" s="248" t="str">
        <f>IF((SrcKA!AH22&lt;&gt;""), SrcKA!AH22,"")</f>
        <v>кг</v>
      </c>
      <c r="F28" s="248" t="str">
        <f>IF((SrcKA!G22&lt;&gt;""), SrcKA!G22,"")</f>
        <v>кг</v>
      </c>
      <c r="G28" s="249">
        <f>IF((SrcKA!I22&lt;&gt;""), SrcKA!I22,"")</f>
        <v>1256.5999999999999</v>
      </c>
      <c r="H28" s="249">
        <f>IF((SrcKA!H22&lt;&gt;""), SrcKA!H22,"")</f>
        <v>1030</v>
      </c>
      <c r="I28" s="248" t="s">
        <v>693</v>
      </c>
      <c r="J28" s="250"/>
      <c r="K28" s="250" t="str">
        <f>IF((SrcKA!AB22&lt;&gt;""), SrcKA!AB22,"")</f>
        <v>*1</v>
      </c>
      <c r="L28" s="249">
        <f>IF((SrcKA!AC22&lt;&gt;""), SrcKA!AC22,"")</f>
        <v>1030</v>
      </c>
      <c r="M28" s="249">
        <f>IF((SrcKA!AA22&lt;&gt;""), SrcKA!AA22,"")</f>
        <v>3</v>
      </c>
      <c r="N28" s="249">
        <f>IF((SrcKA!J22&lt;&gt;""), SrcKA!J22,"")</f>
        <v>30.9</v>
      </c>
      <c r="O28" s="249">
        <f>IF((SrcKA!U22&lt;&gt;""), SrcKA!U22,"")</f>
        <v>2</v>
      </c>
      <c r="P28" s="249">
        <f>IF((SrcKA!V22&lt;&gt;""), SrcKA!V22,"")</f>
        <v>21.22</v>
      </c>
      <c r="Q28" s="247"/>
      <c r="R28" s="249"/>
      <c r="S28" s="249">
        <f>IF((SrcKA!AE22&lt;&gt;""), SrcKA!AE22,"")</f>
        <v>0</v>
      </c>
      <c r="T28" s="249">
        <f>IF((SrcKA!K22&lt;&gt;""), SrcKA!K22,"")</f>
        <v>1082.1199999999999</v>
      </c>
      <c r="U28" s="247" t="str">
        <f>IF((SrcKA!O22&lt;&gt;""), SrcKA!O22,"")</f>
        <v>ООО Торговая компания "Норма-кабель"</v>
      </c>
      <c r="V28" s="247" t="str">
        <f>IF((SrcKA!Z22&lt;&gt;""), SrcKA!Z22,"")</f>
        <v>РФ</v>
      </c>
      <c r="W28" s="247" t="str">
        <f>IF((SrcKA!R22&lt;&gt;""), SrcKA!R22,"")</f>
        <v>504101001</v>
      </c>
      <c r="X28" s="247" t="str">
        <f>IF((SrcKA!Q22&lt;&gt;""), SrcKA!Q22,"")</f>
        <v>7719546987</v>
      </c>
      <c r="Y28" s="247" t="str">
        <f>IF((SrcKA!S22&lt;&gt;""), SrcKA!S22,"")</f>
        <v>www.sip2a.ru</v>
      </c>
      <c r="Z28" s="247" t="str">
        <f>IF((SrcKA!P22&lt;&gt;""), SrcKA!P22,"")</f>
        <v>Москва</v>
      </c>
      <c r="AA28" s="248">
        <f>IF((SrcKA!N22&lt;&gt;""), SrcKA!N22,"")</f>
        <v>2</v>
      </c>
    </row>
    <row r="29" spans="1:27" ht="42.75" x14ac:dyDescent="0.2">
      <c r="A29" s="246" t="s">
        <v>700</v>
      </c>
      <c r="B29" s="247" t="str">
        <f>SrcKA!D23</f>
        <v>ТЦ_14.00.00.00_77_5036090504_12.03.2026_02_231.3</v>
      </c>
      <c r="C29" s="247" t="str">
        <f>IF((SrcKA!AI23&lt;&gt;""), SrcKA!AI23,"")</f>
        <v>Сабитерм-225</v>
      </c>
      <c r="D29" s="247" t="str">
        <f>IF((SrcKA!E23&lt;&gt;""), SrcKA!E23,"")</f>
        <v>Сабитерм-225</v>
      </c>
      <c r="E29" s="248" t="str">
        <f>IF((SrcKA!AH23&lt;&gt;""), SrcKA!AH23,"")</f>
        <v>кг</v>
      </c>
      <c r="F29" s="248" t="str">
        <f>IF((SrcKA!G23&lt;&gt;""), SrcKA!G23,"")</f>
        <v>кг</v>
      </c>
      <c r="G29" s="249">
        <f>IF((SrcKA!I23&lt;&gt;""), SrcKA!I23,"")</f>
        <v>1281</v>
      </c>
      <c r="H29" s="249">
        <f>IF((SrcKA!H23&lt;&gt;""), SrcKA!H23,"")</f>
        <v>1050</v>
      </c>
      <c r="I29" s="248" t="s">
        <v>693</v>
      </c>
      <c r="J29" s="250"/>
      <c r="K29" s="250" t="str">
        <f>IF((SrcKA!AB23&lt;&gt;""), SrcKA!AB23,"")</f>
        <v>*1</v>
      </c>
      <c r="L29" s="249">
        <f>IF((SrcKA!AC23&lt;&gt;""), SrcKA!AC23,"")</f>
        <v>1050</v>
      </c>
      <c r="M29" s="249">
        <f>IF((SrcKA!AA23&lt;&gt;""), SrcKA!AA23,"")</f>
        <v>3</v>
      </c>
      <c r="N29" s="249">
        <f>IF((SrcKA!J23&lt;&gt;""), SrcKA!J23,"")</f>
        <v>31.5</v>
      </c>
      <c r="O29" s="249">
        <f>IF((SrcKA!U23&lt;&gt;""), SrcKA!U23,"")</f>
        <v>2</v>
      </c>
      <c r="P29" s="249">
        <f>IF((SrcKA!V23&lt;&gt;""), SrcKA!V23,"")</f>
        <v>21.63</v>
      </c>
      <c r="Q29" s="247"/>
      <c r="R29" s="249"/>
      <c r="S29" s="249">
        <f>IF((SrcKA!AE23&lt;&gt;""), SrcKA!AE23,"")</f>
        <v>0</v>
      </c>
      <c r="T29" s="249">
        <f>IF((SrcKA!K23&lt;&gt;""), SrcKA!K23,"")</f>
        <v>1103.1300000000001</v>
      </c>
      <c r="U29" s="247" t="str">
        <f>IF((SrcKA!O23&lt;&gt;""), SrcKA!O23,"")</f>
        <v>ООО "АРМАТЕХ"</v>
      </c>
      <c r="V29" s="247" t="str">
        <f>IF((SrcKA!Z23&lt;&gt;""), SrcKA!Z23,"")</f>
        <v>РФ</v>
      </c>
      <c r="W29" s="247" t="str">
        <f>IF((SrcKA!R23&lt;&gt;""), SrcKA!R23,"")</f>
        <v>503601001</v>
      </c>
      <c r="X29" s="247" t="str">
        <f>IF((SrcKA!Q23&lt;&gt;""), SrcKA!Q23,"")</f>
        <v>5036090504</v>
      </c>
      <c r="Y29" s="247" t="str">
        <f>IF((SrcKA!S23&lt;&gt;""), SrcKA!S23,"")</f>
        <v>www.armatech.group</v>
      </c>
      <c r="Z29" s="247" t="str">
        <f>IF((SrcKA!P23&lt;&gt;""), SrcKA!P23,"")</f>
        <v>Москва</v>
      </c>
      <c r="AA29" s="248">
        <f>IF((SrcKA!N23&lt;&gt;""), SrcKA!N23,"")</f>
        <v>2</v>
      </c>
    </row>
    <row r="30" spans="1:27" ht="45" x14ac:dyDescent="0.2">
      <c r="A30" s="241" t="s">
        <v>701</v>
      </c>
      <c r="B30" s="242" t="str">
        <f>SrcKA!D24</f>
        <v>ТЦ_27.32.14.112_77_5001055273_12.03.2026_02_233.1</v>
      </c>
      <c r="C30" s="242" t="str">
        <f>IF((SrcKA!AI24&lt;&gt;""), SrcKA!AI24,"")</f>
        <v>Кабель силовой с алюминиевыми жилами АСБл 3х50-10000 (учтен запас 2%)</v>
      </c>
      <c r="D30" s="242" t="str">
        <f>IF((SrcKA!E24&lt;&gt;""), SrcKA!E24,"")</f>
        <v>Кабель силовой с алюминиевыми жилами АСБл 3х50-10000 (учтен запас 2%)</v>
      </c>
      <c r="E30" s="243" t="str">
        <f>IF((SrcKA!AH24&lt;&gt;""), SrcKA!AH24,"")</f>
        <v>м</v>
      </c>
      <c r="F30" s="243" t="str">
        <f>IF((SrcKA!G24&lt;&gt;""), SrcKA!G24,"")</f>
        <v>м</v>
      </c>
      <c r="G30" s="244">
        <f>IF((SrcKA!I24&lt;&gt;""), SrcKA!I24,"")</f>
        <v>1172.5663999999999</v>
      </c>
      <c r="H30" s="244">
        <f>IF((SrcKA!H24&lt;&gt;""), SrcKA!H24,"")</f>
        <v>961.12</v>
      </c>
      <c r="I30" s="243" t="s">
        <v>693</v>
      </c>
      <c r="J30" s="245"/>
      <c r="K30" s="245" t="str">
        <f>IF((SrcKA!AB24&lt;&gt;""), SrcKA!AB24,"")</f>
        <v>*1</v>
      </c>
      <c r="L30" s="244">
        <f>IF((SrcKA!AC24&lt;&gt;""), SrcKA!AC24,"")</f>
        <v>961.12</v>
      </c>
      <c r="M30" s="244">
        <f>IF((SrcKA!AA24&lt;&gt;""), SrcKA!AA24,"")</f>
        <v>3</v>
      </c>
      <c r="N30" s="244">
        <f>IF((SrcKA!J24&lt;&gt;""), SrcKA!J24,"")</f>
        <v>28.83</v>
      </c>
      <c r="O30" s="244">
        <f>IF((SrcKA!U24&lt;&gt;""), SrcKA!U24,"")</f>
        <v>2</v>
      </c>
      <c r="P30" s="244">
        <f>IF((SrcKA!V24&lt;&gt;""), SrcKA!V24,"")</f>
        <v>19.8</v>
      </c>
      <c r="Q30" s="242"/>
      <c r="R30" s="244"/>
      <c r="S30" s="244">
        <f>IF((SrcKA!AE24&lt;&gt;""), SrcKA!AE24,"")</f>
        <v>0</v>
      </c>
      <c r="T30" s="244">
        <f>IF((SrcKA!K24&lt;&gt;""), SrcKA!K24,"")</f>
        <v>1009.75</v>
      </c>
      <c r="U30" s="242" t="str">
        <f>IF((SrcKA!O24&lt;&gt;""), SrcKA!O24,"")</f>
        <v>ООО "КОМПАНИЯ АЛЬЯНС-КАБЕЛЬ"</v>
      </c>
      <c r="V30" s="242" t="str">
        <f>IF((SrcKA!Z24&lt;&gt;""), SrcKA!Z24,"")</f>
        <v>РФ</v>
      </c>
      <c r="W30" s="242" t="str">
        <f>IF((SrcKA!R24&lt;&gt;""), SrcKA!R24,"")</f>
        <v>501201001</v>
      </c>
      <c r="X30" s="242" t="str">
        <f>IF((SrcKA!Q24&lt;&gt;""), SrcKA!Q24,"")</f>
        <v>5001055273</v>
      </c>
      <c r="Y30" s="242" t="str">
        <f>IF((SrcKA!S24&lt;&gt;""), SrcKA!S24,"")</f>
        <v>www.a-cab.ru</v>
      </c>
      <c r="Z30" s="242" t="str">
        <f>IF((SrcKA!P24&lt;&gt;""), SrcKA!P24,"")</f>
        <v>Москва</v>
      </c>
      <c r="AA30" s="243">
        <f>IF((SrcKA!N24&lt;&gt;""), SrcKA!N24,"")</f>
        <v>2</v>
      </c>
    </row>
    <row r="31" spans="1:27" ht="42.75" x14ac:dyDescent="0.2">
      <c r="A31" s="246" t="s">
        <v>702</v>
      </c>
      <c r="B31" s="247" t="str">
        <f>SrcKA!D25</f>
        <v>ТЦ_27.32.14.112_77_7719546987_12.03.2026_02_233.2</v>
      </c>
      <c r="C31" s="247" t="str">
        <f>IF((SrcKA!AI25&lt;&gt;""), SrcKA!AI25,"")</f>
        <v>Кабель силовой с алюминиевыми жилами АСБл 3х50-10000 (учтен запас 2%)</v>
      </c>
      <c r="D31" s="247" t="str">
        <f>IF((SrcKA!E25&lt;&gt;""), SrcKA!E25,"")</f>
        <v>Кабель силовой с алюминиевыми жилами АСБл 3х50-10000 (учтен запас 2%)</v>
      </c>
      <c r="E31" s="248" t="str">
        <f>IF((SrcKA!AH25&lt;&gt;""), SrcKA!AH25,"")</f>
        <v>м</v>
      </c>
      <c r="F31" s="248" t="str">
        <f>IF((SrcKA!G25&lt;&gt;""), SrcKA!G25,"")</f>
        <v>м</v>
      </c>
      <c r="G31" s="249">
        <f>IF((SrcKA!I25&lt;&gt;""), SrcKA!I25,"")</f>
        <v>1206.2139999999999</v>
      </c>
      <c r="H31" s="249">
        <f>IF((SrcKA!H25&lt;&gt;""), SrcKA!H25,"")</f>
        <v>988.7</v>
      </c>
      <c r="I31" s="248" t="s">
        <v>693</v>
      </c>
      <c r="J31" s="250"/>
      <c r="K31" s="250" t="str">
        <f>IF((SrcKA!AB25&lt;&gt;""), SrcKA!AB25,"")</f>
        <v>*1</v>
      </c>
      <c r="L31" s="249">
        <f>IF((SrcKA!AC25&lt;&gt;""), SrcKA!AC25,"")</f>
        <v>1215.6099999999999</v>
      </c>
      <c r="M31" s="249">
        <f>IF((SrcKA!AA25&lt;&gt;""), SrcKA!AA25,"")</f>
        <v>3</v>
      </c>
      <c r="N31" s="249">
        <f>IF((SrcKA!J25&lt;&gt;""), SrcKA!J25,"")</f>
        <v>36.47</v>
      </c>
      <c r="O31" s="249">
        <f>IF((SrcKA!U25&lt;&gt;""), SrcKA!U25,"")</f>
        <v>2</v>
      </c>
      <c r="P31" s="249">
        <f>IF((SrcKA!V25&lt;&gt;""), SrcKA!V25,"")</f>
        <v>25.04</v>
      </c>
      <c r="Q31" s="247"/>
      <c r="R31" s="249"/>
      <c r="S31" s="249">
        <f>IF((SrcKA!AE25&lt;&gt;""), SrcKA!AE25,"")</f>
        <v>0</v>
      </c>
      <c r="T31" s="249">
        <f>IF((SrcKA!K25&lt;&gt;""), SrcKA!K25,"")</f>
        <v>1277.1199999999999</v>
      </c>
      <c r="U31" s="247" t="str">
        <f>IF((SrcKA!O25&lt;&gt;""), SrcKA!O25,"")</f>
        <v>ООО Торговая компания "Норма-кабель"</v>
      </c>
      <c r="V31" s="247" t="str">
        <f>IF((SrcKA!Z25&lt;&gt;""), SrcKA!Z25,"")</f>
        <v>РФ</v>
      </c>
      <c r="W31" s="247" t="str">
        <f>IF((SrcKA!R25&lt;&gt;""), SrcKA!R25,"")</f>
        <v>504101001</v>
      </c>
      <c r="X31" s="247" t="str">
        <f>IF((SrcKA!Q25&lt;&gt;""), SrcKA!Q25,"")</f>
        <v>7719546987</v>
      </c>
      <c r="Y31" s="247" t="str">
        <f>IF((SrcKA!S25&lt;&gt;""), SrcKA!S25,"")</f>
        <v>www.sip2a.ru</v>
      </c>
      <c r="Z31" s="247" t="str">
        <f>IF((SrcKA!P25&lt;&gt;""), SrcKA!P25,"")</f>
        <v>Москва</v>
      </c>
      <c r="AA31" s="248">
        <f>IF((SrcKA!N25&lt;&gt;""), SrcKA!N25,"")</f>
        <v>2</v>
      </c>
    </row>
    <row r="32" spans="1:27" ht="42.75" x14ac:dyDescent="0.2">
      <c r="A32" s="246" t="s">
        <v>703</v>
      </c>
      <c r="B32" s="247" t="str">
        <f>SrcKA!D26</f>
        <v>ТЦ_27.32.14.112_77_5036090504_12.03.2026_02_233.3</v>
      </c>
      <c r="C32" s="247" t="str">
        <f>IF((SrcKA!AI26&lt;&gt;""), SrcKA!AI26,"")</f>
        <v>Кабель силовой с алюминиевыми жилами АСБл 3х50-10000 (учтен запас 2%)</v>
      </c>
      <c r="D32" s="247" t="str">
        <f>IF((SrcKA!E26&lt;&gt;""), SrcKA!E26,"")</f>
        <v>Кабель силовой с алюминиевыми жилами АСБл 3х50-10000 (учтен запас 2%)</v>
      </c>
      <c r="E32" s="248" t="str">
        <f>IF((SrcKA!AH26&lt;&gt;""), SrcKA!AH26,"")</f>
        <v>м</v>
      </c>
      <c r="F32" s="248" t="str">
        <f>IF((SrcKA!G26&lt;&gt;""), SrcKA!G26,"")</f>
        <v>м</v>
      </c>
      <c r="G32" s="249">
        <f>IF((SrcKA!I26&lt;&gt;""), SrcKA!I26,"")</f>
        <v>1229.6379999999999</v>
      </c>
      <c r="H32" s="249">
        <f>IF((SrcKA!H26&lt;&gt;""), SrcKA!H26,"")</f>
        <v>1007.9</v>
      </c>
      <c r="I32" s="248" t="s">
        <v>693</v>
      </c>
      <c r="J32" s="250"/>
      <c r="K32" s="250" t="str">
        <f>IF((SrcKA!AB26&lt;&gt;""), SrcKA!AB26,"")</f>
        <v>*1</v>
      </c>
      <c r="L32" s="249">
        <f>IF((SrcKA!AC26&lt;&gt;""), SrcKA!AC26,"")</f>
        <v>1239.22</v>
      </c>
      <c r="M32" s="249">
        <f>IF((SrcKA!AA26&lt;&gt;""), SrcKA!AA26,"")</f>
        <v>3</v>
      </c>
      <c r="N32" s="249">
        <f>IF((SrcKA!J26&lt;&gt;""), SrcKA!J26,"")</f>
        <v>37.18</v>
      </c>
      <c r="O32" s="249">
        <f>IF((SrcKA!U26&lt;&gt;""), SrcKA!U26,"")</f>
        <v>2</v>
      </c>
      <c r="P32" s="249">
        <f>IF((SrcKA!V26&lt;&gt;""), SrcKA!V26,"")</f>
        <v>25.53</v>
      </c>
      <c r="Q32" s="247"/>
      <c r="R32" s="249"/>
      <c r="S32" s="249">
        <f>IF((SrcKA!AE26&lt;&gt;""), SrcKA!AE26,"")</f>
        <v>0</v>
      </c>
      <c r="T32" s="249">
        <f>IF((SrcKA!K26&lt;&gt;""), SrcKA!K26,"")</f>
        <v>1301.93</v>
      </c>
      <c r="U32" s="247" t="str">
        <f>IF((SrcKA!O26&lt;&gt;""), SrcKA!O26,"")</f>
        <v>ООО "АРМАТЕХ"</v>
      </c>
      <c r="V32" s="247" t="str">
        <f>IF((SrcKA!Z26&lt;&gt;""), SrcKA!Z26,"")</f>
        <v>РФ</v>
      </c>
      <c r="W32" s="247" t="str">
        <f>IF((SrcKA!R26&lt;&gt;""), SrcKA!R26,"")</f>
        <v>503601001</v>
      </c>
      <c r="X32" s="247" t="str">
        <f>IF((SrcKA!Q26&lt;&gt;""), SrcKA!Q26,"")</f>
        <v>5036090504</v>
      </c>
      <c r="Y32" s="247" t="str">
        <f>IF((SrcKA!S26&lt;&gt;""), SrcKA!S26,"")</f>
        <v>www.armatech.group</v>
      </c>
      <c r="Z32" s="247" t="str">
        <f>IF((SrcKA!P26&lt;&gt;""), SrcKA!P26,"")</f>
        <v>Москва</v>
      </c>
      <c r="AA32" s="248">
        <f>IF((SrcKA!N26&lt;&gt;""), SrcKA!N26,"")</f>
        <v>2</v>
      </c>
    </row>
    <row r="33" spans="1:27" ht="45" x14ac:dyDescent="0.2">
      <c r="A33" s="241" t="s">
        <v>704</v>
      </c>
      <c r="B33" s="242" t="str">
        <f>SrcKA!D27</f>
        <v>ТЦ_27.33.13.120_77_5001055273_12.03.2026_02_315.1</v>
      </c>
      <c r="C33" s="242" t="str">
        <f>IF((SrcKA!AI27&lt;&gt;""), SrcKA!AI27,"")</f>
        <v>Кабель силовой АВВГнг-LS 1х240 мм2</v>
      </c>
      <c r="D33" s="242" t="str">
        <f>IF((SrcKA!E27&lt;&gt;""), SrcKA!E27,"")</f>
        <v>Кабель силовой АВВГнг-LS 1х240 мм2</v>
      </c>
      <c r="E33" s="243" t="str">
        <f>IF((SrcKA!AH27&lt;&gt;""), SrcKA!AH27,"")</f>
        <v>м</v>
      </c>
      <c r="F33" s="243" t="str">
        <f>IF((SrcKA!G27&lt;&gt;""), SrcKA!G27,"")</f>
        <v>м</v>
      </c>
      <c r="G33" s="244">
        <f>IF((SrcKA!I27&lt;&gt;""), SrcKA!I27,"")</f>
        <v>371.0874</v>
      </c>
      <c r="H33" s="244">
        <f>IF((SrcKA!H27&lt;&gt;""), SrcKA!H27,"")</f>
        <v>304.17</v>
      </c>
      <c r="I33" s="243" t="s">
        <v>693</v>
      </c>
      <c r="J33" s="245"/>
      <c r="K33" s="245" t="str">
        <f>IF((SrcKA!AB27&lt;&gt;""), SrcKA!AB27,"")</f>
        <v>*1</v>
      </c>
      <c r="L33" s="244">
        <f>IF((SrcKA!AC27&lt;&gt;""), SrcKA!AC27,"")</f>
        <v>304.17</v>
      </c>
      <c r="M33" s="244">
        <f>IF((SrcKA!AA27&lt;&gt;""), SrcKA!AA27,"")</f>
        <v>3</v>
      </c>
      <c r="N33" s="244">
        <f>IF((SrcKA!J27&lt;&gt;""), SrcKA!J27,"")</f>
        <v>9.1300000000000008</v>
      </c>
      <c r="O33" s="244">
        <f>IF((SrcKA!U27&lt;&gt;""), SrcKA!U27,"")</f>
        <v>2</v>
      </c>
      <c r="P33" s="244">
        <f>IF((SrcKA!V27&lt;&gt;""), SrcKA!V27,"")</f>
        <v>6.27</v>
      </c>
      <c r="Q33" s="242"/>
      <c r="R33" s="244"/>
      <c r="S33" s="244">
        <f>IF((SrcKA!AE27&lt;&gt;""), SrcKA!AE27,"")</f>
        <v>0</v>
      </c>
      <c r="T33" s="244">
        <f>IF((SrcKA!K27&lt;&gt;""), SrcKA!K27,"")</f>
        <v>319.57</v>
      </c>
      <c r="U33" s="242" t="str">
        <f>IF((SrcKA!O27&lt;&gt;""), SrcKA!O27,"")</f>
        <v>ООО "КОМПАНИЯ АЛЬЯНС-КАБЕЛЬ"</v>
      </c>
      <c r="V33" s="242" t="str">
        <f>IF((SrcKA!Z27&lt;&gt;""), SrcKA!Z27,"")</f>
        <v>РФ</v>
      </c>
      <c r="W33" s="242" t="str">
        <f>IF((SrcKA!R27&lt;&gt;""), SrcKA!R27,"")</f>
        <v>501201001</v>
      </c>
      <c r="X33" s="242" t="str">
        <f>IF((SrcKA!Q27&lt;&gt;""), SrcKA!Q27,"")</f>
        <v>5001055273</v>
      </c>
      <c r="Y33" s="242" t="str">
        <f>IF((SrcKA!S27&lt;&gt;""), SrcKA!S27,"")</f>
        <v>www.a-cab.ru</v>
      </c>
      <c r="Z33" s="242" t="str">
        <f>IF((SrcKA!P27&lt;&gt;""), SrcKA!P27,"")</f>
        <v>Москва</v>
      </c>
      <c r="AA33" s="243">
        <f>IF((SrcKA!N27&lt;&gt;""), SrcKA!N27,"")</f>
        <v>2</v>
      </c>
    </row>
    <row r="34" spans="1:27" ht="42.75" x14ac:dyDescent="0.2">
      <c r="A34" s="246" t="s">
        <v>705</v>
      </c>
      <c r="B34" s="247" t="str">
        <f>SrcKA!D28</f>
        <v>ТЦ_27.33.13.120_77_7719546987_12.03.2026_02_315.2</v>
      </c>
      <c r="C34" s="247" t="str">
        <f>IF((SrcKA!AI28&lt;&gt;""), SrcKA!AI28,"")</f>
        <v>Кабель силовой АВВГнг-LS 1х240 мм2</v>
      </c>
      <c r="D34" s="247" t="str">
        <f>IF((SrcKA!E28&lt;&gt;""), SrcKA!E28,"")</f>
        <v>Кабель силовой АВВГнг-LS 1х240 мм2</v>
      </c>
      <c r="E34" s="248" t="str">
        <f>IF((SrcKA!AH28&lt;&gt;""), SrcKA!AH28,"")</f>
        <v>м</v>
      </c>
      <c r="F34" s="248" t="str">
        <f>IF((SrcKA!G28&lt;&gt;""), SrcKA!G28,"")</f>
        <v>м</v>
      </c>
      <c r="G34" s="249">
        <f>IF((SrcKA!I28&lt;&gt;""), SrcKA!I28,"")</f>
        <v>382.21379999999999</v>
      </c>
      <c r="H34" s="249">
        <f>IF((SrcKA!H28&lt;&gt;""), SrcKA!H28,"")</f>
        <v>313.29000000000002</v>
      </c>
      <c r="I34" s="248" t="s">
        <v>693</v>
      </c>
      <c r="J34" s="250"/>
      <c r="K34" s="250" t="str">
        <f>IF((SrcKA!AB28&lt;&gt;""), SrcKA!AB28,"")</f>
        <v>*1</v>
      </c>
      <c r="L34" s="249">
        <f>IF((SrcKA!AC28&lt;&gt;""), SrcKA!AC28,"")</f>
        <v>313.29000000000002</v>
      </c>
      <c r="M34" s="249">
        <f>IF((SrcKA!AA28&lt;&gt;""), SrcKA!AA28,"")</f>
        <v>3</v>
      </c>
      <c r="N34" s="249">
        <f>IF((SrcKA!J28&lt;&gt;""), SrcKA!J28,"")</f>
        <v>9.4</v>
      </c>
      <c r="O34" s="249">
        <f>IF((SrcKA!U28&lt;&gt;""), SrcKA!U28,"")</f>
        <v>2</v>
      </c>
      <c r="P34" s="249">
        <f>IF((SrcKA!V28&lt;&gt;""), SrcKA!V28,"")</f>
        <v>6.45</v>
      </c>
      <c r="Q34" s="247"/>
      <c r="R34" s="249"/>
      <c r="S34" s="249">
        <f>IF((SrcKA!AE28&lt;&gt;""), SrcKA!AE28,"")</f>
        <v>0</v>
      </c>
      <c r="T34" s="249">
        <f>IF((SrcKA!K28&lt;&gt;""), SrcKA!K28,"")</f>
        <v>329.14</v>
      </c>
      <c r="U34" s="247" t="str">
        <f>IF((SrcKA!O28&lt;&gt;""), SrcKA!O28,"")</f>
        <v>ООО Торговая компания "Норма-кабель"</v>
      </c>
      <c r="V34" s="247" t="str">
        <f>IF((SrcKA!Z28&lt;&gt;""), SrcKA!Z28,"")</f>
        <v>РФ</v>
      </c>
      <c r="W34" s="247" t="str">
        <f>IF((SrcKA!R28&lt;&gt;""), SrcKA!R28,"")</f>
        <v>504101001</v>
      </c>
      <c r="X34" s="247" t="str">
        <f>IF((SrcKA!Q28&lt;&gt;""), SrcKA!Q28,"")</f>
        <v>7719546987</v>
      </c>
      <c r="Y34" s="247" t="str">
        <f>IF((SrcKA!S28&lt;&gt;""), SrcKA!S28,"")</f>
        <v>www.sip2a.ru</v>
      </c>
      <c r="Z34" s="247" t="str">
        <f>IF((SrcKA!P28&lt;&gt;""), SrcKA!P28,"")</f>
        <v>Москва</v>
      </c>
      <c r="AA34" s="248">
        <f>IF((SrcKA!N28&lt;&gt;""), SrcKA!N28,"")</f>
        <v>2</v>
      </c>
    </row>
    <row r="35" spans="1:27" ht="42.75" x14ac:dyDescent="0.2">
      <c r="A35" s="246" t="s">
        <v>706</v>
      </c>
      <c r="B35" s="247" t="str">
        <f>SrcKA!D29</f>
        <v>ТЦ_27.33.13.120_77_5036090504_12.03.2026_02_315.3</v>
      </c>
      <c r="C35" s="247" t="str">
        <f>IF((SrcKA!AI29&lt;&gt;""), SrcKA!AI29,"")</f>
        <v>Кабель силовой АВВГнг-LS 1х240 мм2</v>
      </c>
      <c r="D35" s="247" t="str">
        <f>IF((SrcKA!E29&lt;&gt;""), SrcKA!E29,"")</f>
        <v>Кабель силовой АВВГнг-LS 1х240 мм2</v>
      </c>
      <c r="E35" s="248" t="str">
        <f>IF((SrcKA!AH29&lt;&gt;""), SrcKA!AH29,"")</f>
        <v>м</v>
      </c>
      <c r="F35" s="248" t="str">
        <f>IF((SrcKA!G29&lt;&gt;""), SrcKA!G29,"")</f>
        <v>м</v>
      </c>
      <c r="G35" s="249">
        <f>IF((SrcKA!I29&lt;&gt;""), SrcKA!I29,"")</f>
        <v>389.64359999999999</v>
      </c>
      <c r="H35" s="249">
        <f>IF((SrcKA!H29&lt;&gt;""), SrcKA!H29,"")</f>
        <v>319.38</v>
      </c>
      <c r="I35" s="248" t="s">
        <v>693</v>
      </c>
      <c r="J35" s="250"/>
      <c r="K35" s="250" t="str">
        <f>IF((SrcKA!AB29&lt;&gt;""), SrcKA!AB29,"")</f>
        <v>*1</v>
      </c>
      <c r="L35" s="249">
        <f>IF((SrcKA!AC29&lt;&gt;""), SrcKA!AC29,"")</f>
        <v>319.38</v>
      </c>
      <c r="M35" s="249">
        <f>IF((SrcKA!AA29&lt;&gt;""), SrcKA!AA29,"")</f>
        <v>3</v>
      </c>
      <c r="N35" s="249">
        <f>IF((SrcKA!J29&lt;&gt;""), SrcKA!J29,"")</f>
        <v>9.58</v>
      </c>
      <c r="O35" s="249">
        <f>IF((SrcKA!U29&lt;&gt;""), SrcKA!U29,"")</f>
        <v>2</v>
      </c>
      <c r="P35" s="249">
        <f>IF((SrcKA!V29&lt;&gt;""), SrcKA!V29,"")</f>
        <v>6.58</v>
      </c>
      <c r="Q35" s="247"/>
      <c r="R35" s="249"/>
      <c r="S35" s="249">
        <f>IF((SrcKA!AE29&lt;&gt;""), SrcKA!AE29,"")</f>
        <v>0</v>
      </c>
      <c r="T35" s="249">
        <f>IF((SrcKA!K29&lt;&gt;""), SrcKA!K29,"")</f>
        <v>335.54</v>
      </c>
      <c r="U35" s="247" t="str">
        <f>IF((SrcKA!O29&lt;&gt;""), SrcKA!O29,"")</f>
        <v>ООО "АРМАТЕХ"</v>
      </c>
      <c r="V35" s="247" t="str">
        <f>IF((SrcKA!Z29&lt;&gt;""), SrcKA!Z29,"")</f>
        <v>РФ</v>
      </c>
      <c r="W35" s="247" t="str">
        <f>IF((SrcKA!R29&lt;&gt;""), SrcKA!R29,"")</f>
        <v>503601001</v>
      </c>
      <c r="X35" s="247" t="str">
        <f>IF((SrcKA!Q29&lt;&gt;""), SrcKA!Q29,"")</f>
        <v>5036090504</v>
      </c>
      <c r="Y35" s="247" t="str">
        <f>IF((SrcKA!S29&lt;&gt;""), SrcKA!S29,"")</f>
        <v>www.armatech.group</v>
      </c>
      <c r="Z35" s="247" t="str">
        <f>IF((SrcKA!P29&lt;&gt;""), SrcKA!P29,"")</f>
        <v>Москва</v>
      </c>
      <c r="AA35" s="248">
        <f>IF((SrcKA!N29&lt;&gt;""), SrcKA!N29,"")</f>
        <v>2</v>
      </c>
    </row>
    <row r="36" spans="1:27" ht="45" x14ac:dyDescent="0.2">
      <c r="A36" s="241" t="s">
        <v>707</v>
      </c>
      <c r="B36" s="242" t="str">
        <f>SrcKA!D30</f>
        <v>ТЦ_27.33.13.120_77_5001055273_12.03.2026_02_337.1</v>
      </c>
      <c r="C36" s="242" t="str">
        <f>IF((SrcKA!AI30&lt;&gt;""), SrcKA!AI30,"")</f>
        <v>Кабельный наконечник ТА 240-20-20</v>
      </c>
      <c r="D36" s="242" t="str">
        <f>IF((SrcKA!E30&lt;&gt;""), SrcKA!E30,"")</f>
        <v>Кабельный наконечник ТА 240-20-20</v>
      </c>
      <c r="E36" s="243" t="str">
        <f>IF((SrcKA!AH30&lt;&gt;""), SrcKA!AH30,"")</f>
        <v>шт.</v>
      </c>
      <c r="F36" s="243" t="str">
        <f>IF((SrcKA!G30&lt;&gt;""), SrcKA!G30,"")</f>
        <v>шт.</v>
      </c>
      <c r="G36" s="244">
        <f>IF((SrcKA!I30&lt;&gt;""), SrcKA!I30,"")</f>
        <v>1406.66</v>
      </c>
      <c r="H36" s="244">
        <f>IF((SrcKA!H30&lt;&gt;""), SrcKA!H30,"")</f>
        <v>1153</v>
      </c>
      <c r="I36" s="243" t="s">
        <v>693</v>
      </c>
      <c r="J36" s="245"/>
      <c r="K36" s="245" t="str">
        <f>IF((SrcKA!AB30&lt;&gt;""), SrcKA!AB30,"")</f>
        <v>*1</v>
      </c>
      <c r="L36" s="244">
        <f>IF((SrcKA!AC30&lt;&gt;""), SrcKA!AC30,"")</f>
        <v>1153</v>
      </c>
      <c r="M36" s="244">
        <f>IF((SrcKA!AA30&lt;&gt;""), SrcKA!AA30,"")</f>
        <v>3</v>
      </c>
      <c r="N36" s="244">
        <f>IF((SrcKA!J30&lt;&gt;""), SrcKA!J30,"")</f>
        <v>34.590000000000003</v>
      </c>
      <c r="O36" s="244">
        <f>IF((SrcKA!U30&lt;&gt;""), SrcKA!U30,"")</f>
        <v>0.75</v>
      </c>
      <c r="P36" s="244">
        <f>IF((SrcKA!V30&lt;&gt;""), SrcKA!V30,"")</f>
        <v>8.91</v>
      </c>
      <c r="Q36" s="242"/>
      <c r="R36" s="244"/>
      <c r="S36" s="244">
        <f>IF((SrcKA!AE30&lt;&gt;""), SrcKA!AE30,"")</f>
        <v>0</v>
      </c>
      <c r="T36" s="244">
        <f>IF((SrcKA!K30&lt;&gt;""), SrcKA!K30,"")</f>
        <v>1196.5</v>
      </c>
      <c r="U36" s="242" t="str">
        <f>IF((SrcKA!O30&lt;&gt;""), SrcKA!O30,"")</f>
        <v>ООО "КОМПАНИЯ АЛЬЯНС-КАБЕЛЬ"</v>
      </c>
      <c r="V36" s="242" t="str">
        <f>IF((SrcKA!Z30&lt;&gt;""), SrcKA!Z30,"")</f>
        <v>РФ</v>
      </c>
      <c r="W36" s="242" t="str">
        <f>IF((SrcKA!R30&lt;&gt;""), SrcKA!R30,"")</f>
        <v>501201001</v>
      </c>
      <c r="X36" s="242" t="str">
        <f>IF((SrcKA!Q30&lt;&gt;""), SrcKA!Q30,"")</f>
        <v>5001055273</v>
      </c>
      <c r="Y36" s="242" t="str">
        <f>IF((SrcKA!S30&lt;&gt;""), SrcKA!S30,"")</f>
        <v>www.a-cab.ru</v>
      </c>
      <c r="Z36" s="242" t="str">
        <f>IF((SrcKA!P30&lt;&gt;""), SrcKA!P30,"")</f>
        <v>Москва</v>
      </c>
      <c r="AA36" s="243">
        <f>IF((SrcKA!N30&lt;&gt;""), SrcKA!N30,"")</f>
        <v>2</v>
      </c>
    </row>
    <row r="37" spans="1:27" ht="42.75" x14ac:dyDescent="0.2">
      <c r="A37" s="246" t="s">
        <v>708</v>
      </c>
      <c r="B37" s="247" t="str">
        <f>SrcKA!D31</f>
        <v>ТЦ_27.33.13.120_77_7719546987_12.03.2026_02_337.2</v>
      </c>
      <c r="C37" s="247" t="str">
        <f>IF((SrcKA!AI31&lt;&gt;""), SrcKA!AI31,"")</f>
        <v>Кабельный наконечник ТА 240-20-20</v>
      </c>
      <c r="D37" s="247" t="str">
        <f>IF((SrcKA!E31&lt;&gt;""), SrcKA!E31,"")</f>
        <v>Кабельный наконечник ТА 240-20-20</v>
      </c>
      <c r="E37" s="248" t="str">
        <f>IF((SrcKA!AH31&lt;&gt;""), SrcKA!AH31,"")</f>
        <v>шт.</v>
      </c>
      <c r="F37" s="248" t="str">
        <f>IF((SrcKA!G31&lt;&gt;""), SrcKA!G31,"")</f>
        <v>шт.</v>
      </c>
      <c r="G37" s="249">
        <f>IF((SrcKA!I31&lt;&gt;""), SrcKA!I31,"")</f>
        <v>1448.8598</v>
      </c>
      <c r="H37" s="249">
        <f>IF((SrcKA!H31&lt;&gt;""), SrcKA!H31,"")</f>
        <v>1187.5899999999999</v>
      </c>
      <c r="I37" s="248" t="s">
        <v>693</v>
      </c>
      <c r="J37" s="250"/>
      <c r="K37" s="250" t="str">
        <f>IF((SrcKA!AB31&lt;&gt;""), SrcKA!AB31,"")</f>
        <v>*1</v>
      </c>
      <c r="L37" s="249">
        <f>IF((SrcKA!AC31&lt;&gt;""), SrcKA!AC31,"")</f>
        <v>1187.5899999999999</v>
      </c>
      <c r="M37" s="249">
        <f>IF((SrcKA!AA31&lt;&gt;""), SrcKA!AA31,"")</f>
        <v>3</v>
      </c>
      <c r="N37" s="249">
        <f>IF((SrcKA!J31&lt;&gt;""), SrcKA!J31,"")</f>
        <v>35.630000000000003</v>
      </c>
      <c r="O37" s="249">
        <f>IF((SrcKA!U31&lt;&gt;""), SrcKA!U31,"")</f>
        <v>0.75</v>
      </c>
      <c r="P37" s="249">
        <f>IF((SrcKA!V31&lt;&gt;""), SrcKA!V31,"")</f>
        <v>9.17</v>
      </c>
      <c r="Q37" s="247"/>
      <c r="R37" s="249"/>
      <c r="S37" s="249">
        <f>IF((SrcKA!AE31&lt;&gt;""), SrcKA!AE31,"")</f>
        <v>0</v>
      </c>
      <c r="T37" s="249">
        <f>IF((SrcKA!K31&lt;&gt;""), SrcKA!K31,"")</f>
        <v>1232.3900000000001</v>
      </c>
      <c r="U37" s="247" t="str">
        <f>IF((SrcKA!O31&lt;&gt;""), SrcKA!O31,"")</f>
        <v>ООО Торговая компания "Норма-кабель"</v>
      </c>
      <c r="V37" s="247" t="str">
        <f>IF((SrcKA!Z31&lt;&gt;""), SrcKA!Z31,"")</f>
        <v>РФ</v>
      </c>
      <c r="W37" s="247" t="str">
        <f>IF((SrcKA!R31&lt;&gt;""), SrcKA!R31,"")</f>
        <v>504101001</v>
      </c>
      <c r="X37" s="247" t="str">
        <f>IF((SrcKA!Q31&lt;&gt;""), SrcKA!Q31,"")</f>
        <v>7719546987</v>
      </c>
      <c r="Y37" s="247" t="str">
        <f>IF((SrcKA!S31&lt;&gt;""), SrcKA!S31,"")</f>
        <v>www.sip2a.ru</v>
      </c>
      <c r="Z37" s="247" t="str">
        <f>IF((SrcKA!P31&lt;&gt;""), SrcKA!P31,"")</f>
        <v>Москва</v>
      </c>
      <c r="AA37" s="248">
        <f>IF((SrcKA!N31&lt;&gt;""), SrcKA!N31,"")</f>
        <v>2</v>
      </c>
    </row>
    <row r="38" spans="1:27" ht="42.75" x14ac:dyDescent="0.2">
      <c r="A38" s="246" t="s">
        <v>709</v>
      </c>
      <c r="B38" s="247" t="str">
        <f>SrcKA!D32</f>
        <v>ТЦ_27.33.13.120_77_5036090504_12.03.2026_02_337.3</v>
      </c>
      <c r="C38" s="247" t="str">
        <f>IF((SrcKA!AI32&lt;&gt;""), SrcKA!AI32,"")</f>
        <v>Кабельный наконечник ТА 240-20-20</v>
      </c>
      <c r="D38" s="247" t="str">
        <f>IF((SrcKA!E32&lt;&gt;""), SrcKA!E32,"")</f>
        <v>Кабельный наконечник ТА 240-20-20</v>
      </c>
      <c r="E38" s="248" t="str">
        <f>IF((SrcKA!AH32&lt;&gt;""), SrcKA!AH32,"")</f>
        <v>шт.</v>
      </c>
      <c r="F38" s="248" t="str">
        <f>IF((SrcKA!G32&lt;&gt;""), SrcKA!G32,"")</f>
        <v>шт.</v>
      </c>
      <c r="G38" s="249">
        <f>IF((SrcKA!I32&lt;&gt;""), SrcKA!I32,"")</f>
        <v>1476.9930000000002</v>
      </c>
      <c r="H38" s="249">
        <f>IF((SrcKA!H32&lt;&gt;""), SrcKA!H32,"")</f>
        <v>1210.6500000000001</v>
      </c>
      <c r="I38" s="248" t="s">
        <v>693</v>
      </c>
      <c r="J38" s="250"/>
      <c r="K38" s="250" t="str">
        <f>IF((SrcKA!AB32&lt;&gt;""), SrcKA!AB32,"")</f>
        <v>*1</v>
      </c>
      <c r="L38" s="249">
        <f>IF((SrcKA!AC32&lt;&gt;""), SrcKA!AC32,"")</f>
        <v>1210.6500000000001</v>
      </c>
      <c r="M38" s="249">
        <f>IF((SrcKA!AA32&lt;&gt;""), SrcKA!AA32,"")</f>
        <v>3</v>
      </c>
      <c r="N38" s="249">
        <f>IF((SrcKA!J32&lt;&gt;""), SrcKA!J32,"")</f>
        <v>36.32</v>
      </c>
      <c r="O38" s="249">
        <f>IF((SrcKA!U32&lt;&gt;""), SrcKA!U32,"")</f>
        <v>0.75</v>
      </c>
      <c r="P38" s="249">
        <f>IF((SrcKA!V32&lt;&gt;""), SrcKA!V32,"")</f>
        <v>9.35</v>
      </c>
      <c r="Q38" s="247"/>
      <c r="R38" s="249"/>
      <c r="S38" s="249">
        <f>IF((SrcKA!AE32&lt;&gt;""), SrcKA!AE32,"")</f>
        <v>0</v>
      </c>
      <c r="T38" s="249">
        <f>IF((SrcKA!K32&lt;&gt;""), SrcKA!K32,"")</f>
        <v>1256.32</v>
      </c>
      <c r="U38" s="247" t="str">
        <f>IF((SrcKA!O32&lt;&gt;""), SrcKA!O32,"")</f>
        <v>ООО "АРМАТЕХ"</v>
      </c>
      <c r="V38" s="247" t="str">
        <f>IF((SrcKA!Z32&lt;&gt;""), SrcKA!Z32,"")</f>
        <v>РФ</v>
      </c>
      <c r="W38" s="247" t="str">
        <f>IF((SrcKA!R32&lt;&gt;""), SrcKA!R32,"")</f>
        <v>503601001</v>
      </c>
      <c r="X38" s="247" t="str">
        <f>IF((SrcKA!Q32&lt;&gt;""), SrcKA!Q32,"")</f>
        <v>5036090504</v>
      </c>
      <c r="Y38" s="247" t="str">
        <f>IF((SrcKA!S32&lt;&gt;""), SrcKA!S32,"")</f>
        <v>www.armatech.group</v>
      </c>
      <c r="Z38" s="247" t="str">
        <f>IF((SrcKA!P32&lt;&gt;""), SrcKA!P32,"")</f>
        <v>Москва</v>
      </c>
      <c r="AA38" s="248">
        <f>IF((SrcKA!N32&lt;&gt;""), SrcKA!N32,"")</f>
        <v>2</v>
      </c>
    </row>
    <row r="39" spans="1:27" ht="45" x14ac:dyDescent="0.2">
      <c r="A39" s="241" t="s">
        <v>710</v>
      </c>
      <c r="B39" s="242" t="str">
        <f>SrcKA!D33</f>
        <v>ТЦ_27.33.13.130_77_5001055273_12.03.2026_02_338.1</v>
      </c>
      <c r="C39" s="242" t="str">
        <f>IF((SrcKA!AI33&lt;&gt;""), SrcKA!AI33,"")</f>
        <v>Клинца 0302.243.110</v>
      </c>
      <c r="D39" s="242" t="str">
        <f>IF((SrcKA!E33&lt;&gt;""), SrcKA!E33,"")</f>
        <v>Клинца 0302.243.110</v>
      </c>
      <c r="E39" s="243" t="str">
        <f>IF((SrcKA!AH33&lt;&gt;""), SrcKA!AH33,"")</f>
        <v>шт.</v>
      </c>
      <c r="F39" s="243" t="str">
        <f>IF((SrcKA!G33&lt;&gt;""), SrcKA!G33,"")</f>
        <v>шт.</v>
      </c>
      <c r="G39" s="244">
        <f>IF((SrcKA!I33&lt;&gt;""), SrcKA!I33,"")</f>
        <v>935.33739999999989</v>
      </c>
      <c r="H39" s="244">
        <f>IF((SrcKA!H33&lt;&gt;""), SrcKA!H33,"")</f>
        <v>766.67</v>
      </c>
      <c r="I39" s="243" t="s">
        <v>693</v>
      </c>
      <c r="J39" s="245"/>
      <c r="K39" s="245" t="str">
        <f>IF((SrcKA!AB33&lt;&gt;""), SrcKA!AB33,"")</f>
        <v>*1</v>
      </c>
      <c r="L39" s="244">
        <f>IF((SrcKA!AC33&lt;&gt;""), SrcKA!AC33,"")</f>
        <v>766.67</v>
      </c>
      <c r="M39" s="244">
        <f>IF((SrcKA!AA33&lt;&gt;""), SrcKA!AA33,"")</f>
        <v>3</v>
      </c>
      <c r="N39" s="244">
        <f>IF((SrcKA!J33&lt;&gt;""), SrcKA!J33,"")</f>
        <v>23</v>
      </c>
      <c r="O39" s="244">
        <f>IF((SrcKA!U33&lt;&gt;""), SrcKA!U33,"")</f>
        <v>0.75</v>
      </c>
      <c r="P39" s="244">
        <f>IF((SrcKA!V33&lt;&gt;""), SrcKA!V33,"")</f>
        <v>5.92</v>
      </c>
      <c r="Q39" s="242"/>
      <c r="R39" s="244"/>
      <c r="S39" s="244">
        <f>IF((SrcKA!AE33&lt;&gt;""), SrcKA!AE33,"")</f>
        <v>0</v>
      </c>
      <c r="T39" s="244">
        <f>IF((SrcKA!K33&lt;&gt;""), SrcKA!K33,"")</f>
        <v>795.59</v>
      </c>
      <c r="U39" s="242" t="str">
        <f>IF((SrcKA!O33&lt;&gt;""), SrcKA!O33,"")</f>
        <v>ООО "КОМПАНИЯ АЛЬЯНС-КАБЕЛЬ"</v>
      </c>
      <c r="V39" s="242" t="str">
        <f>IF((SrcKA!Z33&lt;&gt;""), SrcKA!Z33,"")</f>
        <v>РФ</v>
      </c>
      <c r="W39" s="242" t="str">
        <f>IF((SrcKA!R33&lt;&gt;""), SrcKA!R33,"")</f>
        <v>501201001</v>
      </c>
      <c r="X39" s="242" t="str">
        <f>IF((SrcKA!Q33&lt;&gt;""), SrcKA!Q33,"")</f>
        <v>5001055273</v>
      </c>
      <c r="Y39" s="242" t="str">
        <f>IF((SrcKA!S33&lt;&gt;""), SrcKA!S33,"")</f>
        <v>www.a-cab.ru</v>
      </c>
      <c r="Z39" s="242" t="str">
        <f>IF((SrcKA!P33&lt;&gt;""), SrcKA!P33,"")</f>
        <v>Москва</v>
      </c>
      <c r="AA39" s="243">
        <f>IF((SrcKA!N33&lt;&gt;""), SrcKA!N33,"")</f>
        <v>2</v>
      </c>
    </row>
    <row r="40" spans="1:27" ht="42.75" x14ac:dyDescent="0.2">
      <c r="A40" s="246" t="s">
        <v>711</v>
      </c>
      <c r="B40" s="247" t="str">
        <f>SrcKA!D34</f>
        <v>ТЦ_27.33.13.130_77_7719546987_12.03.2026_02_338.2</v>
      </c>
      <c r="C40" s="247" t="str">
        <f>IF((SrcKA!AI34&lt;&gt;""), SrcKA!AI34,"")</f>
        <v>Клинца 0302.243.110</v>
      </c>
      <c r="D40" s="247" t="str">
        <f>IF((SrcKA!E34&lt;&gt;""), SrcKA!E34,"")</f>
        <v>Клинца 0302.243.110</v>
      </c>
      <c r="E40" s="248" t="str">
        <f>IF((SrcKA!AH34&lt;&gt;""), SrcKA!AH34,"")</f>
        <v>шт.</v>
      </c>
      <c r="F40" s="248" t="str">
        <f>IF((SrcKA!G34&lt;&gt;""), SrcKA!G34,"")</f>
        <v>шт.</v>
      </c>
      <c r="G40" s="249">
        <f>IF((SrcKA!I34&lt;&gt;""), SrcKA!I34,"")</f>
        <v>963.39739999999995</v>
      </c>
      <c r="H40" s="249">
        <f>IF((SrcKA!H34&lt;&gt;""), SrcKA!H34,"")</f>
        <v>789.67</v>
      </c>
      <c r="I40" s="248" t="s">
        <v>693</v>
      </c>
      <c r="J40" s="250"/>
      <c r="K40" s="250" t="str">
        <f>IF((SrcKA!AB34&lt;&gt;""), SrcKA!AB34,"")</f>
        <v>*1</v>
      </c>
      <c r="L40" s="249">
        <f>IF((SrcKA!AC34&lt;&gt;""), SrcKA!AC34,"")</f>
        <v>789.67</v>
      </c>
      <c r="M40" s="249">
        <f>IF((SrcKA!AA34&lt;&gt;""), SrcKA!AA34,"")</f>
        <v>3</v>
      </c>
      <c r="N40" s="249">
        <f>IF((SrcKA!J34&lt;&gt;""), SrcKA!J34,"")</f>
        <v>23.69</v>
      </c>
      <c r="O40" s="249">
        <f>IF((SrcKA!U34&lt;&gt;""), SrcKA!U34,"")</f>
        <v>0.75</v>
      </c>
      <c r="P40" s="249">
        <f>IF((SrcKA!V34&lt;&gt;""), SrcKA!V34,"")</f>
        <v>6.1</v>
      </c>
      <c r="Q40" s="247"/>
      <c r="R40" s="249"/>
      <c r="S40" s="249">
        <f>IF((SrcKA!AE34&lt;&gt;""), SrcKA!AE34,"")</f>
        <v>0</v>
      </c>
      <c r="T40" s="249">
        <f>IF((SrcKA!K34&lt;&gt;""), SrcKA!K34,"")</f>
        <v>819.46</v>
      </c>
      <c r="U40" s="247" t="str">
        <f>IF((SrcKA!O34&lt;&gt;""), SrcKA!O34,"")</f>
        <v>ООО Торговая компания "Норма-кабель"</v>
      </c>
      <c r="V40" s="247" t="str">
        <f>IF((SrcKA!Z34&lt;&gt;""), SrcKA!Z34,"")</f>
        <v>РФ</v>
      </c>
      <c r="W40" s="247" t="str">
        <f>IF((SrcKA!R34&lt;&gt;""), SrcKA!R34,"")</f>
        <v>504101001</v>
      </c>
      <c r="X40" s="247" t="str">
        <f>IF((SrcKA!Q34&lt;&gt;""), SrcKA!Q34,"")</f>
        <v>7719546987</v>
      </c>
      <c r="Y40" s="247" t="str">
        <f>IF((SrcKA!S34&lt;&gt;""), SrcKA!S34,"")</f>
        <v>www.sip2a.ru</v>
      </c>
      <c r="Z40" s="247" t="str">
        <f>IF((SrcKA!P34&lt;&gt;""), SrcKA!P34,"")</f>
        <v>Москва</v>
      </c>
      <c r="AA40" s="248">
        <f>IF((SrcKA!N34&lt;&gt;""), SrcKA!N34,"")</f>
        <v>2</v>
      </c>
    </row>
    <row r="41" spans="1:27" ht="42.75" x14ac:dyDescent="0.2">
      <c r="A41" s="246" t="s">
        <v>712</v>
      </c>
      <c r="B41" s="247" t="str">
        <f>SrcKA!D35</f>
        <v>ТЦ_27.33.13.130_77_5036090504_12.03.2026_02_338.3</v>
      </c>
      <c r="C41" s="247" t="str">
        <f>IF((SrcKA!AI35&lt;&gt;""), SrcKA!AI35,"")</f>
        <v>Клинца 0302.243.110</v>
      </c>
      <c r="D41" s="247" t="str">
        <f>IF((SrcKA!E35&lt;&gt;""), SrcKA!E35,"")</f>
        <v>Клинца 0302.243.110</v>
      </c>
      <c r="E41" s="248" t="str">
        <f>IF((SrcKA!AH35&lt;&gt;""), SrcKA!AH35,"")</f>
        <v>шт.</v>
      </c>
      <c r="F41" s="248" t="str">
        <f>IF((SrcKA!G35&lt;&gt;""), SrcKA!G35,"")</f>
        <v>шт.</v>
      </c>
      <c r="G41" s="249">
        <f>IF((SrcKA!I35&lt;&gt;""), SrcKA!I35,"")</f>
        <v>982.1</v>
      </c>
      <c r="H41" s="249">
        <f>IF((SrcKA!H35&lt;&gt;""), SrcKA!H35,"")</f>
        <v>805</v>
      </c>
      <c r="I41" s="248" t="s">
        <v>693</v>
      </c>
      <c r="J41" s="250"/>
      <c r="K41" s="250" t="str">
        <f>IF((SrcKA!AB35&lt;&gt;""), SrcKA!AB35,"")</f>
        <v>*1</v>
      </c>
      <c r="L41" s="249">
        <f>IF((SrcKA!AC35&lt;&gt;""), SrcKA!AC35,"")</f>
        <v>805</v>
      </c>
      <c r="M41" s="249">
        <f>IF((SrcKA!AA35&lt;&gt;""), SrcKA!AA35,"")</f>
        <v>3</v>
      </c>
      <c r="N41" s="249">
        <f>IF((SrcKA!J35&lt;&gt;""), SrcKA!J35,"")</f>
        <v>24.15</v>
      </c>
      <c r="O41" s="249">
        <f>IF((SrcKA!U35&lt;&gt;""), SrcKA!U35,"")</f>
        <v>0.75</v>
      </c>
      <c r="P41" s="249">
        <f>IF((SrcKA!V35&lt;&gt;""), SrcKA!V35,"")</f>
        <v>6.22</v>
      </c>
      <c r="Q41" s="247"/>
      <c r="R41" s="249"/>
      <c r="S41" s="249">
        <f>IF((SrcKA!AE35&lt;&gt;""), SrcKA!AE35,"")</f>
        <v>0</v>
      </c>
      <c r="T41" s="249">
        <f>IF((SrcKA!K35&lt;&gt;""), SrcKA!K35,"")</f>
        <v>835.37</v>
      </c>
      <c r="U41" s="247" t="str">
        <f>IF((SrcKA!O35&lt;&gt;""), SrcKA!O35,"")</f>
        <v>ООО "АРМАТЕХ"</v>
      </c>
      <c r="V41" s="247" t="str">
        <f>IF((SrcKA!Z35&lt;&gt;""), SrcKA!Z35,"")</f>
        <v>РФ</v>
      </c>
      <c r="W41" s="247" t="str">
        <f>IF((SrcKA!R35&lt;&gt;""), SrcKA!R35,"")</f>
        <v>503601001</v>
      </c>
      <c r="X41" s="247" t="str">
        <f>IF((SrcKA!Q35&lt;&gt;""), SrcKA!Q35,"")</f>
        <v>5036090504</v>
      </c>
      <c r="Y41" s="247" t="str">
        <f>IF((SrcKA!S35&lt;&gt;""), SrcKA!S35,"")</f>
        <v>www.armatech.group</v>
      </c>
      <c r="Z41" s="247" t="str">
        <f>IF((SrcKA!P35&lt;&gt;""), SrcKA!P35,"")</f>
        <v>Москва</v>
      </c>
      <c r="AA41" s="248">
        <f>IF((SrcKA!N35&lt;&gt;""), SrcKA!N35,"")</f>
        <v>2</v>
      </c>
    </row>
    <row r="42" spans="1:27" ht="45" x14ac:dyDescent="0.2">
      <c r="A42" s="241" t="s">
        <v>713</v>
      </c>
      <c r="B42" s="242" t="str">
        <f>SrcKA!D36</f>
        <v>ТЦ_27.33.13.130_77_5001055273_12.03.2026_02_339.1</v>
      </c>
      <c r="C42" s="242" t="str">
        <f>IF((SrcKA!AI36&lt;&gt;""), SrcKA!AI36,"")</f>
        <v>Клинца 0302.243.070</v>
      </c>
      <c r="D42" s="242" t="str">
        <f>IF((SrcKA!E36&lt;&gt;""), SrcKA!E36,"")</f>
        <v>Клинца 0302.243.070</v>
      </c>
      <c r="E42" s="243" t="str">
        <f>IF((SrcKA!AH36&lt;&gt;""), SrcKA!AH36,"")</f>
        <v>шт.</v>
      </c>
      <c r="F42" s="243" t="str">
        <f>IF((SrcKA!G36&lt;&gt;""), SrcKA!G36,"")</f>
        <v>шт.</v>
      </c>
      <c r="G42" s="244">
        <f>IF((SrcKA!I36&lt;&gt;""), SrcKA!I36,"")</f>
        <v>935.33739999999989</v>
      </c>
      <c r="H42" s="244">
        <f>IF((SrcKA!H36&lt;&gt;""), SrcKA!H36,"")</f>
        <v>766.67</v>
      </c>
      <c r="I42" s="243" t="s">
        <v>693</v>
      </c>
      <c r="J42" s="245"/>
      <c r="K42" s="245" t="str">
        <f>IF((SrcKA!AB36&lt;&gt;""), SrcKA!AB36,"")</f>
        <v>*1</v>
      </c>
      <c r="L42" s="244">
        <f>IF((SrcKA!AC36&lt;&gt;""), SrcKA!AC36,"")</f>
        <v>766.67</v>
      </c>
      <c r="M42" s="244">
        <f>IF((SrcKA!AA36&lt;&gt;""), SrcKA!AA36,"")</f>
        <v>3</v>
      </c>
      <c r="N42" s="244">
        <f>IF((SrcKA!J36&lt;&gt;""), SrcKA!J36,"")</f>
        <v>23</v>
      </c>
      <c r="O42" s="244">
        <f>IF((SrcKA!U36&lt;&gt;""), SrcKA!U36,"")</f>
        <v>0.75</v>
      </c>
      <c r="P42" s="244">
        <f>IF((SrcKA!V36&lt;&gt;""), SrcKA!V36,"")</f>
        <v>5.92</v>
      </c>
      <c r="Q42" s="242"/>
      <c r="R42" s="244"/>
      <c r="S42" s="244">
        <f>IF((SrcKA!AE36&lt;&gt;""), SrcKA!AE36,"")</f>
        <v>0</v>
      </c>
      <c r="T42" s="244">
        <f>IF((SrcKA!K36&lt;&gt;""), SrcKA!K36,"")</f>
        <v>795.59</v>
      </c>
      <c r="U42" s="242" t="str">
        <f>IF((SrcKA!O36&lt;&gt;""), SrcKA!O36,"")</f>
        <v>ООО "КОМПАНИЯ АЛЬЯНС-КАБЕЛЬ"</v>
      </c>
      <c r="V42" s="242" t="str">
        <f>IF((SrcKA!Z36&lt;&gt;""), SrcKA!Z36,"")</f>
        <v>РФ</v>
      </c>
      <c r="W42" s="242" t="str">
        <f>IF((SrcKA!R36&lt;&gt;""), SrcKA!R36,"")</f>
        <v>501201001</v>
      </c>
      <c r="X42" s="242" t="str">
        <f>IF((SrcKA!Q36&lt;&gt;""), SrcKA!Q36,"")</f>
        <v>5001055273</v>
      </c>
      <c r="Y42" s="242" t="str">
        <f>IF((SrcKA!S36&lt;&gt;""), SrcKA!S36,"")</f>
        <v>www.a-cab.ru</v>
      </c>
      <c r="Z42" s="242" t="str">
        <f>IF((SrcKA!P36&lt;&gt;""), SrcKA!P36,"")</f>
        <v>Москва</v>
      </c>
      <c r="AA42" s="243">
        <f>IF((SrcKA!N36&lt;&gt;""), SrcKA!N36,"")</f>
        <v>2</v>
      </c>
    </row>
    <row r="43" spans="1:27" ht="42.75" x14ac:dyDescent="0.2">
      <c r="A43" s="246" t="s">
        <v>714</v>
      </c>
      <c r="B43" s="247" t="str">
        <f>SrcKA!D37</f>
        <v>ТЦ_27.33.13.130_77_7719546987_12.03.2026_02_339.2</v>
      </c>
      <c r="C43" s="247" t="str">
        <f>IF((SrcKA!AI37&lt;&gt;""), SrcKA!AI37,"")</f>
        <v>Клинца 0302.243.070</v>
      </c>
      <c r="D43" s="247" t="str">
        <f>IF((SrcKA!E37&lt;&gt;""), SrcKA!E37,"")</f>
        <v>Клинца 0302.243.070</v>
      </c>
      <c r="E43" s="248" t="str">
        <f>IF((SrcKA!AH37&lt;&gt;""), SrcKA!AH37,"")</f>
        <v>шт.</v>
      </c>
      <c r="F43" s="248" t="str">
        <f>IF((SrcKA!G37&lt;&gt;""), SrcKA!G37,"")</f>
        <v>шт.</v>
      </c>
      <c r="G43" s="249">
        <f>IF((SrcKA!I37&lt;&gt;""), SrcKA!I37,"")</f>
        <v>963.39739999999995</v>
      </c>
      <c r="H43" s="249">
        <f>IF((SrcKA!H37&lt;&gt;""), SrcKA!H37,"")</f>
        <v>789.67</v>
      </c>
      <c r="I43" s="248" t="s">
        <v>693</v>
      </c>
      <c r="J43" s="250"/>
      <c r="K43" s="250" t="str">
        <f>IF((SrcKA!AB37&lt;&gt;""), SrcKA!AB37,"")</f>
        <v>*1</v>
      </c>
      <c r="L43" s="249">
        <f>IF((SrcKA!AC37&lt;&gt;""), SrcKA!AC37,"")</f>
        <v>789.67</v>
      </c>
      <c r="M43" s="249">
        <f>IF((SrcKA!AA37&lt;&gt;""), SrcKA!AA37,"")</f>
        <v>3</v>
      </c>
      <c r="N43" s="249">
        <f>IF((SrcKA!J37&lt;&gt;""), SrcKA!J37,"")</f>
        <v>23.69</v>
      </c>
      <c r="O43" s="249">
        <f>IF((SrcKA!U37&lt;&gt;""), SrcKA!U37,"")</f>
        <v>0.75</v>
      </c>
      <c r="P43" s="249">
        <f>IF((SrcKA!V37&lt;&gt;""), SrcKA!V37,"")</f>
        <v>6.1</v>
      </c>
      <c r="Q43" s="247"/>
      <c r="R43" s="249"/>
      <c r="S43" s="249">
        <f>IF((SrcKA!AE37&lt;&gt;""), SrcKA!AE37,"")</f>
        <v>0</v>
      </c>
      <c r="T43" s="249">
        <f>IF((SrcKA!K37&lt;&gt;""), SrcKA!K37,"")</f>
        <v>819.46</v>
      </c>
      <c r="U43" s="247" t="str">
        <f>IF((SrcKA!O37&lt;&gt;""), SrcKA!O37,"")</f>
        <v>ООО Торговая компания "Норма-кабель"</v>
      </c>
      <c r="V43" s="247" t="str">
        <f>IF((SrcKA!Z37&lt;&gt;""), SrcKA!Z37,"")</f>
        <v>РФ</v>
      </c>
      <c r="W43" s="247" t="str">
        <f>IF((SrcKA!R37&lt;&gt;""), SrcKA!R37,"")</f>
        <v>504101001</v>
      </c>
      <c r="X43" s="247" t="str">
        <f>IF((SrcKA!Q37&lt;&gt;""), SrcKA!Q37,"")</f>
        <v>7719546987</v>
      </c>
      <c r="Y43" s="247" t="str">
        <f>IF((SrcKA!S37&lt;&gt;""), SrcKA!S37,"")</f>
        <v>www.sip2a.ru</v>
      </c>
      <c r="Z43" s="247" t="str">
        <f>IF((SrcKA!P37&lt;&gt;""), SrcKA!P37,"")</f>
        <v>Москва</v>
      </c>
      <c r="AA43" s="248">
        <f>IF((SrcKA!N37&lt;&gt;""), SrcKA!N37,"")</f>
        <v>2</v>
      </c>
    </row>
    <row r="44" spans="1:27" ht="42.75" x14ac:dyDescent="0.2">
      <c r="A44" s="246" t="s">
        <v>715</v>
      </c>
      <c r="B44" s="247" t="str">
        <f>SrcKA!D38</f>
        <v>ТЦ_27.33.13.130_77_5036090504_12.03.2026_02_339.3</v>
      </c>
      <c r="C44" s="247" t="str">
        <f>IF((SrcKA!AI38&lt;&gt;""), SrcKA!AI38,"")</f>
        <v>Клинца 0302.243.070</v>
      </c>
      <c r="D44" s="247" t="str">
        <f>IF((SrcKA!E38&lt;&gt;""), SrcKA!E38,"")</f>
        <v>Клинца 0302.243.070</v>
      </c>
      <c r="E44" s="248" t="str">
        <f>IF((SrcKA!AH38&lt;&gt;""), SrcKA!AH38,"")</f>
        <v>шт.</v>
      </c>
      <c r="F44" s="248" t="str">
        <f>IF((SrcKA!G38&lt;&gt;""), SrcKA!G38,"")</f>
        <v>шт.</v>
      </c>
      <c r="G44" s="249">
        <f>IF((SrcKA!I38&lt;&gt;""), SrcKA!I38,"")</f>
        <v>982.1</v>
      </c>
      <c r="H44" s="249">
        <f>IF((SrcKA!H38&lt;&gt;""), SrcKA!H38,"")</f>
        <v>805</v>
      </c>
      <c r="I44" s="248" t="s">
        <v>693</v>
      </c>
      <c r="J44" s="250"/>
      <c r="K44" s="250" t="str">
        <f>IF((SrcKA!AB38&lt;&gt;""), SrcKA!AB38,"")</f>
        <v>*1</v>
      </c>
      <c r="L44" s="249">
        <f>IF((SrcKA!AC38&lt;&gt;""), SrcKA!AC38,"")</f>
        <v>805</v>
      </c>
      <c r="M44" s="249">
        <f>IF((SrcKA!AA38&lt;&gt;""), SrcKA!AA38,"")</f>
        <v>3</v>
      </c>
      <c r="N44" s="249">
        <f>IF((SrcKA!J38&lt;&gt;""), SrcKA!J38,"")</f>
        <v>24.15</v>
      </c>
      <c r="O44" s="249">
        <f>IF((SrcKA!U38&lt;&gt;""), SrcKA!U38,"")</f>
        <v>0.75</v>
      </c>
      <c r="P44" s="249">
        <f>IF((SrcKA!V38&lt;&gt;""), SrcKA!V38,"")</f>
        <v>6.22</v>
      </c>
      <c r="Q44" s="247"/>
      <c r="R44" s="249"/>
      <c r="S44" s="249">
        <f>IF((SrcKA!AE38&lt;&gt;""), SrcKA!AE38,"")</f>
        <v>0</v>
      </c>
      <c r="T44" s="249">
        <f>IF((SrcKA!K38&lt;&gt;""), SrcKA!K38,"")</f>
        <v>835.37</v>
      </c>
      <c r="U44" s="247" t="str">
        <f>IF((SrcKA!O38&lt;&gt;""), SrcKA!O38,"")</f>
        <v>ООО "АРМАТЕХ"</v>
      </c>
      <c r="V44" s="247" t="str">
        <f>IF((SrcKA!Z38&lt;&gt;""), SrcKA!Z38,"")</f>
        <v>РФ</v>
      </c>
      <c r="W44" s="247" t="str">
        <f>IF((SrcKA!R38&lt;&gt;""), SrcKA!R38,"")</f>
        <v>503601001</v>
      </c>
      <c r="X44" s="247" t="str">
        <f>IF((SrcKA!Q38&lt;&gt;""), SrcKA!Q38,"")</f>
        <v>5036090504</v>
      </c>
      <c r="Y44" s="247" t="str">
        <f>IF((SrcKA!S38&lt;&gt;""), SrcKA!S38,"")</f>
        <v>www.armatech.group</v>
      </c>
      <c r="Z44" s="247" t="str">
        <f>IF((SrcKA!P38&lt;&gt;""), SrcKA!P38,"")</f>
        <v>Москва</v>
      </c>
      <c r="AA44" s="248">
        <f>IF((SrcKA!N38&lt;&gt;""), SrcKA!N38,"")</f>
        <v>2</v>
      </c>
    </row>
    <row r="45" spans="1:27" ht="45" x14ac:dyDescent="0.2">
      <c r="A45" s="241" t="s">
        <v>716</v>
      </c>
      <c r="B45" s="242" t="str">
        <f>SrcKA!D39</f>
        <v>ТЦ_27.33.13.120_77_5001055273_12.03.2026_02_341.1</v>
      </c>
      <c r="C45" s="242" t="str">
        <f>IF((SrcKA!AI39&lt;&gt;""), SrcKA!AI39,"")</f>
        <v>Кабельный наконечник ТА 50</v>
      </c>
      <c r="D45" s="242" t="str">
        <f>IF((SrcKA!E39&lt;&gt;""), SrcKA!E39,"")</f>
        <v>Кабельный наконечник ТА 50</v>
      </c>
      <c r="E45" s="243" t="str">
        <f>IF((SrcKA!AH39&lt;&gt;""), SrcKA!AH39,"")</f>
        <v>шт.</v>
      </c>
      <c r="F45" s="243" t="str">
        <f>IF((SrcKA!G39&lt;&gt;""), SrcKA!G39,"")</f>
        <v>шт.</v>
      </c>
      <c r="G45" s="244">
        <f>IF((SrcKA!I39&lt;&gt;""), SrcKA!I39,"")</f>
        <v>52.606399999999994</v>
      </c>
      <c r="H45" s="244">
        <f>IF((SrcKA!H39&lt;&gt;""), SrcKA!H39,"")</f>
        <v>43.12</v>
      </c>
      <c r="I45" s="243" t="s">
        <v>693</v>
      </c>
      <c r="J45" s="245"/>
      <c r="K45" s="245" t="str">
        <f>IF((SrcKA!AB39&lt;&gt;""), SrcKA!AB39,"")</f>
        <v>*1</v>
      </c>
      <c r="L45" s="244">
        <f>IF((SrcKA!AC39&lt;&gt;""), SrcKA!AC39,"")</f>
        <v>43.12</v>
      </c>
      <c r="M45" s="244">
        <f>IF((SrcKA!AA39&lt;&gt;""), SrcKA!AA39,"")</f>
        <v>3</v>
      </c>
      <c r="N45" s="244">
        <f>IF((SrcKA!J39&lt;&gt;""), SrcKA!J39,"")</f>
        <v>1.29</v>
      </c>
      <c r="O45" s="244">
        <f>IF((SrcKA!U39&lt;&gt;""), SrcKA!U39,"")</f>
        <v>0.75</v>
      </c>
      <c r="P45" s="244">
        <f>IF((SrcKA!V39&lt;&gt;""), SrcKA!V39,"")</f>
        <v>0.33</v>
      </c>
      <c r="Q45" s="242"/>
      <c r="R45" s="244"/>
      <c r="S45" s="244">
        <f>IF((SrcKA!AE39&lt;&gt;""), SrcKA!AE39,"")</f>
        <v>0</v>
      </c>
      <c r="T45" s="244">
        <f>IF((SrcKA!K39&lt;&gt;""), SrcKA!K39,"")</f>
        <v>44.74</v>
      </c>
      <c r="U45" s="242" t="str">
        <f>IF((SrcKA!O39&lt;&gt;""), SrcKA!O39,"")</f>
        <v>ООО "КОМПАНИЯ АЛЬЯНС-КАБЕЛЬ"</v>
      </c>
      <c r="V45" s="242" t="str">
        <f>IF((SrcKA!Z39&lt;&gt;""), SrcKA!Z39,"")</f>
        <v>РФ</v>
      </c>
      <c r="W45" s="242" t="str">
        <f>IF((SrcKA!R39&lt;&gt;""), SrcKA!R39,"")</f>
        <v>501201001</v>
      </c>
      <c r="X45" s="242" t="str">
        <f>IF((SrcKA!Q39&lt;&gt;""), SrcKA!Q39,"")</f>
        <v>5001055273</v>
      </c>
      <c r="Y45" s="242" t="str">
        <f>IF((SrcKA!S39&lt;&gt;""), SrcKA!S39,"")</f>
        <v>www.a-cab.ru</v>
      </c>
      <c r="Z45" s="242" t="str">
        <f>IF((SrcKA!P39&lt;&gt;""), SrcKA!P39,"")</f>
        <v>Москва</v>
      </c>
      <c r="AA45" s="243">
        <f>IF((SrcKA!N39&lt;&gt;""), SrcKA!N39,"")</f>
        <v>2</v>
      </c>
    </row>
    <row r="46" spans="1:27" ht="45" x14ac:dyDescent="0.2">
      <c r="A46" s="241" t="s">
        <v>716</v>
      </c>
      <c r="B46" s="242" t="str">
        <f>SrcKA!D40</f>
        <v>ТЦ_101_77_7718230405_12.03.2026_02_341.1</v>
      </c>
      <c r="C46" s="242" t="str">
        <f>IF((SrcKA!AI40&lt;&gt;""), SrcKA!AI40,"")</f>
        <v>Камера секционная одностороннего обслуживания КСО-366</v>
      </c>
      <c r="D46" s="242" t="str">
        <f>IF((SrcKA!E40&lt;&gt;""), SrcKA!E40,"")</f>
        <v>Камера секционная одностороннего обслуживания КСО-366</v>
      </c>
      <c r="E46" s="243" t="str">
        <f>IF((SrcKA!AH40&lt;&gt;""), SrcKA!AH40,"")</f>
        <v>компл.</v>
      </c>
      <c r="F46" s="243" t="str">
        <f>IF((SrcKA!G40&lt;&gt;""), SrcKA!G40,"")</f>
        <v>компл.</v>
      </c>
      <c r="G46" s="244">
        <f>IF((SrcKA!I40&lt;&gt;""), SrcKA!I40,"")</f>
        <v>283000</v>
      </c>
      <c r="H46" s="244">
        <f>IF((SrcKA!H40&lt;&gt;""), SrcKA!H40,"")</f>
        <v>231967.21</v>
      </c>
      <c r="I46" s="243" t="s">
        <v>693</v>
      </c>
      <c r="J46" s="245"/>
      <c r="K46" s="245" t="str">
        <f>IF((SrcKA!AB40&lt;&gt;""), SrcKA!AB40,"")</f>
        <v>*1</v>
      </c>
      <c r="L46" s="244">
        <f>IF((SrcKA!AC40&lt;&gt;""), SrcKA!AC40,"")</f>
        <v>231967.21</v>
      </c>
      <c r="M46" s="244">
        <f>IF((SrcKA!AA40&lt;&gt;""), SrcKA!AA40,"")</f>
        <v>3</v>
      </c>
      <c r="N46" s="244">
        <f>IF((SrcKA!J40&lt;&gt;""), SrcKA!J40,"")</f>
        <v>6959.02</v>
      </c>
      <c r="O46" s="244">
        <f>IF((SrcKA!U40&lt;&gt;""), SrcKA!U40,"")</f>
        <v>1.2</v>
      </c>
      <c r="P46" s="244">
        <f>IF((SrcKA!V40&lt;&gt;""), SrcKA!V40,"")</f>
        <v>2867.11</v>
      </c>
      <c r="Q46" s="242"/>
      <c r="R46" s="244"/>
      <c r="S46" s="244">
        <f>IF((SrcKA!AE40&lt;&gt;""), SrcKA!AE40,"")</f>
        <v>0</v>
      </c>
      <c r="T46" s="244">
        <f>IF((SrcKA!K40&lt;&gt;""), SrcKA!K40,"")</f>
        <v>241793.34</v>
      </c>
      <c r="U46" s="242" t="str">
        <f>IF((SrcKA!O40&lt;&gt;""), SrcKA!O40,"")</f>
        <v>ООО "ЭЛТКОМ"</v>
      </c>
      <c r="V46" s="242" t="str">
        <f>IF((SrcKA!Z40&lt;&gt;""), SrcKA!Z40,"")</f>
        <v>РФ</v>
      </c>
      <c r="W46" s="242" t="str">
        <f>IF((SrcKA!R40&lt;&gt;""), SrcKA!R40,"")</f>
        <v>771801001</v>
      </c>
      <c r="X46" s="242" t="str">
        <f>IF((SrcKA!Q40&lt;&gt;""), SrcKA!Q40,"")</f>
        <v>7718230405</v>
      </c>
      <c r="Y46" s="242" t="str">
        <f>IF((SrcKA!S40&lt;&gt;""), SrcKA!S40,"")</f>
        <v>www.eltkom.ru</v>
      </c>
      <c r="Z46" s="242" t="str">
        <f>IF((SrcKA!P40&lt;&gt;""), SrcKA!P40,"")</f>
        <v>Москва</v>
      </c>
      <c r="AA46" s="243">
        <f>IF((SrcKA!N40&lt;&gt;""), SrcKA!N40,"")</f>
        <v>2</v>
      </c>
    </row>
    <row r="47" spans="1:27" ht="42.75" x14ac:dyDescent="0.2">
      <c r="A47" s="246" t="s">
        <v>717</v>
      </c>
      <c r="B47" s="247" t="str">
        <f>SrcKA!D41</f>
        <v>ТЦ_101_77_3663146899_12.03.2026_02_341.2</v>
      </c>
      <c r="C47" s="247" t="str">
        <f>IF((SrcKA!AI41&lt;&gt;""), SrcKA!AI41,"")</f>
        <v>Камера секционная одностороннего обслуживания КСО-366</v>
      </c>
      <c r="D47" s="247" t="str">
        <f>IF((SrcKA!E41&lt;&gt;""), SrcKA!E41,"")</f>
        <v>Камера секционная одностороннего обслуживания КСО-366</v>
      </c>
      <c r="E47" s="248" t="str">
        <f>IF((SrcKA!AH41&lt;&gt;""), SrcKA!AH41,"")</f>
        <v>компл.</v>
      </c>
      <c r="F47" s="248" t="str">
        <f>IF((SrcKA!G41&lt;&gt;""), SrcKA!G41,"")</f>
        <v>компл.</v>
      </c>
      <c r="G47" s="249">
        <f>IF((SrcKA!I41&lt;&gt;""), SrcKA!I41,"")</f>
        <v>291490</v>
      </c>
      <c r="H47" s="249">
        <f>IF((SrcKA!H41&lt;&gt;""), SrcKA!H41,"")</f>
        <v>238926.23</v>
      </c>
      <c r="I47" s="248" t="s">
        <v>693</v>
      </c>
      <c r="J47" s="250"/>
      <c r="K47" s="250" t="str">
        <f>IF((SrcKA!AB41&lt;&gt;""), SrcKA!AB41,"")</f>
        <v>*1</v>
      </c>
      <c r="L47" s="249">
        <f>IF((SrcKA!AC41&lt;&gt;""), SrcKA!AC41,"")</f>
        <v>238926.23</v>
      </c>
      <c r="M47" s="249">
        <f>IF((SrcKA!AA41&lt;&gt;""), SrcKA!AA41,"")</f>
        <v>3</v>
      </c>
      <c r="N47" s="249">
        <f>IF((SrcKA!J41&lt;&gt;""), SrcKA!J41,"")</f>
        <v>7167.79</v>
      </c>
      <c r="O47" s="249">
        <f>IF((SrcKA!U41&lt;&gt;""), SrcKA!U41,"")</f>
        <v>1.2</v>
      </c>
      <c r="P47" s="249">
        <f>IF((SrcKA!V41&lt;&gt;""), SrcKA!V41,"")</f>
        <v>2953.13</v>
      </c>
      <c r="Q47" s="247"/>
      <c r="R47" s="249"/>
      <c r="S47" s="249">
        <f>IF((SrcKA!AE41&lt;&gt;""), SrcKA!AE41,"")</f>
        <v>0</v>
      </c>
      <c r="T47" s="249">
        <f>IF((SrcKA!K41&lt;&gt;""), SrcKA!K41,"")</f>
        <v>249047.15</v>
      </c>
      <c r="U47" s="247" t="str">
        <f>IF((SrcKA!O41&lt;&gt;""), SrcKA!O41,"")</f>
        <v>ООО "ЭЛПРО"</v>
      </c>
      <c r="V47" s="247" t="str">
        <f>IF((SrcKA!Z41&lt;&gt;""), SrcKA!Z41,"")</f>
        <v>РФ</v>
      </c>
      <c r="W47" s="247" t="str">
        <f>IF((SrcKA!R41&lt;&gt;""), SrcKA!R41,"")</f>
        <v>366601001</v>
      </c>
      <c r="X47" s="247" t="str">
        <f>IF((SrcKA!Q41&lt;&gt;""), SrcKA!Q41,"")</f>
        <v>3663146899</v>
      </c>
      <c r="Y47" s="247" t="str">
        <f>IF((SrcKA!S41&lt;&gt;""), SrcKA!S41,"")</f>
        <v>www.zelpro.ru</v>
      </c>
      <c r="Z47" s="247" t="str">
        <f>IF((SrcKA!P41&lt;&gt;""), SrcKA!P41,"")</f>
        <v>Москва</v>
      </c>
      <c r="AA47" s="248">
        <f>IF((SrcKA!N41&lt;&gt;""), SrcKA!N41,"")</f>
        <v>2</v>
      </c>
    </row>
    <row r="48" spans="1:27" ht="42.75" x14ac:dyDescent="0.2">
      <c r="A48" s="246" t="s">
        <v>717</v>
      </c>
      <c r="B48" s="247" t="str">
        <f>SrcKA!D42</f>
        <v>ТЦ_27.33.13.120_77_7719546987_12.03.2026_02_341.2</v>
      </c>
      <c r="C48" s="247" t="str">
        <f>IF((SrcKA!AI42&lt;&gt;""), SrcKA!AI42,"")</f>
        <v>Кабельный наконечник ТА 50</v>
      </c>
      <c r="D48" s="247" t="str">
        <f>IF((SrcKA!E42&lt;&gt;""), SrcKA!E42,"")</f>
        <v>Кабельный наконечник ТА 50</v>
      </c>
      <c r="E48" s="248" t="str">
        <f>IF((SrcKA!AH42&lt;&gt;""), SrcKA!AH42,"")</f>
        <v>шт.</v>
      </c>
      <c r="F48" s="248" t="str">
        <f>IF((SrcKA!G42&lt;&gt;""), SrcKA!G42,"")</f>
        <v>шт.</v>
      </c>
      <c r="G48" s="249">
        <f>IF((SrcKA!I42&lt;&gt;""), SrcKA!I42,"")</f>
        <v>54.180199999999992</v>
      </c>
      <c r="H48" s="249">
        <f>IF((SrcKA!H42&lt;&gt;""), SrcKA!H42,"")</f>
        <v>44.41</v>
      </c>
      <c r="I48" s="248" t="s">
        <v>693</v>
      </c>
      <c r="J48" s="250"/>
      <c r="K48" s="250" t="str">
        <f>IF((SrcKA!AB42&lt;&gt;""), SrcKA!AB42,"")</f>
        <v>*1</v>
      </c>
      <c r="L48" s="249">
        <f>IF((SrcKA!AC42&lt;&gt;""), SrcKA!AC42,"")</f>
        <v>44.41</v>
      </c>
      <c r="M48" s="249">
        <f>IF((SrcKA!AA42&lt;&gt;""), SrcKA!AA42,"")</f>
        <v>3</v>
      </c>
      <c r="N48" s="249">
        <f>IF((SrcKA!J42&lt;&gt;""), SrcKA!J42,"")</f>
        <v>1.33</v>
      </c>
      <c r="O48" s="249">
        <f>IF((SrcKA!U42&lt;&gt;""), SrcKA!U42,"")</f>
        <v>0.75</v>
      </c>
      <c r="P48" s="249">
        <f>IF((SrcKA!V42&lt;&gt;""), SrcKA!V42,"")</f>
        <v>0.34</v>
      </c>
      <c r="Q48" s="247"/>
      <c r="R48" s="249"/>
      <c r="S48" s="249">
        <f>IF((SrcKA!AE42&lt;&gt;""), SrcKA!AE42,"")</f>
        <v>0</v>
      </c>
      <c r="T48" s="249">
        <f>IF((SrcKA!K42&lt;&gt;""), SrcKA!K42,"")</f>
        <v>46.08</v>
      </c>
      <c r="U48" s="247" t="str">
        <f>IF((SrcKA!O42&lt;&gt;""), SrcKA!O42,"")</f>
        <v>ООО Торговая компания "Норма-кабель"</v>
      </c>
      <c r="V48" s="247" t="str">
        <f>IF((SrcKA!Z42&lt;&gt;""), SrcKA!Z42,"")</f>
        <v>РФ</v>
      </c>
      <c r="W48" s="247" t="str">
        <f>IF((SrcKA!R42&lt;&gt;""), SrcKA!R42,"")</f>
        <v>504101001</v>
      </c>
      <c r="X48" s="247" t="str">
        <f>IF((SrcKA!Q42&lt;&gt;""), SrcKA!Q42,"")</f>
        <v>7719546987</v>
      </c>
      <c r="Y48" s="247" t="str">
        <f>IF((SrcKA!S42&lt;&gt;""), SrcKA!S42,"")</f>
        <v>www.sip2a.ru</v>
      </c>
      <c r="Z48" s="247" t="str">
        <f>IF((SrcKA!P42&lt;&gt;""), SrcKA!P42,"")</f>
        <v>Москва</v>
      </c>
      <c r="AA48" s="248">
        <f>IF((SrcKA!N42&lt;&gt;""), SrcKA!N42,"")</f>
        <v>2</v>
      </c>
    </row>
    <row r="49" spans="1:27" ht="42.75" x14ac:dyDescent="0.2">
      <c r="A49" s="246" t="s">
        <v>718</v>
      </c>
      <c r="B49" s="247" t="str">
        <f>SrcKA!D43</f>
        <v>ТЦ_101_77_7719651413_12.03.2026_02_341.3</v>
      </c>
      <c r="C49" s="247" t="str">
        <f>IF((SrcKA!AI43&lt;&gt;""), SrcKA!AI43,"")</f>
        <v>Камера секционная одностороннего обслуживания КСО-366</v>
      </c>
      <c r="D49" s="247" t="str">
        <f>IF((SrcKA!E43&lt;&gt;""), SrcKA!E43,"")</f>
        <v>Камера секционная одностороннего обслуживания КСО-366</v>
      </c>
      <c r="E49" s="248" t="str">
        <f>IF((SrcKA!AH43&lt;&gt;""), SrcKA!AH43,"")</f>
        <v>компл.</v>
      </c>
      <c r="F49" s="248" t="str">
        <f>IF((SrcKA!G43&lt;&gt;""), SrcKA!G43,"")</f>
        <v>компл.</v>
      </c>
      <c r="G49" s="249">
        <f>IF((SrcKA!I43&lt;&gt;""), SrcKA!I43,"")</f>
        <v>297150</v>
      </c>
      <c r="H49" s="249">
        <f>IF((SrcKA!H43&lt;&gt;""), SrcKA!H43,"")</f>
        <v>243565.57</v>
      </c>
      <c r="I49" s="248" t="s">
        <v>693</v>
      </c>
      <c r="J49" s="250"/>
      <c r="K49" s="250" t="str">
        <f>IF((SrcKA!AB43&lt;&gt;""), SrcKA!AB43,"")</f>
        <v>*1</v>
      </c>
      <c r="L49" s="249">
        <f>IF((SrcKA!AC43&lt;&gt;""), SrcKA!AC43,"")</f>
        <v>243565.57</v>
      </c>
      <c r="M49" s="249">
        <f>IF((SrcKA!AA43&lt;&gt;""), SrcKA!AA43,"")</f>
        <v>3</v>
      </c>
      <c r="N49" s="249">
        <f>IF((SrcKA!J43&lt;&gt;""), SrcKA!J43,"")</f>
        <v>7306.97</v>
      </c>
      <c r="O49" s="249">
        <f>IF((SrcKA!U43&lt;&gt;""), SrcKA!U43,"")</f>
        <v>1.2</v>
      </c>
      <c r="P49" s="249">
        <f>IF((SrcKA!V43&lt;&gt;""), SrcKA!V43,"")</f>
        <v>3010.47</v>
      </c>
      <c r="Q49" s="247"/>
      <c r="R49" s="249"/>
      <c r="S49" s="249">
        <f>IF((SrcKA!AE43&lt;&gt;""), SrcKA!AE43,"")</f>
        <v>0</v>
      </c>
      <c r="T49" s="249">
        <f>IF((SrcKA!K43&lt;&gt;""), SrcKA!K43,"")</f>
        <v>253883.01</v>
      </c>
      <c r="U49" s="247" t="str">
        <f>IF((SrcKA!O43&lt;&gt;""), SrcKA!O43,"")</f>
        <v>ООО "ДАРТЕХ"</v>
      </c>
      <c r="V49" s="247" t="str">
        <f>IF((SrcKA!Z43&lt;&gt;""), SrcKA!Z43,"")</f>
        <v>РФ</v>
      </c>
      <c r="W49" s="247" t="str">
        <f>IF((SrcKA!R43&lt;&gt;""), SrcKA!R43,"")</f>
        <v>771801001</v>
      </c>
      <c r="X49" s="247" t="str">
        <f>IF((SrcKA!Q43&lt;&gt;""), SrcKA!Q43,"")</f>
        <v>7719651413</v>
      </c>
      <c r="Y49" s="247" t="str">
        <f>IF((SrcKA!S43&lt;&gt;""), SrcKA!S43,"")</f>
        <v>www.tdmetz.ru</v>
      </c>
      <c r="Z49" s="247" t="str">
        <f>IF((SrcKA!P43&lt;&gt;""), SrcKA!P43,"")</f>
        <v>Москва</v>
      </c>
      <c r="AA49" s="248">
        <f>IF((SrcKA!N43&lt;&gt;""), SrcKA!N43,"")</f>
        <v>2</v>
      </c>
    </row>
    <row r="50" spans="1:27" ht="42.75" x14ac:dyDescent="0.2">
      <c r="A50" s="246" t="s">
        <v>718</v>
      </c>
      <c r="B50" s="247" t="str">
        <f>SrcKA!D44</f>
        <v>ТЦ_27.33.13.120_77_5036090504_12.03.2026_02_341.3</v>
      </c>
      <c r="C50" s="247" t="str">
        <f>IF((SrcKA!AI44&lt;&gt;""), SrcKA!AI44,"")</f>
        <v>Кабельный наконечник ТА 50</v>
      </c>
      <c r="D50" s="247" t="str">
        <f>IF((SrcKA!E44&lt;&gt;""), SrcKA!E44,"")</f>
        <v>Кабельный наконечник ТА 50</v>
      </c>
      <c r="E50" s="248" t="str">
        <f>IF((SrcKA!AH44&lt;&gt;""), SrcKA!AH44,"")</f>
        <v>шт.</v>
      </c>
      <c r="F50" s="248" t="str">
        <f>IF((SrcKA!G44&lt;&gt;""), SrcKA!G44,"")</f>
        <v>шт.</v>
      </c>
      <c r="G50" s="249">
        <f>IF((SrcKA!I44&lt;&gt;""), SrcKA!I44,"")</f>
        <v>55.229400000000005</v>
      </c>
      <c r="H50" s="249">
        <f>IF((SrcKA!H44&lt;&gt;""), SrcKA!H44,"")</f>
        <v>45.27</v>
      </c>
      <c r="I50" s="248" t="s">
        <v>693</v>
      </c>
      <c r="J50" s="250"/>
      <c r="K50" s="250" t="str">
        <f>IF((SrcKA!AB44&lt;&gt;""), SrcKA!AB44,"")</f>
        <v>*1</v>
      </c>
      <c r="L50" s="249">
        <f>IF((SrcKA!AC44&lt;&gt;""), SrcKA!AC44,"")</f>
        <v>45.27</v>
      </c>
      <c r="M50" s="249">
        <f>IF((SrcKA!AA44&lt;&gt;""), SrcKA!AA44,"")</f>
        <v>3</v>
      </c>
      <c r="N50" s="249">
        <f>IF((SrcKA!J44&lt;&gt;""), SrcKA!J44,"")</f>
        <v>1.36</v>
      </c>
      <c r="O50" s="249">
        <f>IF((SrcKA!U44&lt;&gt;""), SrcKA!U44,"")</f>
        <v>0.75</v>
      </c>
      <c r="P50" s="249">
        <f>IF((SrcKA!V44&lt;&gt;""), SrcKA!V44,"")</f>
        <v>0.35</v>
      </c>
      <c r="Q50" s="247"/>
      <c r="R50" s="249"/>
      <c r="S50" s="249">
        <f>IF((SrcKA!AE44&lt;&gt;""), SrcKA!AE44,"")</f>
        <v>0</v>
      </c>
      <c r="T50" s="249">
        <f>IF((SrcKA!K44&lt;&gt;""), SrcKA!K44,"")</f>
        <v>46.98</v>
      </c>
      <c r="U50" s="247" t="str">
        <f>IF((SrcKA!O44&lt;&gt;""), SrcKA!O44,"")</f>
        <v>ООО "АРМАТЕХ"</v>
      </c>
      <c r="V50" s="247" t="str">
        <f>IF((SrcKA!Z44&lt;&gt;""), SrcKA!Z44,"")</f>
        <v>РФ</v>
      </c>
      <c r="W50" s="247" t="str">
        <f>IF((SrcKA!R44&lt;&gt;""), SrcKA!R44,"")</f>
        <v>503601001</v>
      </c>
      <c r="X50" s="247" t="str">
        <f>IF((SrcKA!Q44&lt;&gt;""), SrcKA!Q44,"")</f>
        <v>5036090504</v>
      </c>
      <c r="Y50" s="247" t="str">
        <f>IF((SrcKA!S44&lt;&gt;""), SrcKA!S44,"")</f>
        <v>www.armatech.group</v>
      </c>
      <c r="Z50" s="247" t="str">
        <f>IF((SrcKA!P44&lt;&gt;""), SrcKA!P44,"")</f>
        <v>Москва</v>
      </c>
      <c r="AA50" s="248">
        <f>IF((SrcKA!N44&lt;&gt;""), SrcKA!N44,"")</f>
        <v>2</v>
      </c>
    </row>
    <row r="51" spans="1:27" ht="45" x14ac:dyDescent="0.2">
      <c r="A51" s="241" t="s">
        <v>719</v>
      </c>
      <c r="B51" s="242" t="str">
        <f>SrcKA!D45</f>
        <v>ТЦ_101_77_7718230405_12.03.2026_02_342.1</v>
      </c>
      <c r="C51" s="242" t="str">
        <f>IF((SrcKA!AI45&lt;&gt;""), SrcKA!AI45,"")</f>
        <v>Панель одностороннего обслуживания РУ-0,4кВ, ЩО-70-1-4У3</v>
      </c>
      <c r="D51" s="242" t="str">
        <f>IF((SrcKA!E45&lt;&gt;""), SrcKA!E45,"")</f>
        <v>Панель одностороннего обслуживания РУ-0,4кВ, ЩО-70-1-4У3</v>
      </c>
      <c r="E51" s="243" t="str">
        <f>IF((SrcKA!AH45&lt;&gt;""), SrcKA!AH45,"")</f>
        <v>компл.</v>
      </c>
      <c r="F51" s="243" t="str">
        <f>IF((SrcKA!G45&lt;&gt;""), SrcKA!G45,"")</f>
        <v>компл.</v>
      </c>
      <c r="G51" s="244">
        <f>IF((SrcKA!I45&lt;&gt;""), SrcKA!I45,"")</f>
        <v>190000</v>
      </c>
      <c r="H51" s="244">
        <f>IF((SrcKA!H45&lt;&gt;""), SrcKA!H45,"")</f>
        <v>155737.70000000001</v>
      </c>
      <c r="I51" s="243" t="s">
        <v>693</v>
      </c>
      <c r="J51" s="245"/>
      <c r="K51" s="245" t="str">
        <f>IF((SrcKA!AB45&lt;&gt;""), SrcKA!AB45,"")</f>
        <v>*1</v>
      </c>
      <c r="L51" s="244">
        <f>IF((SrcKA!AC45&lt;&gt;""), SrcKA!AC45,"")</f>
        <v>155737.70000000001</v>
      </c>
      <c r="M51" s="244">
        <f>IF((SrcKA!AA45&lt;&gt;""), SrcKA!AA45,"")</f>
        <v>3</v>
      </c>
      <c r="N51" s="244">
        <f>IF((SrcKA!J45&lt;&gt;""), SrcKA!J45,"")</f>
        <v>4672.13</v>
      </c>
      <c r="O51" s="244">
        <f>IF((SrcKA!U45&lt;&gt;""), SrcKA!U45,"")</f>
        <v>1.2</v>
      </c>
      <c r="P51" s="244">
        <f>IF((SrcKA!V45&lt;&gt;""), SrcKA!V45,"")</f>
        <v>1924.92</v>
      </c>
      <c r="Q51" s="242"/>
      <c r="R51" s="244"/>
      <c r="S51" s="244">
        <f>IF((SrcKA!AE45&lt;&gt;""), SrcKA!AE45,"")</f>
        <v>0</v>
      </c>
      <c r="T51" s="244">
        <f>IF((SrcKA!K45&lt;&gt;""), SrcKA!K45,"")</f>
        <v>162334.75</v>
      </c>
      <c r="U51" s="242" t="str">
        <f>IF((SrcKA!O45&lt;&gt;""), SrcKA!O45,"")</f>
        <v>ООО "ЭЛТКОМ"</v>
      </c>
      <c r="V51" s="242" t="str">
        <f>IF((SrcKA!Z45&lt;&gt;""), SrcKA!Z45,"")</f>
        <v>РФ</v>
      </c>
      <c r="W51" s="242" t="str">
        <f>IF((SrcKA!R45&lt;&gt;""), SrcKA!R45,"")</f>
        <v>771801001</v>
      </c>
      <c r="X51" s="242" t="str">
        <f>IF((SrcKA!Q45&lt;&gt;""), SrcKA!Q45,"")</f>
        <v>7718230405</v>
      </c>
      <c r="Y51" s="242" t="str">
        <f>IF((SrcKA!S45&lt;&gt;""), SrcKA!S45,"")</f>
        <v>www.eltkom.ru</v>
      </c>
      <c r="Z51" s="242" t="str">
        <f>IF((SrcKA!P45&lt;&gt;""), SrcKA!P45,"")</f>
        <v>Москва</v>
      </c>
      <c r="AA51" s="243">
        <f>IF((SrcKA!N45&lt;&gt;""), SrcKA!N45,"")</f>
        <v>2</v>
      </c>
    </row>
    <row r="52" spans="1:27" ht="42.75" x14ac:dyDescent="0.2">
      <c r="A52" s="246" t="s">
        <v>720</v>
      </c>
      <c r="B52" s="247" t="str">
        <f>SrcKA!D46</f>
        <v>ТЦ_101_77_3663146899_12.03.2026_02_342.2</v>
      </c>
      <c r="C52" s="247" t="str">
        <f>IF((SrcKA!AI46&lt;&gt;""), SrcKA!AI46,"")</f>
        <v>Панель одностороннего обслуживания РУ-0,4кВ, ЩО-70-1-4У3</v>
      </c>
      <c r="D52" s="247" t="str">
        <f>IF((SrcKA!E46&lt;&gt;""), SrcKA!E46,"")</f>
        <v>Панель одностороннего обслуживания РУ-0,4кВ, ЩО-70-1-4У3</v>
      </c>
      <c r="E52" s="248" t="str">
        <f>IF((SrcKA!AH46&lt;&gt;""), SrcKA!AH46,"")</f>
        <v>компл.</v>
      </c>
      <c r="F52" s="248" t="str">
        <f>IF((SrcKA!G46&lt;&gt;""), SrcKA!G46,"")</f>
        <v>компл.</v>
      </c>
      <c r="G52" s="249">
        <f>IF((SrcKA!I46&lt;&gt;""), SrcKA!I46,"")</f>
        <v>195700</v>
      </c>
      <c r="H52" s="249">
        <f>IF((SrcKA!H46&lt;&gt;""), SrcKA!H46,"")</f>
        <v>160409.84</v>
      </c>
      <c r="I52" s="248" t="s">
        <v>693</v>
      </c>
      <c r="J52" s="250"/>
      <c r="K52" s="250" t="str">
        <f>IF((SrcKA!AB46&lt;&gt;""), SrcKA!AB46,"")</f>
        <v>*1</v>
      </c>
      <c r="L52" s="249">
        <f>IF((SrcKA!AC46&lt;&gt;""), SrcKA!AC46,"")</f>
        <v>160409.84</v>
      </c>
      <c r="M52" s="249">
        <f>IF((SrcKA!AA46&lt;&gt;""), SrcKA!AA46,"")</f>
        <v>3</v>
      </c>
      <c r="N52" s="249">
        <f>IF((SrcKA!J46&lt;&gt;""), SrcKA!J46,"")</f>
        <v>4812.3</v>
      </c>
      <c r="O52" s="249">
        <f>IF((SrcKA!U46&lt;&gt;""), SrcKA!U46,"")</f>
        <v>1.2</v>
      </c>
      <c r="P52" s="249">
        <f>IF((SrcKA!V46&lt;&gt;""), SrcKA!V46,"")</f>
        <v>1982.67</v>
      </c>
      <c r="Q52" s="247"/>
      <c r="R52" s="249"/>
      <c r="S52" s="249">
        <f>IF((SrcKA!AE46&lt;&gt;""), SrcKA!AE46,"")</f>
        <v>0</v>
      </c>
      <c r="T52" s="249">
        <f>IF((SrcKA!K46&lt;&gt;""), SrcKA!K46,"")</f>
        <v>167204.81</v>
      </c>
      <c r="U52" s="247" t="str">
        <f>IF((SrcKA!O46&lt;&gt;""), SrcKA!O46,"")</f>
        <v>ООО "ЭЛПРО"</v>
      </c>
      <c r="V52" s="247" t="str">
        <f>IF((SrcKA!Z46&lt;&gt;""), SrcKA!Z46,"")</f>
        <v>РФ</v>
      </c>
      <c r="W52" s="247" t="str">
        <f>IF((SrcKA!R46&lt;&gt;""), SrcKA!R46,"")</f>
        <v>366601001</v>
      </c>
      <c r="X52" s="247" t="str">
        <f>IF((SrcKA!Q46&lt;&gt;""), SrcKA!Q46,"")</f>
        <v>3663146899</v>
      </c>
      <c r="Y52" s="247" t="str">
        <f>IF((SrcKA!S46&lt;&gt;""), SrcKA!S46,"")</f>
        <v>www.zelpro.ru</v>
      </c>
      <c r="Z52" s="247" t="str">
        <f>IF((SrcKA!P46&lt;&gt;""), SrcKA!P46,"")</f>
        <v>Москва</v>
      </c>
      <c r="AA52" s="248">
        <f>IF((SrcKA!N46&lt;&gt;""), SrcKA!N46,"")</f>
        <v>2</v>
      </c>
    </row>
    <row r="53" spans="1:27" ht="42.75" x14ac:dyDescent="0.2">
      <c r="A53" s="246" t="s">
        <v>721</v>
      </c>
      <c r="B53" s="247" t="str">
        <f>SrcKA!D47</f>
        <v>ТЦ_101_77_7719651413_12.03.2026_02_342.3</v>
      </c>
      <c r="C53" s="247" t="str">
        <f>IF((SrcKA!AI47&lt;&gt;""), SrcKA!AI47,"")</f>
        <v>Панель одностороннего обслуживания РУ-0,4кВ, ЩО-70-1-4У3</v>
      </c>
      <c r="D53" s="247" t="str">
        <f>IF((SrcKA!E47&lt;&gt;""), SrcKA!E47,"")</f>
        <v>Панель одностороннего обслуживания РУ-0,4кВ, ЩО-70-1-4У3</v>
      </c>
      <c r="E53" s="248" t="str">
        <f>IF((SrcKA!AH47&lt;&gt;""), SrcKA!AH47,"")</f>
        <v>компл.</v>
      </c>
      <c r="F53" s="248" t="str">
        <f>IF((SrcKA!G47&lt;&gt;""), SrcKA!G47,"")</f>
        <v>компл.</v>
      </c>
      <c r="G53" s="249">
        <f>IF((SrcKA!I47&lt;&gt;""), SrcKA!I47,"")</f>
        <v>199500</v>
      </c>
      <c r="H53" s="249">
        <f>IF((SrcKA!H47&lt;&gt;""), SrcKA!H47,"")</f>
        <v>163524.59</v>
      </c>
      <c r="I53" s="248" t="s">
        <v>693</v>
      </c>
      <c r="J53" s="250"/>
      <c r="K53" s="250" t="str">
        <f>IF((SrcKA!AB47&lt;&gt;""), SrcKA!AB47,"")</f>
        <v>*1</v>
      </c>
      <c r="L53" s="249">
        <f>IF((SrcKA!AC47&lt;&gt;""), SrcKA!AC47,"")</f>
        <v>163524.59</v>
      </c>
      <c r="M53" s="249">
        <f>IF((SrcKA!AA47&lt;&gt;""), SrcKA!AA47,"")</f>
        <v>3</v>
      </c>
      <c r="N53" s="249">
        <f>IF((SrcKA!J47&lt;&gt;""), SrcKA!J47,"")</f>
        <v>4905.74</v>
      </c>
      <c r="O53" s="249">
        <f>IF((SrcKA!U47&lt;&gt;""), SrcKA!U47,"")</f>
        <v>1.2</v>
      </c>
      <c r="P53" s="249">
        <f>IF((SrcKA!V47&lt;&gt;""), SrcKA!V47,"")</f>
        <v>2021.16</v>
      </c>
      <c r="Q53" s="247"/>
      <c r="R53" s="249"/>
      <c r="S53" s="249">
        <f>IF((SrcKA!AE47&lt;&gt;""), SrcKA!AE47,"")</f>
        <v>0</v>
      </c>
      <c r="T53" s="249">
        <f>IF((SrcKA!K47&lt;&gt;""), SrcKA!K47,"")</f>
        <v>170451.49</v>
      </c>
      <c r="U53" s="247" t="str">
        <f>IF((SrcKA!O47&lt;&gt;""), SrcKA!O47,"")</f>
        <v>ООО "ДАРТЕХ"</v>
      </c>
      <c r="V53" s="247" t="str">
        <f>IF((SrcKA!Z47&lt;&gt;""), SrcKA!Z47,"")</f>
        <v>РФ</v>
      </c>
      <c r="W53" s="247" t="str">
        <f>IF((SrcKA!R47&lt;&gt;""), SrcKA!R47,"")</f>
        <v>771801001</v>
      </c>
      <c r="X53" s="247" t="str">
        <f>IF((SrcKA!Q47&lt;&gt;""), SrcKA!Q47,"")</f>
        <v>7719651413</v>
      </c>
      <c r="Y53" s="247" t="str">
        <f>IF((SrcKA!S47&lt;&gt;""), SrcKA!S47,"")</f>
        <v>www.tdmetz.ru</v>
      </c>
      <c r="Z53" s="247" t="str">
        <f>IF((SrcKA!P47&lt;&gt;""), SrcKA!P47,"")</f>
        <v>Москва</v>
      </c>
      <c r="AA53" s="248">
        <f>IF((SrcKA!N47&lt;&gt;""), SrcKA!N47,"")</f>
        <v>2</v>
      </c>
    </row>
    <row r="54" spans="1:27" ht="30" x14ac:dyDescent="0.2">
      <c r="A54" s="241" t="s">
        <v>722</v>
      </c>
      <c r="B54" s="242" t="str">
        <f>SrcKA!D48</f>
        <v>ТЦ_101_77_7718230405_12.03.2026_02_344.1</v>
      </c>
      <c r="C54" s="242" t="str">
        <f>IF((SrcKA!AI48&lt;&gt;""), SrcKA!AI48,"")</f>
        <v>Шкаф с выключателе-разъединителем ВР32-39</v>
      </c>
      <c r="D54" s="242" t="str">
        <f>IF((SrcKA!E48&lt;&gt;""), SrcKA!E48,"")</f>
        <v>Шкаф с выключателе-разъединителем ВР32-39</v>
      </c>
      <c r="E54" s="243" t="str">
        <f>IF((SrcKA!AH48&lt;&gt;""), SrcKA!AH48,"")</f>
        <v>компл.</v>
      </c>
      <c r="F54" s="243" t="str">
        <f>IF((SrcKA!G48&lt;&gt;""), SrcKA!G48,"")</f>
        <v>компл.</v>
      </c>
      <c r="G54" s="244">
        <f>IF((SrcKA!I48&lt;&gt;""), SrcKA!I48,"")</f>
        <v>150000</v>
      </c>
      <c r="H54" s="244">
        <f>IF((SrcKA!H48&lt;&gt;""), SrcKA!H48,"")</f>
        <v>122950.82</v>
      </c>
      <c r="I54" s="243" t="s">
        <v>693</v>
      </c>
      <c r="J54" s="245"/>
      <c r="K54" s="245" t="str">
        <f>IF((SrcKA!AB48&lt;&gt;""), SrcKA!AB48,"")</f>
        <v>*1</v>
      </c>
      <c r="L54" s="244">
        <f>IF((SrcKA!AC48&lt;&gt;""), SrcKA!AC48,"")</f>
        <v>122950.82</v>
      </c>
      <c r="M54" s="244">
        <f>IF((SrcKA!AA48&lt;&gt;""), SrcKA!AA48,"")</f>
        <v>3</v>
      </c>
      <c r="N54" s="244">
        <f>IF((SrcKA!J48&lt;&gt;""), SrcKA!J48,"")</f>
        <v>3688.52</v>
      </c>
      <c r="O54" s="244">
        <f>IF((SrcKA!U48&lt;&gt;""), SrcKA!U48,"")</f>
        <v>1.2</v>
      </c>
      <c r="P54" s="244">
        <f>IF((SrcKA!V48&lt;&gt;""), SrcKA!V48,"")</f>
        <v>1519.67</v>
      </c>
      <c r="Q54" s="242"/>
      <c r="R54" s="244"/>
      <c r="S54" s="244">
        <f>IF((SrcKA!AE48&lt;&gt;""), SrcKA!AE48,"")</f>
        <v>0</v>
      </c>
      <c r="T54" s="244">
        <f>IF((SrcKA!K48&lt;&gt;""), SrcKA!K48,"")</f>
        <v>128159.01</v>
      </c>
      <c r="U54" s="242" t="str">
        <f>IF((SrcKA!O48&lt;&gt;""), SrcKA!O48,"")</f>
        <v>ООО "ЭЛТКОМ"</v>
      </c>
      <c r="V54" s="242" t="str">
        <f>IF((SrcKA!Z48&lt;&gt;""), SrcKA!Z48,"")</f>
        <v>РФ</v>
      </c>
      <c r="W54" s="242" t="str">
        <f>IF((SrcKA!R48&lt;&gt;""), SrcKA!R48,"")</f>
        <v>771801001</v>
      </c>
      <c r="X54" s="242" t="str">
        <f>IF((SrcKA!Q48&lt;&gt;""), SrcKA!Q48,"")</f>
        <v>7718230405</v>
      </c>
      <c r="Y54" s="242" t="str">
        <f>IF((SrcKA!S48&lt;&gt;""), SrcKA!S48,"")</f>
        <v>www.eltkom.ru</v>
      </c>
      <c r="Z54" s="242" t="str">
        <f>IF((SrcKA!P48&lt;&gt;""), SrcKA!P48,"")</f>
        <v>Москва</v>
      </c>
      <c r="AA54" s="243">
        <f>IF((SrcKA!N48&lt;&gt;""), SrcKA!N48,"")</f>
        <v>2</v>
      </c>
    </row>
    <row r="55" spans="1:27" ht="28.5" x14ac:dyDescent="0.2">
      <c r="A55" s="246" t="s">
        <v>723</v>
      </c>
      <c r="B55" s="247" t="str">
        <f>SrcKA!D49</f>
        <v>ТЦ_101_77_3663146899_12.03.2026_02_344.2</v>
      </c>
      <c r="C55" s="247" t="str">
        <f>IF((SrcKA!AI49&lt;&gt;""), SrcKA!AI49,"")</f>
        <v>Шкаф с выключателе-разъединителем ВР32-39</v>
      </c>
      <c r="D55" s="247" t="str">
        <f>IF((SrcKA!E49&lt;&gt;""), SrcKA!E49,"")</f>
        <v>Шкаф с выключателе-разъединителем ВР32-39</v>
      </c>
      <c r="E55" s="248" t="str">
        <f>IF((SrcKA!AH49&lt;&gt;""), SrcKA!AH49,"")</f>
        <v>компл.</v>
      </c>
      <c r="F55" s="248" t="str">
        <f>IF((SrcKA!G49&lt;&gt;""), SrcKA!G49,"")</f>
        <v>компл.</v>
      </c>
      <c r="G55" s="249">
        <f>IF((SrcKA!I49&lt;&gt;""), SrcKA!I49,"")</f>
        <v>154500</v>
      </c>
      <c r="H55" s="249">
        <f>IF((SrcKA!H49&lt;&gt;""), SrcKA!H49,"")</f>
        <v>126639.34</v>
      </c>
      <c r="I55" s="248" t="s">
        <v>693</v>
      </c>
      <c r="J55" s="250"/>
      <c r="K55" s="250" t="str">
        <f>IF((SrcKA!AB49&lt;&gt;""), SrcKA!AB49,"")</f>
        <v>*1</v>
      </c>
      <c r="L55" s="249">
        <f>IF((SrcKA!AC49&lt;&gt;""), SrcKA!AC49,"")</f>
        <v>126639.34</v>
      </c>
      <c r="M55" s="249">
        <f>IF((SrcKA!AA49&lt;&gt;""), SrcKA!AA49,"")</f>
        <v>3</v>
      </c>
      <c r="N55" s="249">
        <f>IF((SrcKA!J49&lt;&gt;""), SrcKA!J49,"")</f>
        <v>3799.18</v>
      </c>
      <c r="O55" s="249">
        <f>IF((SrcKA!U49&lt;&gt;""), SrcKA!U49,"")</f>
        <v>1.2</v>
      </c>
      <c r="P55" s="249">
        <f>IF((SrcKA!V49&lt;&gt;""), SrcKA!V49,"")</f>
        <v>1565.26</v>
      </c>
      <c r="Q55" s="247"/>
      <c r="R55" s="249"/>
      <c r="S55" s="249">
        <f>IF((SrcKA!AE49&lt;&gt;""), SrcKA!AE49,"")</f>
        <v>0</v>
      </c>
      <c r="T55" s="249">
        <f>IF((SrcKA!K49&lt;&gt;""), SrcKA!K49,"")</f>
        <v>132003.78</v>
      </c>
      <c r="U55" s="247" t="str">
        <f>IF((SrcKA!O49&lt;&gt;""), SrcKA!O49,"")</f>
        <v>ООО "ЭЛПРО"</v>
      </c>
      <c r="V55" s="247" t="str">
        <f>IF((SrcKA!Z49&lt;&gt;""), SrcKA!Z49,"")</f>
        <v>РФ</v>
      </c>
      <c r="W55" s="247" t="str">
        <f>IF((SrcKA!R49&lt;&gt;""), SrcKA!R49,"")</f>
        <v>366601001</v>
      </c>
      <c r="X55" s="247" t="str">
        <f>IF((SrcKA!Q49&lt;&gt;""), SrcKA!Q49,"")</f>
        <v>3663146899</v>
      </c>
      <c r="Y55" s="247" t="str">
        <f>IF((SrcKA!S49&lt;&gt;""), SrcKA!S49,"")</f>
        <v>www.zelpro.ru</v>
      </c>
      <c r="Z55" s="247" t="str">
        <f>IF((SrcKA!P49&lt;&gt;""), SrcKA!P49,"")</f>
        <v>Москва</v>
      </c>
      <c r="AA55" s="248">
        <f>IF((SrcKA!N49&lt;&gt;""), SrcKA!N49,"")</f>
        <v>2</v>
      </c>
    </row>
    <row r="56" spans="1:27" ht="28.5" x14ac:dyDescent="0.2">
      <c r="A56" s="246" t="s">
        <v>724</v>
      </c>
      <c r="B56" s="247" t="str">
        <f>SrcKA!D50</f>
        <v>ТЦ_101_77_7719651413_12.03.2026_02_344.3</v>
      </c>
      <c r="C56" s="247" t="str">
        <f>IF((SrcKA!AI50&lt;&gt;""), SrcKA!AI50,"")</f>
        <v>Шкаф с выключателе-разъединителем ВР32-39</v>
      </c>
      <c r="D56" s="247" t="str">
        <f>IF((SrcKA!E50&lt;&gt;""), SrcKA!E50,"")</f>
        <v>Шкаф с выключателе-разъединителем ВР32-39</v>
      </c>
      <c r="E56" s="248" t="str">
        <f>IF((SrcKA!AH50&lt;&gt;""), SrcKA!AH50,"")</f>
        <v>компл.</v>
      </c>
      <c r="F56" s="248" t="str">
        <f>IF((SrcKA!G50&lt;&gt;""), SrcKA!G50,"")</f>
        <v>компл.</v>
      </c>
      <c r="G56" s="249">
        <f>IF((SrcKA!I50&lt;&gt;""), SrcKA!I50,"")</f>
        <v>157500</v>
      </c>
      <c r="H56" s="249">
        <f>IF((SrcKA!H50&lt;&gt;""), SrcKA!H50,"")</f>
        <v>129098.36</v>
      </c>
      <c r="I56" s="248" t="s">
        <v>693</v>
      </c>
      <c r="J56" s="250"/>
      <c r="K56" s="250" t="str">
        <f>IF((SrcKA!AB50&lt;&gt;""), SrcKA!AB50,"")</f>
        <v>*1</v>
      </c>
      <c r="L56" s="249">
        <f>IF((SrcKA!AC50&lt;&gt;""), SrcKA!AC50,"")</f>
        <v>129098.36</v>
      </c>
      <c r="M56" s="249">
        <f>IF((SrcKA!AA50&lt;&gt;""), SrcKA!AA50,"")</f>
        <v>3</v>
      </c>
      <c r="N56" s="249">
        <f>IF((SrcKA!J50&lt;&gt;""), SrcKA!J50,"")</f>
        <v>3872.95</v>
      </c>
      <c r="O56" s="249">
        <f>IF((SrcKA!U50&lt;&gt;""), SrcKA!U50,"")</f>
        <v>1.2</v>
      </c>
      <c r="P56" s="249">
        <f>IF((SrcKA!V50&lt;&gt;""), SrcKA!V50,"")</f>
        <v>1595.66</v>
      </c>
      <c r="Q56" s="247"/>
      <c r="R56" s="249"/>
      <c r="S56" s="249">
        <f>IF((SrcKA!AE50&lt;&gt;""), SrcKA!AE50,"")</f>
        <v>0</v>
      </c>
      <c r="T56" s="249">
        <f>IF((SrcKA!K50&lt;&gt;""), SrcKA!K50,"")</f>
        <v>134566.97</v>
      </c>
      <c r="U56" s="247" t="str">
        <f>IF((SrcKA!O50&lt;&gt;""), SrcKA!O50,"")</f>
        <v>ООО "ДАРТЕХ"</v>
      </c>
      <c r="V56" s="247" t="str">
        <f>IF((SrcKA!Z50&lt;&gt;""), SrcKA!Z50,"")</f>
        <v>РФ</v>
      </c>
      <c r="W56" s="247" t="str">
        <f>IF((SrcKA!R50&lt;&gt;""), SrcKA!R50,"")</f>
        <v>771801001</v>
      </c>
      <c r="X56" s="247" t="str">
        <f>IF((SrcKA!Q50&lt;&gt;""), SrcKA!Q50,"")</f>
        <v>7719651413</v>
      </c>
      <c r="Y56" s="247" t="str">
        <f>IF((SrcKA!S50&lt;&gt;""), SrcKA!S50,"")</f>
        <v>www.tdmetz.ru</v>
      </c>
      <c r="Z56" s="247" t="str">
        <f>IF((SrcKA!P50&lt;&gt;""), SrcKA!P50,"")</f>
        <v>Москва</v>
      </c>
      <c r="AA56" s="248">
        <f>IF((SrcKA!N50&lt;&gt;""), SrcKA!N50,"")</f>
        <v>2</v>
      </c>
    </row>
    <row r="57" spans="1:27" ht="45" x14ac:dyDescent="0.2">
      <c r="A57" s="241" t="s">
        <v>725</v>
      </c>
      <c r="B57" s="242" t="str">
        <f>SrcKA!D51</f>
        <v>ТЦ_27.32.13.135_50_5001055273_12.03.2026_02_358.1</v>
      </c>
      <c r="C57" s="242" t="str">
        <f>IF((SrcKA!AI51&lt;&gt;""), SrcKA!AI51,"")</f>
        <v>Провод МГ 1х25 мм2</v>
      </c>
      <c r="D57" s="242" t="str">
        <f>IF((SrcKA!E51&lt;&gt;""), SrcKA!E51,"")</f>
        <v>Провод МГ 1х25 мм2</v>
      </c>
      <c r="E57" s="243" t="str">
        <f>IF((SrcKA!AH51&lt;&gt;""), SrcKA!AH51,"")</f>
        <v>м</v>
      </c>
      <c r="F57" s="243" t="str">
        <f>IF((SrcKA!G51&lt;&gt;""), SrcKA!G51,"")</f>
        <v>м</v>
      </c>
      <c r="G57" s="244">
        <f>IF((SrcKA!I51&lt;&gt;""), SrcKA!I51,"")</f>
        <v>2271.2374</v>
      </c>
      <c r="H57" s="244">
        <f>IF((SrcKA!H51&lt;&gt;""), SrcKA!H51,"")</f>
        <v>1861.67</v>
      </c>
      <c r="I57" s="243" t="s">
        <v>693</v>
      </c>
      <c r="J57" s="245"/>
      <c r="K57" s="245" t="str">
        <f>IF((SrcKA!AB51&lt;&gt;""), SrcKA!AB51,"")</f>
        <v>*1</v>
      </c>
      <c r="L57" s="244">
        <f>IF((SrcKA!AC51&lt;&gt;""), SrcKA!AC51,"")</f>
        <v>1861.67</v>
      </c>
      <c r="M57" s="244">
        <f>IF((SrcKA!AA51&lt;&gt;""), SrcKA!AA51,"")</f>
        <v>3</v>
      </c>
      <c r="N57" s="244">
        <f>IF((SrcKA!J51&lt;&gt;""), SrcKA!J51,"")</f>
        <v>55.85</v>
      </c>
      <c r="O57" s="244">
        <f>IF((SrcKA!U51&lt;&gt;""), SrcKA!U51,"")</f>
        <v>2</v>
      </c>
      <c r="P57" s="244">
        <f>IF((SrcKA!V51&lt;&gt;""), SrcKA!V51,"")</f>
        <v>38.35</v>
      </c>
      <c r="Q57" s="242"/>
      <c r="R57" s="244"/>
      <c r="S57" s="244">
        <f>IF((SrcKA!AE51&lt;&gt;""), SrcKA!AE51,"")</f>
        <v>0</v>
      </c>
      <c r="T57" s="244">
        <f>IF((SrcKA!K51&lt;&gt;""), SrcKA!K51,"")</f>
        <v>1955.87</v>
      </c>
      <c r="U57" s="242" t="str">
        <f>IF((SrcKA!O51&lt;&gt;""), SrcKA!O51,"")</f>
        <v>ООО "КОМПАНИЯ АЛЬЯНС-КАБЕЛЬ"</v>
      </c>
      <c r="V57" s="242" t="str">
        <f>IF((SrcKA!Z51&lt;&gt;""), SrcKA!Z51,"")</f>
        <v>РФ</v>
      </c>
      <c r="W57" s="242" t="str">
        <f>IF((SrcKA!R51&lt;&gt;""), SrcKA!R51,"")</f>
        <v>501201001</v>
      </c>
      <c r="X57" s="242" t="str">
        <f>IF((SrcKA!Q51&lt;&gt;""), SrcKA!Q51,"")</f>
        <v>5001055273</v>
      </c>
      <c r="Y57" s="242" t="str">
        <f>IF((SrcKA!S51&lt;&gt;""), SrcKA!S51,"")</f>
        <v>www.a-cab.ru</v>
      </c>
      <c r="Z57" s="242" t="str">
        <f>IF((SrcKA!P51&lt;&gt;""), SrcKA!P51,"")</f>
        <v>Москва</v>
      </c>
      <c r="AA57" s="243">
        <f>IF((SrcKA!N51&lt;&gt;""), SrcKA!N51,"")</f>
        <v>2</v>
      </c>
    </row>
    <row r="58" spans="1:27" ht="42.75" x14ac:dyDescent="0.2">
      <c r="A58" s="246" t="s">
        <v>726</v>
      </c>
      <c r="B58" s="247" t="str">
        <f>SrcKA!D52</f>
        <v>ТЦ_27.32.13.135_77_7719546987_12.03.2026_02_358.2</v>
      </c>
      <c r="C58" s="247" t="str">
        <f>IF((SrcKA!AI52&lt;&gt;""), SrcKA!AI52,"")</f>
        <v>Провод МГ 1х25 мм2</v>
      </c>
      <c r="D58" s="247" t="str">
        <f>IF((SrcKA!E52&lt;&gt;""), SrcKA!E52,"")</f>
        <v>Провод МГ 1х25 мм2</v>
      </c>
      <c r="E58" s="248" t="str">
        <f>IF((SrcKA!AH52&lt;&gt;""), SrcKA!AH52,"")</f>
        <v>м</v>
      </c>
      <c r="F58" s="248" t="str">
        <f>IF((SrcKA!G52&lt;&gt;""), SrcKA!G52,"")</f>
        <v>м</v>
      </c>
      <c r="G58" s="249">
        <f>IF((SrcKA!I52&lt;&gt;""), SrcKA!I52,"")</f>
        <v>2339.3744000000002</v>
      </c>
      <c r="H58" s="249">
        <f>IF((SrcKA!H52&lt;&gt;""), SrcKA!H52,"")</f>
        <v>1917.52</v>
      </c>
      <c r="I58" s="248" t="s">
        <v>693</v>
      </c>
      <c r="J58" s="250"/>
      <c r="K58" s="250" t="str">
        <f>IF((SrcKA!AB52&lt;&gt;""), SrcKA!AB52,"")</f>
        <v>*1</v>
      </c>
      <c r="L58" s="249">
        <f>IF((SrcKA!AC52&lt;&gt;""), SrcKA!AC52,"")</f>
        <v>1917.52</v>
      </c>
      <c r="M58" s="249">
        <f>IF((SrcKA!AA52&lt;&gt;""), SrcKA!AA52,"")</f>
        <v>3</v>
      </c>
      <c r="N58" s="249">
        <f>IF((SrcKA!J52&lt;&gt;""), SrcKA!J52,"")</f>
        <v>57.53</v>
      </c>
      <c r="O58" s="249">
        <f>IF((SrcKA!U52&lt;&gt;""), SrcKA!U52,"")</f>
        <v>2</v>
      </c>
      <c r="P58" s="249">
        <f>IF((SrcKA!V52&lt;&gt;""), SrcKA!V52,"")</f>
        <v>39.5</v>
      </c>
      <c r="Q58" s="247"/>
      <c r="R58" s="249"/>
      <c r="S58" s="249">
        <f>IF((SrcKA!AE52&lt;&gt;""), SrcKA!AE52,"")</f>
        <v>0</v>
      </c>
      <c r="T58" s="249">
        <f>IF((SrcKA!K52&lt;&gt;""), SrcKA!K52,"")</f>
        <v>2014.55</v>
      </c>
      <c r="U58" s="247" t="str">
        <f>IF((SrcKA!O52&lt;&gt;""), SrcKA!O52,"")</f>
        <v>ООО Торговая компания "Норма-кабель"</v>
      </c>
      <c r="V58" s="247" t="str">
        <f>IF((SrcKA!Z52&lt;&gt;""), SrcKA!Z52,"")</f>
        <v>РФ</v>
      </c>
      <c r="W58" s="247" t="str">
        <f>IF((SrcKA!R52&lt;&gt;""), SrcKA!R52,"")</f>
        <v>504101001</v>
      </c>
      <c r="X58" s="247" t="str">
        <f>IF((SrcKA!Q52&lt;&gt;""), SrcKA!Q52,"")</f>
        <v>7719546987</v>
      </c>
      <c r="Y58" s="247" t="str">
        <f>IF((SrcKA!S52&lt;&gt;""), SrcKA!S52,"")</f>
        <v>www.sip2a.ru</v>
      </c>
      <c r="Z58" s="247" t="str">
        <f>IF((SrcKA!P52&lt;&gt;""), SrcKA!P52,"")</f>
        <v>Москва</v>
      </c>
      <c r="AA58" s="248">
        <f>IF((SrcKA!N52&lt;&gt;""), SrcKA!N52,"")</f>
        <v>2</v>
      </c>
    </row>
    <row r="59" spans="1:27" ht="42.75" x14ac:dyDescent="0.2">
      <c r="A59" s="246" t="s">
        <v>727</v>
      </c>
      <c r="B59" s="247" t="str">
        <f>SrcKA!D53</f>
        <v>ТЦ_27.32.13.135_50_5036090504_12.03.2026_02_358.3</v>
      </c>
      <c r="C59" s="247" t="str">
        <f>IF((SrcKA!AI53&lt;&gt;""), SrcKA!AI53,"")</f>
        <v>Провод МГ 1х25 мм2</v>
      </c>
      <c r="D59" s="247" t="str">
        <f>IF((SrcKA!E53&lt;&gt;""), SrcKA!E53,"")</f>
        <v>Провод МГ 1х25 мм2</v>
      </c>
      <c r="E59" s="248" t="str">
        <f>IF((SrcKA!AH53&lt;&gt;""), SrcKA!AH53,"")</f>
        <v>м</v>
      </c>
      <c r="F59" s="248" t="str">
        <f>IF((SrcKA!G53&lt;&gt;""), SrcKA!G53,"")</f>
        <v>м</v>
      </c>
      <c r="G59" s="249">
        <f>IF((SrcKA!I53&lt;&gt;""), SrcKA!I53,"")</f>
        <v>2384.7950000000001</v>
      </c>
      <c r="H59" s="249">
        <f>IF((SrcKA!H53&lt;&gt;""), SrcKA!H53,"")</f>
        <v>1954.75</v>
      </c>
      <c r="I59" s="248" t="s">
        <v>693</v>
      </c>
      <c r="J59" s="250"/>
      <c r="K59" s="250" t="str">
        <f>IF((SrcKA!AB53&lt;&gt;""), SrcKA!AB53,"")</f>
        <v>*1</v>
      </c>
      <c r="L59" s="249">
        <f>IF((SrcKA!AC53&lt;&gt;""), SrcKA!AC53,"")</f>
        <v>1954.75</v>
      </c>
      <c r="M59" s="249">
        <f>IF((SrcKA!AA53&lt;&gt;""), SrcKA!AA53,"")</f>
        <v>3</v>
      </c>
      <c r="N59" s="249">
        <f>IF((SrcKA!J53&lt;&gt;""), SrcKA!J53,"")</f>
        <v>58.64</v>
      </c>
      <c r="O59" s="249">
        <f>IF((SrcKA!U53&lt;&gt;""), SrcKA!U53,"")</f>
        <v>2</v>
      </c>
      <c r="P59" s="249">
        <f>IF((SrcKA!V53&lt;&gt;""), SrcKA!V53,"")</f>
        <v>40.270000000000003</v>
      </c>
      <c r="Q59" s="247"/>
      <c r="R59" s="249"/>
      <c r="S59" s="249">
        <f>IF((SrcKA!AE53&lt;&gt;""), SrcKA!AE53,"")</f>
        <v>0</v>
      </c>
      <c r="T59" s="249">
        <f>IF((SrcKA!K53&lt;&gt;""), SrcKA!K53,"")</f>
        <v>2053.66</v>
      </c>
      <c r="U59" s="247" t="str">
        <f>IF((SrcKA!O53&lt;&gt;""), SrcKA!O53,"")</f>
        <v>ООО "АРМАТЕХ"</v>
      </c>
      <c r="V59" s="247" t="str">
        <f>IF((SrcKA!Z53&lt;&gt;""), SrcKA!Z53,"")</f>
        <v>РФ</v>
      </c>
      <c r="W59" s="247" t="str">
        <f>IF((SrcKA!R53&lt;&gt;""), SrcKA!R53,"")</f>
        <v>503601001</v>
      </c>
      <c r="X59" s="247" t="str">
        <f>IF((SrcKA!Q53&lt;&gt;""), SrcKA!Q53,"")</f>
        <v>5036090504</v>
      </c>
      <c r="Y59" s="247" t="str">
        <f>IF((SrcKA!S53&lt;&gt;""), SrcKA!S53,"")</f>
        <v>www.armatech.group</v>
      </c>
      <c r="Z59" s="247" t="str">
        <f>IF((SrcKA!P53&lt;&gt;""), SrcKA!P53,"")</f>
        <v>Москва</v>
      </c>
      <c r="AA59" s="248">
        <f>IF((SrcKA!N53&lt;&gt;""), SrcKA!N53,"")</f>
        <v>2</v>
      </c>
    </row>
    <row r="60" spans="1:27" ht="45" x14ac:dyDescent="0.2">
      <c r="A60" s="241" t="s">
        <v>728</v>
      </c>
      <c r="B60" s="242" t="str">
        <f>SrcKA!D54</f>
        <v>ТЦ_27.32.13.135_50_5001055273_12.03.2026_02_362.1</v>
      </c>
      <c r="C60" s="242" t="str">
        <f>IF((SrcKA!AI54&lt;&gt;""), SrcKA!AI54,"")</f>
        <v>Провод МГ-2 (1х25 мм2)</v>
      </c>
      <c r="D60" s="242" t="str">
        <f>IF((SrcKA!E54&lt;&gt;""), SrcKA!E54,"")</f>
        <v>Провод МГ-2 (1х25 мм2)</v>
      </c>
      <c r="E60" s="243" t="str">
        <f>IF((SrcKA!AH54&lt;&gt;""), SrcKA!AH54,"")</f>
        <v>м</v>
      </c>
      <c r="F60" s="243" t="str">
        <f>IF((SrcKA!G54&lt;&gt;""), SrcKA!G54,"")</f>
        <v>м</v>
      </c>
      <c r="G60" s="244">
        <f>IF((SrcKA!I54&lt;&gt;""), SrcKA!I54,"")</f>
        <v>2271.2374</v>
      </c>
      <c r="H60" s="244">
        <f>IF((SrcKA!H54&lt;&gt;""), SrcKA!H54,"")</f>
        <v>1861.67</v>
      </c>
      <c r="I60" s="243" t="s">
        <v>693</v>
      </c>
      <c r="J60" s="245"/>
      <c r="K60" s="245" t="str">
        <f>IF((SrcKA!AB54&lt;&gt;""), SrcKA!AB54,"")</f>
        <v>*1</v>
      </c>
      <c r="L60" s="244">
        <f>IF((SrcKA!AC54&lt;&gt;""), SrcKA!AC54,"")</f>
        <v>1861.67</v>
      </c>
      <c r="M60" s="244">
        <f>IF((SrcKA!AA54&lt;&gt;""), SrcKA!AA54,"")</f>
        <v>3</v>
      </c>
      <c r="N60" s="244">
        <f>IF((SrcKA!J54&lt;&gt;""), SrcKA!J54,"")</f>
        <v>55.85</v>
      </c>
      <c r="O60" s="244">
        <f>IF((SrcKA!U54&lt;&gt;""), SrcKA!U54,"")</f>
        <v>2</v>
      </c>
      <c r="P60" s="244">
        <f>IF((SrcKA!V54&lt;&gt;""), SrcKA!V54,"")</f>
        <v>38.35</v>
      </c>
      <c r="Q60" s="242"/>
      <c r="R60" s="244"/>
      <c r="S60" s="244">
        <f>IF((SrcKA!AE54&lt;&gt;""), SrcKA!AE54,"")</f>
        <v>0</v>
      </c>
      <c r="T60" s="244">
        <f>IF((SrcKA!K54&lt;&gt;""), SrcKA!K54,"")</f>
        <v>1955.87</v>
      </c>
      <c r="U60" s="242" t="str">
        <f>IF((SrcKA!O54&lt;&gt;""), SrcKA!O54,"")</f>
        <v>ООО "КОМПАНИЯ АЛЬЯНС-КАБЕЛЬ"</v>
      </c>
      <c r="V60" s="242" t="str">
        <f>IF((SrcKA!Z54&lt;&gt;""), SrcKA!Z54,"")</f>
        <v>РФ</v>
      </c>
      <c r="W60" s="242" t="str">
        <f>IF((SrcKA!R54&lt;&gt;""), SrcKA!R54,"")</f>
        <v>501201001</v>
      </c>
      <c r="X60" s="242" t="str">
        <f>IF((SrcKA!Q54&lt;&gt;""), SrcKA!Q54,"")</f>
        <v>5001055273</v>
      </c>
      <c r="Y60" s="242" t="str">
        <f>IF((SrcKA!S54&lt;&gt;""), SrcKA!S54,"")</f>
        <v>www.a-cab.ru</v>
      </c>
      <c r="Z60" s="242" t="str">
        <f>IF((SrcKA!P54&lt;&gt;""), SrcKA!P54,"")</f>
        <v>Москва</v>
      </c>
      <c r="AA60" s="243">
        <f>IF((SrcKA!N54&lt;&gt;""), SrcKA!N54,"")</f>
        <v>2</v>
      </c>
    </row>
    <row r="61" spans="1:27" ht="42.75" x14ac:dyDescent="0.2">
      <c r="A61" s="246" t="s">
        <v>729</v>
      </c>
      <c r="B61" s="247" t="str">
        <f>SrcKA!D55</f>
        <v>ТЦ_27.32.13.135_77_7719546987_12.03.2026_02_362.2</v>
      </c>
      <c r="C61" s="247" t="str">
        <f>IF((SrcKA!AI55&lt;&gt;""), SrcKA!AI55,"")</f>
        <v>Провод МГ-2 (1х25 мм2)</v>
      </c>
      <c r="D61" s="247" t="str">
        <f>IF((SrcKA!E55&lt;&gt;""), SrcKA!E55,"")</f>
        <v>Провод МГ-2 (1х25 мм2)</v>
      </c>
      <c r="E61" s="248" t="str">
        <f>IF((SrcKA!AH55&lt;&gt;""), SrcKA!AH55,"")</f>
        <v>м</v>
      </c>
      <c r="F61" s="248" t="str">
        <f>IF((SrcKA!G55&lt;&gt;""), SrcKA!G55,"")</f>
        <v>м</v>
      </c>
      <c r="G61" s="249">
        <f>IF((SrcKA!I55&lt;&gt;""), SrcKA!I55,"")</f>
        <v>2339.3744000000002</v>
      </c>
      <c r="H61" s="249">
        <f>IF((SrcKA!H55&lt;&gt;""), SrcKA!H55,"")</f>
        <v>1917.52</v>
      </c>
      <c r="I61" s="248" t="s">
        <v>693</v>
      </c>
      <c r="J61" s="250"/>
      <c r="K61" s="250" t="str">
        <f>IF((SrcKA!AB55&lt;&gt;""), SrcKA!AB55,"")</f>
        <v>*1</v>
      </c>
      <c r="L61" s="249">
        <f>IF((SrcKA!AC55&lt;&gt;""), SrcKA!AC55,"")</f>
        <v>1917.52</v>
      </c>
      <c r="M61" s="249">
        <f>IF((SrcKA!AA55&lt;&gt;""), SrcKA!AA55,"")</f>
        <v>3</v>
      </c>
      <c r="N61" s="249">
        <f>IF((SrcKA!J55&lt;&gt;""), SrcKA!J55,"")</f>
        <v>57.53</v>
      </c>
      <c r="O61" s="249">
        <f>IF((SrcKA!U55&lt;&gt;""), SrcKA!U55,"")</f>
        <v>2</v>
      </c>
      <c r="P61" s="249">
        <f>IF((SrcKA!V55&lt;&gt;""), SrcKA!V55,"")</f>
        <v>39.5</v>
      </c>
      <c r="Q61" s="247"/>
      <c r="R61" s="249"/>
      <c r="S61" s="249">
        <f>IF((SrcKA!AE55&lt;&gt;""), SrcKA!AE55,"")</f>
        <v>0</v>
      </c>
      <c r="T61" s="249">
        <f>IF((SrcKA!K55&lt;&gt;""), SrcKA!K55,"")</f>
        <v>2014.55</v>
      </c>
      <c r="U61" s="247" t="str">
        <f>IF((SrcKA!O55&lt;&gt;""), SrcKA!O55,"")</f>
        <v>ООО Торговая компания "Норма-кабель"</v>
      </c>
      <c r="V61" s="247" t="str">
        <f>IF((SrcKA!Z55&lt;&gt;""), SrcKA!Z55,"")</f>
        <v>РФ</v>
      </c>
      <c r="W61" s="247" t="str">
        <f>IF((SrcKA!R55&lt;&gt;""), SrcKA!R55,"")</f>
        <v>504101001</v>
      </c>
      <c r="X61" s="247" t="str">
        <f>IF((SrcKA!Q55&lt;&gt;""), SrcKA!Q55,"")</f>
        <v>7719546987</v>
      </c>
      <c r="Y61" s="247" t="str">
        <f>IF((SrcKA!S55&lt;&gt;""), SrcKA!S55,"")</f>
        <v>www.sip2a.ru</v>
      </c>
      <c r="Z61" s="247" t="str">
        <f>IF((SrcKA!P55&lt;&gt;""), SrcKA!P55,"")</f>
        <v>Москва</v>
      </c>
      <c r="AA61" s="248">
        <f>IF((SrcKA!N55&lt;&gt;""), SrcKA!N55,"")</f>
        <v>2</v>
      </c>
    </row>
    <row r="62" spans="1:27" ht="42.75" x14ac:dyDescent="0.2">
      <c r="A62" s="246" t="s">
        <v>730</v>
      </c>
      <c r="B62" s="247" t="str">
        <f>SrcKA!D56</f>
        <v>ТЦ_27.32.13.135_50_5036090504_12.03.2026_02_362.3</v>
      </c>
      <c r="C62" s="247" t="str">
        <f>IF((SrcKA!AI56&lt;&gt;""), SrcKA!AI56,"")</f>
        <v>Провод МГ-2 (1х25 мм2)</v>
      </c>
      <c r="D62" s="247" t="str">
        <f>IF((SrcKA!E56&lt;&gt;""), SrcKA!E56,"")</f>
        <v>Провод МГ-2 (1х25 мм2)</v>
      </c>
      <c r="E62" s="248" t="str">
        <f>IF((SrcKA!AH56&lt;&gt;""), SrcKA!AH56,"")</f>
        <v>м</v>
      </c>
      <c r="F62" s="248" t="str">
        <f>IF((SrcKA!G56&lt;&gt;""), SrcKA!G56,"")</f>
        <v>м</v>
      </c>
      <c r="G62" s="249">
        <f>IF((SrcKA!I56&lt;&gt;""), SrcKA!I56,"")</f>
        <v>2384.7950000000001</v>
      </c>
      <c r="H62" s="249">
        <f>IF((SrcKA!H56&lt;&gt;""), SrcKA!H56,"")</f>
        <v>1954.75</v>
      </c>
      <c r="I62" s="248" t="s">
        <v>693</v>
      </c>
      <c r="J62" s="250"/>
      <c r="K62" s="250" t="str">
        <f>IF((SrcKA!AB56&lt;&gt;""), SrcKA!AB56,"")</f>
        <v>*1</v>
      </c>
      <c r="L62" s="249">
        <f>IF((SrcKA!AC56&lt;&gt;""), SrcKA!AC56,"")</f>
        <v>1954.75</v>
      </c>
      <c r="M62" s="249">
        <f>IF((SrcKA!AA56&lt;&gt;""), SrcKA!AA56,"")</f>
        <v>3</v>
      </c>
      <c r="N62" s="249">
        <f>IF((SrcKA!J56&lt;&gt;""), SrcKA!J56,"")</f>
        <v>58.64</v>
      </c>
      <c r="O62" s="249">
        <f>IF((SrcKA!U56&lt;&gt;""), SrcKA!U56,"")</f>
        <v>2</v>
      </c>
      <c r="P62" s="249">
        <f>IF((SrcKA!V56&lt;&gt;""), SrcKA!V56,"")</f>
        <v>40.270000000000003</v>
      </c>
      <c r="Q62" s="247"/>
      <c r="R62" s="249"/>
      <c r="S62" s="249">
        <f>IF((SrcKA!AE56&lt;&gt;""), SrcKA!AE56,"")</f>
        <v>0</v>
      </c>
      <c r="T62" s="249">
        <f>IF((SrcKA!K56&lt;&gt;""), SrcKA!K56,"")</f>
        <v>2053.66</v>
      </c>
      <c r="U62" s="247" t="str">
        <f>IF((SrcKA!O56&lt;&gt;""), SrcKA!O56,"")</f>
        <v>ООО "АРМАТЕХ"</v>
      </c>
      <c r="V62" s="247" t="str">
        <f>IF((SrcKA!Z56&lt;&gt;""), SrcKA!Z56,"")</f>
        <v>РФ</v>
      </c>
      <c r="W62" s="247" t="str">
        <f>IF((SrcKA!R56&lt;&gt;""), SrcKA!R56,"")</f>
        <v>503601001</v>
      </c>
      <c r="X62" s="247" t="str">
        <f>IF((SrcKA!Q56&lt;&gt;""), SrcKA!Q56,"")</f>
        <v>5036090504</v>
      </c>
      <c r="Y62" s="247" t="str">
        <f>IF((SrcKA!S56&lt;&gt;""), SrcKA!S56,"")</f>
        <v>www.armatech.group</v>
      </c>
      <c r="Z62" s="247" t="str">
        <f>IF((SrcKA!P56&lt;&gt;""), SrcKA!P56,"")</f>
        <v>Москва</v>
      </c>
      <c r="AA62" s="248">
        <f>IF((SrcKA!N56&lt;&gt;""), SrcKA!N56,"")</f>
        <v>2</v>
      </c>
    </row>
    <row r="65" spans="1:27" ht="14.25" customHeight="1" x14ac:dyDescent="0.2">
      <c r="A65" s="172"/>
      <c r="B65" s="172"/>
      <c r="C65" s="172"/>
      <c r="D65" s="251" t="s">
        <v>511</v>
      </c>
      <c r="E65" s="186"/>
      <c r="F65" s="186"/>
      <c r="G65" s="186"/>
      <c r="H65" s="186"/>
      <c r="I65" s="186"/>
      <c r="J65" s="186"/>
      <c r="K65" s="186"/>
      <c r="L65" s="186"/>
      <c r="M65" s="186"/>
      <c r="N65" s="169"/>
      <c r="O65" s="172"/>
      <c r="P65" s="172"/>
      <c r="Q65" s="252"/>
      <c r="R65" s="252"/>
      <c r="S65" s="252"/>
      <c r="T65" s="252"/>
      <c r="U65" s="252"/>
      <c r="V65" s="172"/>
      <c r="W65" s="172"/>
      <c r="X65" s="172"/>
      <c r="Y65" s="172"/>
      <c r="Z65" s="172"/>
      <c r="AA65" s="172"/>
    </row>
    <row r="66" spans="1:27" ht="14.25" customHeight="1" x14ac:dyDescent="0.2">
      <c r="A66" s="172"/>
      <c r="B66" s="172"/>
      <c r="C66" s="172"/>
      <c r="D66" s="172"/>
      <c r="E66" s="339" t="s">
        <v>512</v>
      </c>
      <c r="F66" s="339"/>
      <c r="G66" s="339"/>
      <c r="H66" s="339"/>
      <c r="I66" s="339"/>
      <c r="J66" s="339"/>
      <c r="K66" s="339"/>
      <c r="L66" s="339"/>
      <c r="M66" s="339"/>
      <c r="N66" s="224"/>
      <c r="O66" s="223"/>
      <c r="P66" s="223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</row>
    <row r="67" spans="1:27" ht="14.25" customHeight="1" x14ac:dyDescent="0.2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69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</row>
    <row r="68" spans="1:27" ht="14.25" customHeight="1" x14ac:dyDescent="0.2">
      <c r="A68" s="172"/>
      <c r="B68" s="172"/>
      <c r="C68" s="253"/>
      <c r="D68" s="251" t="s">
        <v>513</v>
      </c>
      <c r="E68" s="186"/>
      <c r="F68" s="186"/>
      <c r="G68" s="186"/>
      <c r="H68" s="186"/>
      <c r="I68" s="186"/>
      <c r="J68" s="186"/>
      <c r="K68" s="186"/>
      <c r="L68" s="186"/>
      <c r="M68" s="186"/>
      <c r="N68" s="169"/>
      <c r="O68" s="172"/>
      <c r="P68" s="172"/>
      <c r="Q68" s="252"/>
      <c r="R68" s="252"/>
      <c r="S68" s="252"/>
      <c r="T68" s="252"/>
      <c r="U68" s="252"/>
      <c r="V68" s="172"/>
      <c r="W68" s="172"/>
      <c r="X68" s="172"/>
      <c r="Y68" s="172"/>
      <c r="Z68" s="172"/>
      <c r="AA68" s="172"/>
    </row>
    <row r="69" spans="1:27" ht="14.25" customHeight="1" x14ac:dyDescent="0.2">
      <c r="A69" s="172"/>
      <c r="B69" s="172"/>
      <c r="C69" s="172"/>
      <c r="D69" s="172"/>
      <c r="E69" s="339" t="s">
        <v>512</v>
      </c>
      <c r="F69" s="339"/>
      <c r="G69" s="339"/>
      <c r="H69" s="339"/>
      <c r="I69" s="339"/>
      <c r="J69" s="339"/>
      <c r="K69" s="339"/>
      <c r="L69" s="339"/>
      <c r="M69" s="339"/>
      <c r="N69" s="224"/>
      <c r="O69" s="223"/>
      <c r="P69" s="223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</row>
    <row r="70" spans="1:27" ht="14.25" customHeight="1" x14ac:dyDescent="0.2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69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</row>
    <row r="71" spans="1:27" ht="28.5" customHeight="1" x14ac:dyDescent="0.2">
      <c r="A71" s="172"/>
      <c r="B71" s="172"/>
      <c r="C71" s="172"/>
      <c r="D71" s="254" t="s">
        <v>731</v>
      </c>
      <c r="E71" s="186"/>
      <c r="F71" s="186"/>
      <c r="G71" s="186"/>
      <c r="H71" s="186"/>
      <c r="I71" s="186"/>
      <c r="J71" s="186"/>
      <c r="K71" s="186"/>
      <c r="L71" s="186"/>
      <c r="M71" s="186"/>
      <c r="N71" s="169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</row>
    <row r="72" spans="1:27" ht="14.25" customHeight="1" x14ac:dyDescent="0.2">
      <c r="A72" s="172"/>
      <c r="B72" s="172"/>
      <c r="C72" s="172"/>
      <c r="D72" s="172"/>
      <c r="E72" s="339" t="s">
        <v>512</v>
      </c>
      <c r="F72" s="339"/>
      <c r="G72" s="339"/>
      <c r="H72" s="339"/>
      <c r="I72" s="339"/>
      <c r="J72" s="339"/>
      <c r="K72" s="339"/>
      <c r="L72" s="339"/>
      <c r="M72" s="339"/>
      <c r="N72" s="169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</row>
  </sheetData>
  <mergeCells count="41">
    <mergeCell ref="E69:M69"/>
    <mergeCell ref="E72:M72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Q12:S15"/>
    <mergeCell ref="A20:AA20"/>
    <mergeCell ref="E66:M66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</mergeCells>
  <pageMargins left="0.4" right="0.2" top="0.2" bottom="0.4" header="0.2" footer="0.2"/>
  <pageSetup paperSize="9" scale="30" fitToHeight="0" orientation="landscape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93"/>
  <sheetViews>
    <sheetView workbookViewId="0">
      <selection activeCell="A102" sqref="A102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33" x14ac:dyDescent="0.2">
      <c r="A1" s="160">
        <v>0</v>
      </c>
      <c r="B1" s="160" t="s">
        <v>732</v>
      </c>
      <c r="D1" s="160" t="s">
        <v>733</v>
      </c>
      <c r="F1" s="160">
        <v>0</v>
      </c>
      <c r="G1" s="160">
        <v>0</v>
      </c>
      <c r="H1" s="160">
        <v>0</v>
      </c>
      <c r="I1" s="160" t="s">
        <v>734</v>
      </c>
      <c r="J1" s="160" t="s">
        <v>86</v>
      </c>
      <c r="K1" s="160">
        <v>1</v>
      </c>
      <c r="L1" s="160">
        <v>66644</v>
      </c>
      <c r="M1" s="160">
        <v>10</v>
      </c>
      <c r="N1" s="160">
        <v>12</v>
      </c>
      <c r="O1" s="160">
        <v>0</v>
      </c>
      <c r="P1" s="160">
        <v>0</v>
      </c>
      <c r="Q1" s="160">
        <v>3</v>
      </c>
    </row>
    <row r="4" spans="1:133" x14ac:dyDescent="0.2">
      <c r="A4" s="255">
        <v>1</v>
      </c>
      <c r="B4" s="255">
        <v>1</v>
      </c>
      <c r="C4" s="255">
        <v>-1</v>
      </c>
      <c r="D4" s="255"/>
      <c r="E4" s="255"/>
      <c r="F4" s="255"/>
      <c r="G4" s="255" t="s">
        <v>365</v>
      </c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/>
      <c r="AZ4" s="255"/>
      <c r="BA4" s="255"/>
      <c r="BB4" s="255"/>
      <c r="BC4" s="255"/>
      <c r="BD4" s="255"/>
      <c r="BE4" s="255"/>
      <c r="BF4" s="255"/>
      <c r="BG4" s="255"/>
      <c r="BH4" s="255"/>
      <c r="BI4" s="255"/>
      <c r="BJ4" s="255"/>
      <c r="BK4" s="255"/>
      <c r="BL4" s="255"/>
      <c r="BM4" s="255"/>
      <c r="BN4" s="255"/>
      <c r="BO4" s="255"/>
      <c r="BP4" s="255"/>
      <c r="BQ4" s="255"/>
      <c r="BR4" s="255"/>
      <c r="BS4" s="255"/>
      <c r="BT4" s="255"/>
      <c r="BU4" s="255"/>
      <c r="BV4" s="255"/>
      <c r="BW4" s="255"/>
      <c r="BX4" s="255"/>
      <c r="BY4" s="255"/>
      <c r="BZ4" s="255"/>
      <c r="CA4" s="255"/>
      <c r="CB4" s="255"/>
      <c r="CC4" s="255"/>
      <c r="CD4" s="255"/>
      <c r="CE4" s="255"/>
      <c r="CF4" s="255"/>
      <c r="CG4" s="255"/>
      <c r="CH4" s="255"/>
      <c r="CI4" s="255"/>
      <c r="CJ4" s="255"/>
      <c r="CK4" s="255"/>
      <c r="CL4" s="255"/>
      <c r="CM4" s="255"/>
      <c r="CN4" s="255"/>
      <c r="CO4" s="255"/>
      <c r="CP4" s="255"/>
      <c r="CQ4" s="255"/>
      <c r="CR4" s="255"/>
      <c r="CS4" s="255"/>
      <c r="CT4" s="255"/>
      <c r="CU4" s="255"/>
      <c r="CV4" s="255"/>
      <c r="CW4" s="255"/>
      <c r="CX4" s="255"/>
      <c r="CY4" s="255"/>
      <c r="CZ4" s="255"/>
      <c r="DA4" s="255"/>
      <c r="DB4" s="255"/>
      <c r="DC4" s="255"/>
      <c r="DD4" s="255"/>
      <c r="DE4" s="255"/>
      <c r="DF4" s="255"/>
      <c r="DG4" s="255"/>
      <c r="DH4" s="255"/>
      <c r="DI4" s="255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255"/>
      <c r="DX4" s="255"/>
      <c r="DY4" s="255"/>
      <c r="DZ4" s="255"/>
      <c r="EA4" s="255"/>
      <c r="EB4" s="255"/>
      <c r="EC4" s="255">
        <v>0</v>
      </c>
    </row>
    <row r="12" spans="1:133" x14ac:dyDescent="0.2">
      <c r="A12" s="255">
        <v>1</v>
      </c>
      <c r="B12" s="255">
        <v>587</v>
      </c>
      <c r="C12" s="255">
        <v>0</v>
      </c>
      <c r="D12" s="255">
        <f>ROW(A528)</f>
        <v>528</v>
      </c>
      <c r="E12" s="255">
        <v>0</v>
      </c>
      <c r="F12" s="255" t="s">
        <v>735</v>
      </c>
      <c r="G12" s="255" t="s">
        <v>736</v>
      </c>
      <c r="H12" s="255" t="s">
        <v>86</v>
      </c>
      <c r="I12" s="255">
        <v>0</v>
      </c>
      <c r="J12" s="255" t="s">
        <v>86</v>
      </c>
      <c r="K12" s="255">
        <v>0</v>
      </c>
      <c r="L12" s="255">
        <v>0</v>
      </c>
      <c r="M12" s="255">
        <v>523</v>
      </c>
      <c r="N12" s="255"/>
      <c r="O12" s="255">
        <v>0</v>
      </c>
      <c r="P12" s="255">
        <v>0</v>
      </c>
      <c r="Q12" s="255">
        <v>7</v>
      </c>
      <c r="R12" s="255">
        <v>0</v>
      </c>
      <c r="S12" s="255"/>
      <c r="T12" s="255">
        <v>4</v>
      </c>
      <c r="U12" s="255" t="s">
        <v>86</v>
      </c>
      <c r="V12" s="255">
        <v>0</v>
      </c>
      <c r="W12" s="255" t="s">
        <v>86</v>
      </c>
      <c r="X12" s="255" t="s">
        <v>86</v>
      </c>
      <c r="Y12" s="255" t="s">
        <v>86</v>
      </c>
      <c r="Z12" s="255" t="s">
        <v>86</v>
      </c>
      <c r="AA12" s="255" t="s">
        <v>86</v>
      </c>
      <c r="AB12" s="255" t="s">
        <v>100</v>
      </c>
      <c r="AC12" s="255" t="s">
        <v>86</v>
      </c>
      <c r="AD12" s="255" t="s">
        <v>86</v>
      </c>
      <c r="AE12" s="255" t="s">
        <v>86</v>
      </c>
      <c r="AF12" s="255" t="s">
        <v>86</v>
      </c>
      <c r="AG12" s="255" t="s">
        <v>86</v>
      </c>
      <c r="AH12" s="255" t="s">
        <v>86</v>
      </c>
      <c r="AI12" s="255" t="s">
        <v>86</v>
      </c>
      <c r="AJ12" s="255" t="s">
        <v>86</v>
      </c>
      <c r="AK12" s="255"/>
      <c r="AL12" s="255" t="s">
        <v>86</v>
      </c>
      <c r="AM12" s="255" t="s">
        <v>86</v>
      </c>
      <c r="AN12" s="255" t="s">
        <v>86</v>
      </c>
      <c r="AO12" s="255"/>
      <c r="AP12" s="255" t="s">
        <v>86</v>
      </c>
      <c r="AQ12" s="255" t="s">
        <v>86</v>
      </c>
      <c r="AR12" s="255" t="s">
        <v>86</v>
      </c>
      <c r="AS12" s="255"/>
      <c r="AT12" s="255"/>
      <c r="AU12" s="255"/>
      <c r="AV12" s="255"/>
      <c r="AW12" s="255"/>
      <c r="AX12" s="255" t="s">
        <v>86</v>
      </c>
      <c r="AY12" s="255" t="s">
        <v>86</v>
      </c>
      <c r="AZ12" s="255" t="s">
        <v>86</v>
      </c>
      <c r="BA12" s="255"/>
      <c r="BB12" s="255">
        <v>0</v>
      </c>
      <c r="BC12" s="255"/>
      <c r="BD12" s="255"/>
      <c r="BE12" s="255"/>
      <c r="BF12" s="255"/>
      <c r="BG12" s="255"/>
      <c r="BH12" s="255" t="s">
        <v>737</v>
      </c>
      <c r="BI12" s="255" t="s">
        <v>738</v>
      </c>
      <c r="BJ12" s="255">
        <v>1</v>
      </c>
      <c r="BK12" s="255">
        <v>1</v>
      </c>
      <c r="BL12" s="255">
        <v>0</v>
      </c>
      <c r="BM12" s="255">
        <v>0</v>
      </c>
      <c r="BN12" s="255">
        <v>1</v>
      </c>
      <c r="BO12" s="255">
        <v>0</v>
      </c>
      <c r="BP12" s="255">
        <v>6</v>
      </c>
      <c r="BQ12" s="255">
        <v>2</v>
      </c>
      <c r="BR12" s="255">
        <v>1</v>
      </c>
      <c r="BS12" s="255">
        <v>0</v>
      </c>
      <c r="BT12" s="255">
        <v>0</v>
      </c>
      <c r="BU12" s="255">
        <v>0</v>
      </c>
      <c r="BV12" s="255">
        <v>1</v>
      </c>
      <c r="BW12" s="255">
        <v>1</v>
      </c>
      <c r="BX12" s="255">
        <v>0</v>
      </c>
      <c r="BY12" s="255" t="s">
        <v>739</v>
      </c>
      <c r="BZ12" s="255" t="s">
        <v>740</v>
      </c>
      <c r="CA12" s="255" t="s">
        <v>741</v>
      </c>
      <c r="CB12" s="255" t="s">
        <v>741</v>
      </c>
      <c r="CC12" s="255" t="s">
        <v>741</v>
      </c>
      <c r="CD12" s="255" t="s">
        <v>741</v>
      </c>
      <c r="CE12" s="255" t="s">
        <v>742</v>
      </c>
      <c r="CF12" s="255">
        <v>0</v>
      </c>
      <c r="CG12" s="255">
        <v>0</v>
      </c>
      <c r="CH12" s="255">
        <v>487096330</v>
      </c>
      <c r="CI12" s="255" t="s">
        <v>86</v>
      </c>
      <c r="CJ12" s="255" t="s">
        <v>86</v>
      </c>
      <c r="CK12" s="255">
        <v>16</v>
      </c>
      <c r="CL12" s="255"/>
      <c r="CM12" s="255"/>
      <c r="CN12" s="255"/>
      <c r="CO12" s="255"/>
      <c r="CP12" s="255"/>
      <c r="CQ12" s="255" t="s">
        <v>743</v>
      </c>
      <c r="CR12" s="255" t="s">
        <v>744</v>
      </c>
      <c r="CS12" s="255">
        <v>45975</v>
      </c>
      <c r="CT12" s="255">
        <v>538</v>
      </c>
      <c r="CU12" s="255">
        <v>16</v>
      </c>
      <c r="CV12" s="255" t="s">
        <v>745</v>
      </c>
      <c r="CW12" s="255"/>
      <c r="CX12" s="255"/>
      <c r="CY12" s="255">
        <v>0</v>
      </c>
      <c r="CZ12" s="255" t="s">
        <v>86</v>
      </c>
      <c r="DA12" s="255" t="s">
        <v>86</v>
      </c>
      <c r="DB12" s="255"/>
      <c r="DC12" s="255"/>
      <c r="DD12" s="255"/>
      <c r="DE12" s="255"/>
      <c r="DF12" s="255"/>
      <c r="DG12" s="255"/>
      <c r="DH12" s="255"/>
      <c r="DI12" s="255"/>
      <c r="DJ12" s="255"/>
      <c r="DK12" s="255"/>
      <c r="DL12" s="255"/>
      <c r="DM12" s="255"/>
      <c r="DN12" s="255"/>
      <c r="DO12" s="255"/>
      <c r="DP12" s="255"/>
      <c r="DQ12" s="255"/>
      <c r="DR12" s="255"/>
      <c r="DS12" s="255"/>
      <c r="DT12" s="255"/>
      <c r="DU12" s="255"/>
      <c r="DV12" s="255"/>
      <c r="DW12" s="255"/>
      <c r="DX12" s="255"/>
      <c r="DY12" s="255"/>
      <c r="DZ12" s="255"/>
      <c r="EA12" s="255"/>
      <c r="EB12" s="255"/>
      <c r="EC12" s="255">
        <v>0</v>
      </c>
    </row>
    <row r="15" spans="1:133" x14ac:dyDescent="0.2">
      <c r="A15" s="255">
        <v>15</v>
      </c>
      <c r="B15" s="255">
        <v>1</v>
      </c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255"/>
      <c r="AM15" s="255"/>
      <c r="AN15" s="255"/>
      <c r="AO15" s="255"/>
      <c r="AP15" s="255"/>
      <c r="AQ15" s="255"/>
      <c r="AR15" s="255"/>
      <c r="AS15" s="255"/>
      <c r="AT15" s="255"/>
      <c r="AU15" s="255"/>
      <c r="AV15" s="255"/>
      <c r="AW15" s="255"/>
      <c r="AX15" s="255"/>
      <c r="AY15" s="255"/>
      <c r="AZ15" s="255"/>
      <c r="BA15" s="255"/>
      <c r="BB15" s="255"/>
      <c r="BC15" s="255"/>
      <c r="BD15" s="255"/>
      <c r="BE15" s="255"/>
      <c r="BF15" s="255"/>
      <c r="BG15" s="255"/>
      <c r="BH15" s="255"/>
      <c r="BI15" s="255"/>
      <c r="BJ15" s="255"/>
      <c r="BK15" s="255"/>
      <c r="BL15" s="255"/>
      <c r="BM15" s="255"/>
      <c r="BN15" s="255"/>
      <c r="BO15" s="255"/>
      <c r="BP15" s="255"/>
      <c r="BQ15" s="255"/>
      <c r="BR15" s="255"/>
      <c r="BS15" s="255"/>
      <c r="BT15" s="255"/>
      <c r="BU15" s="255"/>
      <c r="BV15" s="255"/>
      <c r="BW15" s="255"/>
      <c r="BX15" s="255"/>
      <c r="BY15" s="255"/>
      <c r="BZ15" s="255"/>
      <c r="CA15" s="255"/>
      <c r="CB15" s="255"/>
      <c r="CC15" s="255"/>
      <c r="CD15" s="255"/>
      <c r="CE15" s="255"/>
      <c r="CF15" s="255"/>
      <c r="CG15" s="255"/>
      <c r="CH15" s="255"/>
      <c r="CI15" s="255"/>
      <c r="CJ15" s="255"/>
      <c r="CK15" s="255"/>
      <c r="CL15" s="255"/>
      <c r="CM15" s="255"/>
      <c r="CN15" s="255"/>
      <c r="CO15" s="255"/>
      <c r="CP15" s="255"/>
      <c r="CQ15" s="255"/>
      <c r="CR15" s="255"/>
      <c r="CS15" s="255"/>
      <c r="CT15" s="255"/>
      <c r="CU15" s="255"/>
      <c r="CV15" s="255"/>
      <c r="CW15" s="255"/>
      <c r="CX15" s="255"/>
      <c r="CY15" s="255"/>
      <c r="CZ15" s="255"/>
      <c r="DA15" s="255"/>
      <c r="DB15" s="255"/>
      <c r="DC15" s="255"/>
      <c r="DD15" s="255"/>
      <c r="DE15" s="255"/>
      <c r="DF15" s="255"/>
      <c r="DG15" s="255"/>
      <c r="DH15" s="255"/>
      <c r="DI15" s="255"/>
      <c r="DJ15" s="255"/>
      <c r="DK15" s="255"/>
      <c r="DL15" s="255"/>
      <c r="DM15" s="255"/>
      <c r="DN15" s="255"/>
      <c r="DO15" s="255"/>
      <c r="DP15" s="255"/>
      <c r="DQ15" s="255"/>
      <c r="DR15" s="255"/>
      <c r="DS15" s="255"/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</row>
    <row r="18" spans="1:245" x14ac:dyDescent="0.2">
      <c r="A18" s="256">
        <v>52</v>
      </c>
      <c r="B18" s="256">
        <f t="shared" ref="B18:G18" si="0">B528</f>
        <v>587</v>
      </c>
      <c r="C18" s="256">
        <f t="shared" si="0"/>
        <v>1</v>
      </c>
      <c r="D18" s="256">
        <f t="shared" si="0"/>
        <v>12</v>
      </c>
      <c r="E18" s="256">
        <f t="shared" si="0"/>
        <v>0</v>
      </c>
      <c r="F18" s="256" t="str">
        <f t="shared" si="0"/>
        <v>SAP: I-333275</v>
      </c>
      <c r="G18" s="256" t="str">
        <f t="shared" si="0"/>
        <v>ЗЭС-128_24 от 28.12.2024 (SAP I-333275, РУЗ, аб. Колосков Д.И.) - рим ПАО РОССЕТИ</v>
      </c>
      <c r="H18" s="256"/>
      <c r="I18" s="256"/>
      <c r="J18" s="256"/>
      <c r="K18" s="256"/>
      <c r="L18" s="256"/>
      <c r="M18" s="256"/>
      <c r="N18" s="256"/>
      <c r="O18" s="256">
        <f t="shared" ref="O18:BZ18" si="1">O528</f>
        <v>1411675.12</v>
      </c>
      <c r="P18" s="256">
        <f t="shared" si="1"/>
        <v>1261930.1499999999</v>
      </c>
      <c r="Q18" s="256">
        <f t="shared" si="1"/>
        <v>7460.8</v>
      </c>
      <c r="R18" s="256">
        <f t="shared" si="1"/>
        <v>5959.8</v>
      </c>
      <c r="S18" s="256">
        <f t="shared" si="1"/>
        <v>136324.37</v>
      </c>
      <c r="T18" s="256">
        <f t="shared" si="1"/>
        <v>0</v>
      </c>
      <c r="U18" s="256">
        <f t="shared" si="1"/>
        <v>170.25819199999998</v>
      </c>
      <c r="V18" s="256">
        <f t="shared" si="1"/>
        <v>6.9211039999999997</v>
      </c>
      <c r="W18" s="256">
        <f t="shared" si="1"/>
        <v>0</v>
      </c>
      <c r="X18" s="256">
        <f t="shared" si="1"/>
        <v>126039.22</v>
      </c>
      <c r="Y18" s="256">
        <f t="shared" si="1"/>
        <v>64789.37</v>
      </c>
      <c r="Z18" s="256">
        <f t="shared" si="1"/>
        <v>0</v>
      </c>
      <c r="AA18" s="256">
        <f t="shared" si="1"/>
        <v>0</v>
      </c>
      <c r="AB18" s="256">
        <f t="shared" si="1"/>
        <v>0</v>
      </c>
      <c r="AC18" s="256">
        <f t="shared" si="1"/>
        <v>0</v>
      </c>
      <c r="AD18" s="256">
        <f t="shared" si="1"/>
        <v>0</v>
      </c>
      <c r="AE18" s="256">
        <f t="shared" si="1"/>
        <v>0</v>
      </c>
      <c r="AF18" s="256">
        <f t="shared" si="1"/>
        <v>0</v>
      </c>
      <c r="AG18" s="256">
        <f t="shared" si="1"/>
        <v>0</v>
      </c>
      <c r="AH18" s="256">
        <f t="shared" si="1"/>
        <v>0</v>
      </c>
      <c r="AI18" s="256">
        <f t="shared" si="1"/>
        <v>0</v>
      </c>
      <c r="AJ18" s="256">
        <f t="shared" si="1"/>
        <v>0</v>
      </c>
      <c r="AK18" s="256">
        <f t="shared" si="1"/>
        <v>0</v>
      </c>
      <c r="AL18" s="256">
        <f t="shared" si="1"/>
        <v>0</v>
      </c>
      <c r="AM18" s="256">
        <f t="shared" si="1"/>
        <v>0</v>
      </c>
      <c r="AN18" s="256">
        <f t="shared" si="1"/>
        <v>0</v>
      </c>
      <c r="AO18" s="256">
        <f t="shared" si="1"/>
        <v>0</v>
      </c>
      <c r="AP18" s="256">
        <f t="shared" si="1"/>
        <v>1083695.54</v>
      </c>
      <c r="AQ18" s="256">
        <f t="shared" si="1"/>
        <v>0</v>
      </c>
      <c r="AR18" s="256">
        <f t="shared" si="1"/>
        <v>1603002.04</v>
      </c>
      <c r="AS18" s="256">
        <f t="shared" si="1"/>
        <v>4841.17</v>
      </c>
      <c r="AT18" s="256">
        <f t="shared" si="1"/>
        <v>405115.32</v>
      </c>
      <c r="AU18" s="256">
        <f t="shared" si="1"/>
        <v>109350.01</v>
      </c>
      <c r="AV18" s="256">
        <f t="shared" si="1"/>
        <v>1261930.1499999999</v>
      </c>
      <c r="AW18" s="256">
        <f t="shared" si="1"/>
        <v>178234.61</v>
      </c>
      <c r="AX18" s="256">
        <f t="shared" si="1"/>
        <v>0</v>
      </c>
      <c r="AY18" s="256">
        <f t="shared" si="1"/>
        <v>178234.61</v>
      </c>
      <c r="AZ18" s="256">
        <f t="shared" si="1"/>
        <v>1083695.54</v>
      </c>
      <c r="BA18" s="256">
        <f t="shared" si="1"/>
        <v>0</v>
      </c>
      <c r="BB18" s="256">
        <f t="shared" si="1"/>
        <v>0</v>
      </c>
      <c r="BC18" s="256">
        <f t="shared" si="1"/>
        <v>0</v>
      </c>
      <c r="BD18" s="256">
        <f t="shared" si="1"/>
        <v>498.33</v>
      </c>
      <c r="BE18" s="256">
        <f t="shared" si="1"/>
        <v>0</v>
      </c>
      <c r="BF18" s="256">
        <f t="shared" si="1"/>
        <v>0</v>
      </c>
      <c r="BG18" s="256">
        <f t="shared" si="1"/>
        <v>0</v>
      </c>
      <c r="BH18" s="256">
        <f t="shared" si="1"/>
        <v>0</v>
      </c>
      <c r="BI18" s="256">
        <f t="shared" si="1"/>
        <v>0</v>
      </c>
      <c r="BJ18" s="256">
        <f t="shared" si="1"/>
        <v>0</v>
      </c>
      <c r="BK18" s="256">
        <f t="shared" si="1"/>
        <v>0</v>
      </c>
      <c r="BL18" s="256">
        <f t="shared" si="1"/>
        <v>0</v>
      </c>
      <c r="BM18" s="256">
        <f t="shared" si="1"/>
        <v>0</v>
      </c>
      <c r="BN18" s="256">
        <f t="shared" si="1"/>
        <v>0</v>
      </c>
      <c r="BO18" s="256">
        <f t="shared" si="1"/>
        <v>0</v>
      </c>
      <c r="BP18" s="256">
        <f t="shared" si="1"/>
        <v>0</v>
      </c>
      <c r="BQ18" s="256">
        <f t="shared" si="1"/>
        <v>0</v>
      </c>
      <c r="BR18" s="256">
        <f t="shared" si="1"/>
        <v>0</v>
      </c>
      <c r="BS18" s="256">
        <f t="shared" si="1"/>
        <v>0</v>
      </c>
      <c r="BT18" s="256">
        <f t="shared" si="1"/>
        <v>0</v>
      </c>
      <c r="BU18" s="256">
        <f t="shared" si="1"/>
        <v>0</v>
      </c>
      <c r="BV18" s="256">
        <f t="shared" si="1"/>
        <v>0</v>
      </c>
      <c r="BW18" s="256">
        <f t="shared" si="1"/>
        <v>0</v>
      </c>
      <c r="BX18" s="256">
        <f t="shared" si="1"/>
        <v>0</v>
      </c>
      <c r="BY18" s="256">
        <f t="shared" si="1"/>
        <v>0</v>
      </c>
      <c r="BZ18" s="256">
        <f t="shared" si="1"/>
        <v>0</v>
      </c>
      <c r="CA18" s="256">
        <f t="shared" ref="CA18:EL18" si="2">CA528</f>
        <v>0</v>
      </c>
      <c r="CB18" s="256">
        <f t="shared" si="2"/>
        <v>0</v>
      </c>
      <c r="CC18" s="256">
        <f t="shared" si="2"/>
        <v>0</v>
      </c>
      <c r="CD18" s="256">
        <f t="shared" si="2"/>
        <v>0</v>
      </c>
      <c r="CE18" s="256">
        <f t="shared" si="2"/>
        <v>0</v>
      </c>
      <c r="CF18" s="256">
        <f t="shared" si="2"/>
        <v>0</v>
      </c>
      <c r="CG18" s="256">
        <f t="shared" si="2"/>
        <v>0</v>
      </c>
      <c r="CH18" s="256">
        <f t="shared" si="2"/>
        <v>0</v>
      </c>
      <c r="CI18" s="256">
        <f t="shared" si="2"/>
        <v>0</v>
      </c>
      <c r="CJ18" s="256">
        <f t="shared" si="2"/>
        <v>0</v>
      </c>
      <c r="CK18" s="256">
        <f t="shared" si="2"/>
        <v>0</v>
      </c>
      <c r="CL18" s="256">
        <f t="shared" si="2"/>
        <v>0</v>
      </c>
      <c r="CM18" s="256">
        <f t="shared" si="2"/>
        <v>0</v>
      </c>
      <c r="CN18" s="256">
        <f t="shared" si="2"/>
        <v>0</v>
      </c>
      <c r="CO18" s="256">
        <f t="shared" si="2"/>
        <v>0</v>
      </c>
      <c r="CP18" s="256">
        <f t="shared" si="2"/>
        <v>0</v>
      </c>
      <c r="CQ18" s="256">
        <f t="shared" si="2"/>
        <v>0</v>
      </c>
      <c r="CR18" s="256">
        <f t="shared" si="2"/>
        <v>0</v>
      </c>
      <c r="CS18" s="256">
        <f t="shared" si="2"/>
        <v>0</v>
      </c>
      <c r="CT18" s="256">
        <f t="shared" si="2"/>
        <v>0</v>
      </c>
      <c r="CU18" s="256">
        <f t="shared" si="2"/>
        <v>0</v>
      </c>
      <c r="CV18" s="256">
        <f t="shared" si="2"/>
        <v>0</v>
      </c>
      <c r="CW18" s="256">
        <f t="shared" si="2"/>
        <v>0</v>
      </c>
      <c r="CX18" s="256">
        <f t="shared" si="2"/>
        <v>0</v>
      </c>
      <c r="CY18" s="256">
        <f t="shared" si="2"/>
        <v>0</v>
      </c>
      <c r="CZ18" s="256">
        <f t="shared" si="2"/>
        <v>0</v>
      </c>
      <c r="DA18" s="256">
        <f t="shared" si="2"/>
        <v>0</v>
      </c>
      <c r="DB18" s="256">
        <f t="shared" si="2"/>
        <v>0</v>
      </c>
      <c r="DC18" s="256">
        <f t="shared" si="2"/>
        <v>0</v>
      </c>
      <c r="DD18" s="256">
        <f t="shared" si="2"/>
        <v>0</v>
      </c>
      <c r="DE18" s="256">
        <f t="shared" si="2"/>
        <v>0</v>
      </c>
      <c r="DF18" s="256">
        <f t="shared" si="2"/>
        <v>0</v>
      </c>
      <c r="DG18" s="257">
        <f t="shared" si="2"/>
        <v>0</v>
      </c>
      <c r="DH18" s="257">
        <f t="shared" si="2"/>
        <v>0</v>
      </c>
      <c r="DI18" s="257">
        <f t="shared" si="2"/>
        <v>0</v>
      </c>
      <c r="DJ18" s="257">
        <f t="shared" si="2"/>
        <v>0</v>
      </c>
      <c r="DK18" s="257">
        <f t="shared" si="2"/>
        <v>0</v>
      </c>
      <c r="DL18" s="257">
        <f t="shared" si="2"/>
        <v>0</v>
      </c>
      <c r="DM18" s="257">
        <f t="shared" si="2"/>
        <v>0</v>
      </c>
      <c r="DN18" s="257">
        <f t="shared" si="2"/>
        <v>0</v>
      </c>
      <c r="DO18" s="257">
        <f t="shared" si="2"/>
        <v>0</v>
      </c>
      <c r="DP18" s="257">
        <f t="shared" si="2"/>
        <v>0</v>
      </c>
      <c r="DQ18" s="257">
        <f t="shared" si="2"/>
        <v>0</v>
      </c>
      <c r="DR18" s="257">
        <f t="shared" si="2"/>
        <v>0</v>
      </c>
      <c r="DS18" s="257">
        <f t="shared" si="2"/>
        <v>0</v>
      </c>
      <c r="DT18" s="257">
        <f t="shared" si="2"/>
        <v>0</v>
      </c>
      <c r="DU18" s="257">
        <f t="shared" si="2"/>
        <v>0</v>
      </c>
      <c r="DV18" s="257">
        <f t="shared" si="2"/>
        <v>0</v>
      </c>
      <c r="DW18" s="257">
        <f t="shared" si="2"/>
        <v>0</v>
      </c>
      <c r="DX18" s="257">
        <f t="shared" si="2"/>
        <v>0</v>
      </c>
      <c r="DY18" s="257">
        <f t="shared" si="2"/>
        <v>0</v>
      </c>
      <c r="DZ18" s="257">
        <f t="shared" si="2"/>
        <v>0</v>
      </c>
      <c r="EA18" s="257">
        <f t="shared" si="2"/>
        <v>0</v>
      </c>
      <c r="EB18" s="257">
        <f t="shared" si="2"/>
        <v>0</v>
      </c>
      <c r="EC18" s="257">
        <f t="shared" si="2"/>
        <v>0</v>
      </c>
      <c r="ED18" s="257">
        <f t="shared" si="2"/>
        <v>0</v>
      </c>
      <c r="EE18" s="257">
        <f t="shared" si="2"/>
        <v>0</v>
      </c>
      <c r="EF18" s="257">
        <f t="shared" si="2"/>
        <v>0</v>
      </c>
      <c r="EG18" s="257">
        <f t="shared" si="2"/>
        <v>0</v>
      </c>
      <c r="EH18" s="257">
        <f t="shared" si="2"/>
        <v>0</v>
      </c>
      <c r="EI18" s="257">
        <f t="shared" si="2"/>
        <v>0</v>
      </c>
      <c r="EJ18" s="257">
        <f t="shared" si="2"/>
        <v>0</v>
      </c>
      <c r="EK18" s="257">
        <f t="shared" si="2"/>
        <v>0</v>
      </c>
      <c r="EL18" s="257">
        <f t="shared" si="2"/>
        <v>0</v>
      </c>
      <c r="EM18" s="257">
        <f t="shared" ref="EM18:GX18" si="3">EM528</f>
        <v>0</v>
      </c>
      <c r="EN18" s="257">
        <f t="shared" si="3"/>
        <v>0</v>
      </c>
      <c r="EO18" s="257">
        <f t="shared" si="3"/>
        <v>0</v>
      </c>
      <c r="EP18" s="257">
        <f t="shared" si="3"/>
        <v>0</v>
      </c>
      <c r="EQ18" s="257">
        <f t="shared" si="3"/>
        <v>0</v>
      </c>
      <c r="ER18" s="257">
        <f t="shared" si="3"/>
        <v>0</v>
      </c>
      <c r="ES18" s="257">
        <f t="shared" si="3"/>
        <v>0</v>
      </c>
      <c r="ET18" s="257">
        <f t="shared" si="3"/>
        <v>0</v>
      </c>
      <c r="EU18" s="257">
        <f t="shared" si="3"/>
        <v>0</v>
      </c>
      <c r="EV18" s="257">
        <f t="shared" si="3"/>
        <v>0</v>
      </c>
      <c r="EW18" s="257">
        <f t="shared" si="3"/>
        <v>0</v>
      </c>
      <c r="EX18" s="257">
        <f t="shared" si="3"/>
        <v>0</v>
      </c>
      <c r="EY18" s="257">
        <f t="shared" si="3"/>
        <v>0</v>
      </c>
      <c r="EZ18" s="257">
        <f t="shared" si="3"/>
        <v>0</v>
      </c>
      <c r="FA18" s="257">
        <f t="shared" si="3"/>
        <v>0</v>
      </c>
      <c r="FB18" s="257">
        <f t="shared" si="3"/>
        <v>0</v>
      </c>
      <c r="FC18" s="257">
        <f t="shared" si="3"/>
        <v>0</v>
      </c>
      <c r="FD18" s="257">
        <f t="shared" si="3"/>
        <v>0</v>
      </c>
      <c r="FE18" s="257">
        <f t="shared" si="3"/>
        <v>0</v>
      </c>
      <c r="FF18" s="257">
        <f t="shared" si="3"/>
        <v>0</v>
      </c>
      <c r="FG18" s="257">
        <f t="shared" si="3"/>
        <v>0</v>
      </c>
      <c r="FH18" s="257">
        <f t="shared" si="3"/>
        <v>0</v>
      </c>
      <c r="FI18" s="257">
        <f t="shared" si="3"/>
        <v>0</v>
      </c>
      <c r="FJ18" s="257">
        <f t="shared" si="3"/>
        <v>0</v>
      </c>
      <c r="FK18" s="257">
        <f t="shared" si="3"/>
        <v>0</v>
      </c>
      <c r="FL18" s="257">
        <f t="shared" si="3"/>
        <v>0</v>
      </c>
      <c r="FM18" s="257">
        <f t="shared" si="3"/>
        <v>0</v>
      </c>
      <c r="FN18" s="257">
        <f t="shared" si="3"/>
        <v>0</v>
      </c>
      <c r="FO18" s="257">
        <f t="shared" si="3"/>
        <v>0</v>
      </c>
      <c r="FP18" s="257">
        <f t="shared" si="3"/>
        <v>0</v>
      </c>
      <c r="FQ18" s="257">
        <f t="shared" si="3"/>
        <v>0</v>
      </c>
      <c r="FR18" s="257">
        <f t="shared" si="3"/>
        <v>0</v>
      </c>
      <c r="FS18" s="257">
        <f t="shared" si="3"/>
        <v>0</v>
      </c>
      <c r="FT18" s="257">
        <f t="shared" si="3"/>
        <v>0</v>
      </c>
      <c r="FU18" s="257">
        <f t="shared" si="3"/>
        <v>0</v>
      </c>
      <c r="FV18" s="257">
        <f t="shared" si="3"/>
        <v>0</v>
      </c>
      <c r="FW18" s="257">
        <f t="shared" si="3"/>
        <v>0</v>
      </c>
      <c r="FX18" s="257">
        <f t="shared" si="3"/>
        <v>0</v>
      </c>
      <c r="FY18" s="257">
        <f t="shared" si="3"/>
        <v>0</v>
      </c>
      <c r="FZ18" s="257">
        <f t="shared" si="3"/>
        <v>0</v>
      </c>
      <c r="GA18" s="257">
        <f t="shared" si="3"/>
        <v>0</v>
      </c>
      <c r="GB18" s="257">
        <f t="shared" si="3"/>
        <v>0</v>
      </c>
      <c r="GC18" s="257">
        <f t="shared" si="3"/>
        <v>0</v>
      </c>
      <c r="GD18" s="257">
        <f t="shared" si="3"/>
        <v>0</v>
      </c>
      <c r="GE18" s="257">
        <f t="shared" si="3"/>
        <v>0</v>
      </c>
      <c r="GF18" s="257">
        <f t="shared" si="3"/>
        <v>0</v>
      </c>
      <c r="GG18" s="257">
        <f t="shared" si="3"/>
        <v>0</v>
      </c>
      <c r="GH18" s="257">
        <f t="shared" si="3"/>
        <v>0</v>
      </c>
      <c r="GI18" s="257">
        <f t="shared" si="3"/>
        <v>0</v>
      </c>
      <c r="GJ18" s="257">
        <f t="shared" si="3"/>
        <v>0</v>
      </c>
      <c r="GK18" s="257">
        <f t="shared" si="3"/>
        <v>0</v>
      </c>
      <c r="GL18" s="257">
        <f t="shared" si="3"/>
        <v>0</v>
      </c>
      <c r="GM18" s="257">
        <f t="shared" si="3"/>
        <v>0</v>
      </c>
      <c r="GN18" s="257">
        <f t="shared" si="3"/>
        <v>0</v>
      </c>
      <c r="GO18" s="257">
        <f t="shared" si="3"/>
        <v>0</v>
      </c>
      <c r="GP18" s="257">
        <f t="shared" si="3"/>
        <v>0</v>
      </c>
      <c r="GQ18" s="257">
        <f t="shared" si="3"/>
        <v>0</v>
      </c>
      <c r="GR18" s="257">
        <f t="shared" si="3"/>
        <v>0</v>
      </c>
      <c r="GS18" s="257">
        <f t="shared" si="3"/>
        <v>0</v>
      </c>
      <c r="GT18" s="257">
        <f t="shared" si="3"/>
        <v>0</v>
      </c>
      <c r="GU18" s="257">
        <f t="shared" si="3"/>
        <v>0</v>
      </c>
      <c r="GV18" s="257">
        <f t="shared" si="3"/>
        <v>0</v>
      </c>
      <c r="GW18" s="257">
        <f t="shared" si="3"/>
        <v>0</v>
      </c>
      <c r="GX18" s="257">
        <f t="shared" si="3"/>
        <v>0</v>
      </c>
    </row>
    <row r="20" spans="1:245" x14ac:dyDescent="0.2">
      <c r="A20" s="255">
        <v>3</v>
      </c>
      <c r="B20" s="255">
        <v>1</v>
      </c>
      <c r="C20" s="255"/>
      <c r="D20" s="255">
        <f>ROW(A65)</f>
        <v>65</v>
      </c>
      <c r="E20" s="255"/>
      <c r="F20" s="255" t="s">
        <v>37</v>
      </c>
      <c r="G20" s="255" t="s">
        <v>366</v>
      </c>
      <c r="H20" s="255" t="s">
        <v>86</v>
      </c>
      <c r="I20" s="255">
        <v>0</v>
      </c>
      <c r="J20" s="255" t="s">
        <v>86</v>
      </c>
      <c r="K20" s="255">
        <v>-1</v>
      </c>
      <c r="L20" s="255" t="s">
        <v>37</v>
      </c>
      <c r="M20" s="255" t="s">
        <v>86</v>
      </c>
      <c r="N20" s="255"/>
      <c r="O20" s="255"/>
      <c r="P20" s="255"/>
      <c r="Q20" s="255"/>
      <c r="R20" s="255"/>
      <c r="S20" s="255">
        <v>0</v>
      </c>
      <c r="T20" s="255"/>
      <c r="U20" s="255" t="s">
        <v>86</v>
      </c>
      <c r="V20" s="255">
        <v>0</v>
      </c>
      <c r="W20" s="255"/>
      <c r="X20" s="255"/>
      <c r="Y20" s="255"/>
      <c r="Z20" s="255"/>
      <c r="AA20" s="255"/>
      <c r="AB20" s="255" t="s">
        <v>86</v>
      </c>
      <c r="AC20" s="255" t="s">
        <v>86</v>
      </c>
      <c r="AD20" s="255" t="s">
        <v>86</v>
      </c>
      <c r="AE20" s="255" t="s">
        <v>86</v>
      </c>
      <c r="AF20" s="255" t="s">
        <v>86</v>
      </c>
      <c r="AG20" s="255" t="s">
        <v>86</v>
      </c>
      <c r="AH20" s="255"/>
      <c r="AI20" s="255"/>
      <c r="AJ20" s="255"/>
      <c r="AK20" s="255"/>
      <c r="AL20" s="255"/>
      <c r="AM20" s="255"/>
      <c r="AN20" s="255"/>
      <c r="AO20" s="255"/>
      <c r="AP20" s="255" t="s">
        <v>86</v>
      </c>
      <c r="AQ20" s="255" t="s">
        <v>86</v>
      </c>
      <c r="AR20" s="255" t="s">
        <v>86</v>
      </c>
      <c r="AS20" s="255"/>
      <c r="AT20" s="255"/>
      <c r="AU20" s="255"/>
      <c r="AV20" s="255"/>
      <c r="AW20" s="255"/>
      <c r="AX20" s="255"/>
      <c r="AY20" s="255"/>
      <c r="AZ20" s="255" t="s">
        <v>86</v>
      </c>
      <c r="BA20" s="255"/>
      <c r="BB20" s="255" t="s">
        <v>86</v>
      </c>
      <c r="BC20" s="255" t="s">
        <v>86</v>
      </c>
      <c r="BD20" s="255" t="s">
        <v>86</v>
      </c>
      <c r="BE20" s="255" t="s">
        <v>86</v>
      </c>
      <c r="BF20" s="255" t="s">
        <v>86</v>
      </c>
      <c r="BG20" s="255" t="s">
        <v>86</v>
      </c>
      <c r="BH20" s="255" t="s">
        <v>86</v>
      </c>
      <c r="BI20" s="255" t="s">
        <v>86</v>
      </c>
      <c r="BJ20" s="255" t="s">
        <v>86</v>
      </c>
      <c r="BK20" s="255" t="s">
        <v>86</v>
      </c>
      <c r="BL20" s="255" t="s">
        <v>86</v>
      </c>
      <c r="BM20" s="255" t="s">
        <v>86</v>
      </c>
      <c r="BN20" s="255" t="s">
        <v>86</v>
      </c>
      <c r="BO20" s="255" t="s">
        <v>86</v>
      </c>
      <c r="BP20" s="255" t="s">
        <v>86</v>
      </c>
      <c r="BQ20" s="255"/>
      <c r="BR20" s="255"/>
      <c r="BS20" s="255"/>
      <c r="BT20" s="255"/>
      <c r="BU20" s="255"/>
      <c r="BV20" s="255"/>
      <c r="BW20" s="255"/>
      <c r="BX20" s="255">
        <v>0</v>
      </c>
      <c r="BY20" s="255"/>
      <c r="BZ20" s="255"/>
      <c r="CA20" s="255"/>
      <c r="CB20" s="255"/>
      <c r="CC20" s="255"/>
      <c r="CD20" s="255"/>
      <c r="CE20" s="255"/>
      <c r="CF20" s="255">
        <v>0</v>
      </c>
      <c r="CG20" s="255">
        <v>0</v>
      </c>
      <c r="CH20" s="255"/>
      <c r="CI20" s="255" t="s">
        <v>86</v>
      </c>
      <c r="CJ20" s="255" t="s">
        <v>86</v>
      </c>
      <c r="CK20" s="160" t="s">
        <v>86</v>
      </c>
      <c r="CL20" s="160" t="s">
        <v>86</v>
      </c>
      <c r="CM20" s="160" t="s">
        <v>86</v>
      </c>
      <c r="CN20" s="160" t="s">
        <v>86</v>
      </c>
      <c r="CO20" s="160" t="s">
        <v>86</v>
      </c>
      <c r="CP20" s="160" t="s">
        <v>86</v>
      </c>
      <c r="CQ20" s="160" t="s">
        <v>86</v>
      </c>
    </row>
    <row r="22" spans="1:245" x14ac:dyDescent="0.2">
      <c r="A22" s="256">
        <v>52</v>
      </c>
      <c r="B22" s="256">
        <f t="shared" ref="B22:G22" si="4">B65</f>
        <v>1</v>
      </c>
      <c r="C22" s="256">
        <f t="shared" si="4"/>
        <v>3</v>
      </c>
      <c r="D22" s="256">
        <f t="shared" si="4"/>
        <v>20</v>
      </c>
      <c r="E22" s="256">
        <f t="shared" si="4"/>
        <v>0</v>
      </c>
      <c r="F22" s="256" t="str">
        <f t="shared" si="4"/>
        <v>01-01-01</v>
      </c>
      <c r="G22" s="256" t="str">
        <f t="shared" si="4"/>
        <v>Демонтажные работы ТП-1238</v>
      </c>
      <c r="H22" s="256"/>
      <c r="I22" s="256"/>
      <c r="J22" s="256"/>
      <c r="K22" s="256"/>
      <c r="L22" s="256"/>
      <c r="M22" s="256"/>
      <c r="N22" s="256"/>
      <c r="O22" s="256">
        <f t="shared" ref="O22:BZ22" si="5">O65</f>
        <v>8922.32</v>
      </c>
      <c r="P22" s="256">
        <f t="shared" si="5"/>
        <v>458.9</v>
      </c>
      <c r="Q22" s="256">
        <f t="shared" si="5"/>
        <v>888.77</v>
      </c>
      <c r="R22" s="256">
        <f t="shared" si="5"/>
        <v>691.12</v>
      </c>
      <c r="S22" s="256">
        <f t="shared" si="5"/>
        <v>6883.53</v>
      </c>
      <c r="T22" s="256">
        <f t="shared" si="5"/>
        <v>0</v>
      </c>
      <c r="U22" s="256">
        <f t="shared" si="5"/>
        <v>9.27</v>
      </c>
      <c r="V22" s="256">
        <f t="shared" si="5"/>
        <v>0.79499999999999993</v>
      </c>
      <c r="W22" s="256">
        <f t="shared" si="5"/>
        <v>0</v>
      </c>
      <c r="X22" s="256">
        <f t="shared" si="5"/>
        <v>7347.41</v>
      </c>
      <c r="Y22" s="256">
        <f t="shared" si="5"/>
        <v>3863.08</v>
      </c>
      <c r="Z22" s="256">
        <f t="shared" si="5"/>
        <v>0</v>
      </c>
      <c r="AA22" s="256">
        <f t="shared" si="5"/>
        <v>0</v>
      </c>
      <c r="AB22" s="256">
        <f t="shared" si="5"/>
        <v>0</v>
      </c>
      <c r="AC22" s="256">
        <f t="shared" si="5"/>
        <v>0</v>
      </c>
      <c r="AD22" s="256">
        <f t="shared" si="5"/>
        <v>0</v>
      </c>
      <c r="AE22" s="256">
        <f t="shared" si="5"/>
        <v>0</v>
      </c>
      <c r="AF22" s="256">
        <f t="shared" si="5"/>
        <v>0</v>
      </c>
      <c r="AG22" s="256">
        <f t="shared" si="5"/>
        <v>0</v>
      </c>
      <c r="AH22" s="256">
        <f t="shared" si="5"/>
        <v>0</v>
      </c>
      <c r="AI22" s="256">
        <f t="shared" si="5"/>
        <v>0</v>
      </c>
      <c r="AJ22" s="256">
        <f t="shared" si="5"/>
        <v>0</v>
      </c>
      <c r="AK22" s="256">
        <f t="shared" si="5"/>
        <v>0</v>
      </c>
      <c r="AL22" s="256">
        <f t="shared" si="5"/>
        <v>0</v>
      </c>
      <c r="AM22" s="256">
        <f t="shared" si="5"/>
        <v>0</v>
      </c>
      <c r="AN22" s="256">
        <f t="shared" si="5"/>
        <v>0</v>
      </c>
      <c r="AO22" s="256">
        <f t="shared" si="5"/>
        <v>0</v>
      </c>
      <c r="AP22" s="256">
        <f t="shared" si="5"/>
        <v>0</v>
      </c>
      <c r="AQ22" s="256">
        <f t="shared" si="5"/>
        <v>0</v>
      </c>
      <c r="AR22" s="256">
        <f t="shared" si="5"/>
        <v>20631.14</v>
      </c>
      <c r="AS22" s="256">
        <f t="shared" si="5"/>
        <v>498.33</v>
      </c>
      <c r="AT22" s="256">
        <f t="shared" si="5"/>
        <v>20132.810000000001</v>
      </c>
      <c r="AU22" s="256">
        <f t="shared" si="5"/>
        <v>0</v>
      </c>
      <c r="AV22" s="256">
        <f t="shared" si="5"/>
        <v>458.9</v>
      </c>
      <c r="AW22" s="256">
        <f t="shared" si="5"/>
        <v>458.9</v>
      </c>
      <c r="AX22" s="256">
        <f t="shared" si="5"/>
        <v>0</v>
      </c>
      <c r="AY22" s="256">
        <f t="shared" si="5"/>
        <v>458.9</v>
      </c>
      <c r="AZ22" s="256">
        <f t="shared" si="5"/>
        <v>0</v>
      </c>
      <c r="BA22" s="256">
        <f t="shared" si="5"/>
        <v>0</v>
      </c>
      <c r="BB22" s="256">
        <f t="shared" si="5"/>
        <v>0</v>
      </c>
      <c r="BC22" s="256">
        <f t="shared" si="5"/>
        <v>0</v>
      </c>
      <c r="BD22" s="256">
        <f t="shared" si="5"/>
        <v>498.33</v>
      </c>
      <c r="BE22" s="256">
        <f t="shared" si="5"/>
        <v>0</v>
      </c>
      <c r="BF22" s="256">
        <f t="shared" si="5"/>
        <v>0</v>
      </c>
      <c r="BG22" s="256">
        <f t="shared" si="5"/>
        <v>0</v>
      </c>
      <c r="BH22" s="256">
        <f t="shared" si="5"/>
        <v>0</v>
      </c>
      <c r="BI22" s="256">
        <f t="shared" si="5"/>
        <v>0</v>
      </c>
      <c r="BJ22" s="256">
        <f t="shared" si="5"/>
        <v>0</v>
      </c>
      <c r="BK22" s="256">
        <f t="shared" si="5"/>
        <v>0</v>
      </c>
      <c r="BL22" s="256">
        <f t="shared" si="5"/>
        <v>0</v>
      </c>
      <c r="BM22" s="256">
        <f t="shared" si="5"/>
        <v>0</v>
      </c>
      <c r="BN22" s="256">
        <f t="shared" si="5"/>
        <v>0</v>
      </c>
      <c r="BO22" s="256">
        <f t="shared" si="5"/>
        <v>0</v>
      </c>
      <c r="BP22" s="256">
        <f t="shared" si="5"/>
        <v>0</v>
      </c>
      <c r="BQ22" s="256">
        <f t="shared" si="5"/>
        <v>0</v>
      </c>
      <c r="BR22" s="256">
        <f t="shared" si="5"/>
        <v>0</v>
      </c>
      <c r="BS22" s="256">
        <f t="shared" si="5"/>
        <v>0</v>
      </c>
      <c r="BT22" s="256">
        <f t="shared" si="5"/>
        <v>0</v>
      </c>
      <c r="BU22" s="256">
        <f t="shared" si="5"/>
        <v>0</v>
      </c>
      <c r="BV22" s="256">
        <f t="shared" si="5"/>
        <v>0</v>
      </c>
      <c r="BW22" s="256">
        <f t="shared" si="5"/>
        <v>0</v>
      </c>
      <c r="BX22" s="256">
        <f t="shared" si="5"/>
        <v>0</v>
      </c>
      <c r="BY22" s="256">
        <f t="shared" si="5"/>
        <v>0</v>
      </c>
      <c r="BZ22" s="256">
        <f t="shared" si="5"/>
        <v>0</v>
      </c>
      <c r="CA22" s="256">
        <f t="shared" ref="CA22:EL22" si="6">CA65</f>
        <v>0</v>
      </c>
      <c r="CB22" s="256">
        <f t="shared" si="6"/>
        <v>0</v>
      </c>
      <c r="CC22" s="256">
        <f t="shared" si="6"/>
        <v>0</v>
      </c>
      <c r="CD22" s="256">
        <f t="shared" si="6"/>
        <v>0</v>
      </c>
      <c r="CE22" s="256">
        <f t="shared" si="6"/>
        <v>0</v>
      </c>
      <c r="CF22" s="256">
        <f t="shared" si="6"/>
        <v>0</v>
      </c>
      <c r="CG22" s="256">
        <f t="shared" si="6"/>
        <v>0</v>
      </c>
      <c r="CH22" s="256">
        <f t="shared" si="6"/>
        <v>0</v>
      </c>
      <c r="CI22" s="256">
        <f t="shared" si="6"/>
        <v>0</v>
      </c>
      <c r="CJ22" s="256">
        <f t="shared" si="6"/>
        <v>0</v>
      </c>
      <c r="CK22" s="256">
        <f t="shared" si="6"/>
        <v>0</v>
      </c>
      <c r="CL22" s="256">
        <f t="shared" si="6"/>
        <v>0</v>
      </c>
      <c r="CM22" s="256">
        <f t="shared" si="6"/>
        <v>0</v>
      </c>
      <c r="CN22" s="256">
        <f t="shared" si="6"/>
        <v>0</v>
      </c>
      <c r="CO22" s="256">
        <f t="shared" si="6"/>
        <v>0</v>
      </c>
      <c r="CP22" s="256">
        <f t="shared" si="6"/>
        <v>0</v>
      </c>
      <c r="CQ22" s="256">
        <f t="shared" si="6"/>
        <v>0</v>
      </c>
      <c r="CR22" s="256">
        <f t="shared" si="6"/>
        <v>0</v>
      </c>
      <c r="CS22" s="256">
        <f t="shared" si="6"/>
        <v>0</v>
      </c>
      <c r="CT22" s="256">
        <f t="shared" si="6"/>
        <v>0</v>
      </c>
      <c r="CU22" s="256">
        <f t="shared" si="6"/>
        <v>0</v>
      </c>
      <c r="CV22" s="256">
        <f t="shared" si="6"/>
        <v>0</v>
      </c>
      <c r="CW22" s="256">
        <f t="shared" si="6"/>
        <v>0</v>
      </c>
      <c r="CX22" s="256">
        <f t="shared" si="6"/>
        <v>0</v>
      </c>
      <c r="CY22" s="256">
        <f t="shared" si="6"/>
        <v>0</v>
      </c>
      <c r="CZ22" s="256">
        <f t="shared" si="6"/>
        <v>0</v>
      </c>
      <c r="DA22" s="256">
        <f t="shared" si="6"/>
        <v>0</v>
      </c>
      <c r="DB22" s="256">
        <f t="shared" si="6"/>
        <v>0</v>
      </c>
      <c r="DC22" s="256">
        <f t="shared" si="6"/>
        <v>0</v>
      </c>
      <c r="DD22" s="256">
        <f t="shared" si="6"/>
        <v>0</v>
      </c>
      <c r="DE22" s="256">
        <f t="shared" si="6"/>
        <v>0</v>
      </c>
      <c r="DF22" s="256">
        <f t="shared" si="6"/>
        <v>0</v>
      </c>
      <c r="DG22" s="257">
        <f t="shared" si="6"/>
        <v>0</v>
      </c>
      <c r="DH22" s="257">
        <f t="shared" si="6"/>
        <v>0</v>
      </c>
      <c r="DI22" s="257">
        <f t="shared" si="6"/>
        <v>0</v>
      </c>
      <c r="DJ22" s="257">
        <f t="shared" si="6"/>
        <v>0</v>
      </c>
      <c r="DK22" s="257">
        <f t="shared" si="6"/>
        <v>0</v>
      </c>
      <c r="DL22" s="257">
        <f t="shared" si="6"/>
        <v>0</v>
      </c>
      <c r="DM22" s="257">
        <f t="shared" si="6"/>
        <v>0</v>
      </c>
      <c r="DN22" s="257">
        <f t="shared" si="6"/>
        <v>0</v>
      </c>
      <c r="DO22" s="257">
        <f t="shared" si="6"/>
        <v>0</v>
      </c>
      <c r="DP22" s="257">
        <f t="shared" si="6"/>
        <v>0</v>
      </c>
      <c r="DQ22" s="257">
        <f t="shared" si="6"/>
        <v>0</v>
      </c>
      <c r="DR22" s="257">
        <f t="shared" si="6"/>
        <v>0</v>
      </c>
      <c r="DS22" s="257">
        <f t="shared" si="6"/>
        <v>0</v>
      </c>
      <c r="DT22" s="257">
        <f t="shared" si="6"/>
        <v>0</v>
      </c>
      <c r="DU22" s="257">
        <f t="shared" si="6"/>
        <v>0</v>
      </c>
      <c r="DV22" s="257">
        <f t="shared" si="6"/>
        <v>0</v>
      </c>
      <c r="DW22" s="257">
        <f t="shared" si="6"/>
        <v>0</v>
      </c>
      <c r="DX22" s="257">
        <f t="shared" si="6"/>
        <v>0</v>
      </c>
      <c r="DY22" s="257">
        <f t="shared" si="6"/>
        <v>0</v>
      </c>
      <c r="DZ22" s="257">
        <f t="shared" si="6"/>
        <v>0</v>
      </c>
      <c r="EA22" s="257">
        <f t="shared" si="6"/>
        <v>0</v>
      </c>
      <c r="EB22" s="257">
        <f t="shared" si="6"/>
        <v>0</v>
      </c>
      <c r="EC22" s="257">
        <f t="shared" si="6"/>
        <v>0</v>
      </c>
      <c r="ED22" s="257">
        <f t="shared" si="6"/>
        <v>0</v>
      </c>
      <c r="EE22" s="257">
        <f t="shared" si="6"/>
        <v>0</v>
      </c>
      <c r="EF22" s="257">
        <f t="shared" si="6"/>
        <v>0</v>
      </c>
      <c r="EG22" s="257">
        <f t="shared" si="6"/>
        <v>0</v>
      </c>
      <c r="EH22" s="257">
        <f t="shared" si="6"/>
        <v>0</v>
      </c>
      <c r="EI22" s="257">
        <f t="shared" si="6"/>
        <v>0</v>
      </c>
      <c r="EJ22" s="257">
        <f t="shared" si="6"/>
        <v>0</v>
      </c>
      <c r="EK22" s="257">
        <f t="shared" si="6"/>
        <v>0</v>
      </c>
      <c r="EL22" s="257">
        <f t="shared" si="6"/>
        <v>0</v>
      </c>
      <c r="EM22" s="257">
        <f t="shared" ref="EM22:GX22" si="7">EM65</f>
        <v>0</v>
      </c>
      <c r="EN22" s="257">
        <f t="shared" si="7"/>
        <v>0</v>
      </c>
      <c r="EO22" s="257">
        <f t="shared" si="7"/>
        <v>0</v>
      </c>
      <c r="EP22" s="257">
        <f t="shared" si="7"/>
        <v>0</v>
      </c>
      <c r="EQ22" s="257">
        <f t="shared" si="7"/>
        <v>0</v>
      </c>
      <c r="ER22" s="257">
        <f t="shared" si="7"/>
        <v>0</v>
      </c>
      <c r="ES22" s="257">
        <f t="shared" si="7"/>
        <v>0</v>
      </c>
      <c r="ET22" s="257">
        <f t="shared" si="7"/>
        <v>0</v>
      </c>
      <c r="EU22" s="257">
        <f t="shared" si="7"/>
        <v>0</v>
      </c>
      <c r="EV22" s="257">
        <f t="shared" si="7"/>
        <v>0</v>
      </c>
      <c r="EW22" s="257">
        <f t="shared" si="7"/>
        <v>0</v>
      </c>
      <c r="EX22" s="257">
        <f t="shared" si="7"/>
        <v>0</v>
      </c>
      <c r="EY22" s="257">
        <f t="shared" si="7"/>
        <v>0</v>
      </c>
      <c r="EZ22" s="257">
        <f t="shared" si="7"/>
        <v>0</v>
      </c>
      <c r="FA22" s="257">
        <f t="shared" si="7"/>
        <v>0</v>
      </c>
      <c r="FB22" s="257">
        <f t="shared" si="7"/>
        <v>0</v>
      </c>
      <c r="FC22" s="257">
        <f t="shared" si="7"/>
        <v>0</v>
      </c>
      <c r="FD22" s="257">
        <f t="shared" si="7"/>
        <v>0</v>
      </c>
      <c r="FE22" s="257">
        <f t="shared" si="7"/>
        <v>0</v>
      </c>
      <c r="FF22" s="257">
        <f t="shared" si="7"/>
        <v>0</v>
      </c>
      <c r="FG22" s="257">
        <f t="shared" si="7"/>
        <v>0</v>
      </c>
      <c r="FH22" s="257">
        <f t="shared" si="7"/>
        <v>0</v>
      </c>
      <c r="FI22" s="257">
        <f t="shared" si="7"/>
        <v>0</v>
      </c>
      <c r="FJ22" s="257">
        <f t="shared" si="7"/>
        <v>0</v>
      </c>
      <c r="FK22" s="257">
        <f t="shared" si="7"/>
        <v>0</v>
      </c>
      <c r="FL22" s="257">
        <f t="shared" si="7"/>
        <v>0</v>
      </c>
      <c r="FM22" s="257">
        <f t="shared" si="7"/>
        <v>0</v>
      </c>
      <c r="FN22" s="257">
        <f t="shared" si="7"/>
        <v>0</v>
      </c>
      <c r="FO22" s="257">
        <f t="shared" si="7"/>
        <v>0</v>
      </c>
      <c r="FP22" s="257">
        <f t="shared" si="7"/>
        <v>0</v>
      </c>
      <c r="FQ22" s="257">
        <f t="shared" si="7"/>
        <v>0</v>
      </c>
      <c r="FR22" s="257">
        <f t="shared" si="7"/>
        <v>0</v>
      </c>
      <c r="FS22" s="257">
        <f t="shared" si="7"/>
        <v>0</v>
      </c>
      <c r="FT22" s="257">
        <f t="shared" si="7"/>
        <v>0</v>
      </c>
      <c r="FU22" s="257">
        <f t="shared" si="7"/>
        <v>0</v>
      </c>
      <c r="FV22" s="257">
        <f t="shared" si="7"/>
        <v>0</v>
      </c>
      <c r="FW22" s="257">
        <f t="shared" si="7"/>
        <v>0</v>
      </c>
      <c r="FX22" s="257">
        <f t="shared" si="7"/>
        <v>0</v>
      </c>
      <c r="FY22" s="257">
        <f t="shared" si="7"/>
        <v>0</v>
      </c>
      <c r="FZ22" s="257">
        <f t="shared" si="7"/>
        <v>0</v>
      </c>
      <c r="GA22" s="257">
        <f t="shared" si="7"/>
        <v>0</v>
      </c>
      <c r="GB22" s="257">
        <f t="shared" si="7"/>
        <v>0</v>
      </c>
      <c r="GC22" s="257">
        <f t="shared" si="7"/>
        <v>0</v>
      </c>
      <c r="GD22" s="257">
        <f t="shared" si="7"/>
        <v>0</v>
      </c>
      <c r="GE22" s="257">
        <f t="shared" si="7"/>
        <v>0</v>
      </c>
      <c r="GF22" s="257">
        <f t="shared" si="7"/>
        <v>0</v>
      </c>
      <c r="GG22" s="257">
        <f t="shared" si="7"/>
        <v>0</v>
      </c>
      <c r="GH22" s="257">
        <f t="shared" si="7"/>
        <v>0</v>
      </c>
      <c r="GI22" s="257">
        <f t="shared" si="7"/>
        <v>0</v>
      </c>
      <c r="GJ22" s="257">
        <f t="shared" si="7"/>
        <v>0</v>
      </c>
      <c r="GK22" s="257">
        <f t="shared" si="7"/>
        <v>0</v>
      </c>
      <c r="GL22" s="257">
        <f t="shared" si="7"/>
        <v>0</v>
      </c>
      <c r="GM22" s="257">
        <f t="shared" si="7"/>
        <v>0</v>
      </c>
      <c r="GN22" s="257">
        <f t="shared" si="7"/>
        <v>0</v>
      </c>
      <c r="GO22" s="257">
        <f t="shared" si="7"/>
        <v>0</v>
      </c>
      <c r="GP22" s="257">
        <f t="shared" si="7"/>
        <v>0</v>
      </c>
      <c r="GQ22" s="257">
        <f t="shared" si="7"/>
        <v>0</v>
      </c>
      <c r="GR22" s="257">
        <f t="shared" si="7"/>
        <v>0</v>
      </c>
      <c r="GS22" s="257">
        <f t="shared" si="7"/>
        <v>0</v>
      </c>
      <c r="GT22" s="257">
        <f t="shared" si="7"/>
        <v>0</v>
      </c>
      <c r="GU22" s="257">
        <f t="shared" si="7"/>
        <v>0</v>
      </c>
      <c r="GV22" s="257">
        <f t="shared" si="7"/>
        <v>0</v>
      </c>
      <c r="GW22" s="257">
        <f t="shared" si="7"/>
        <v>0</v>
      </c>
      <c r="GX22" s="257">
        <f t="shared" si="7"/>
        <v>0</v>
      </c>
    </row>
    <row r="24" spans="1:245" x14ac:dyDescent="0.2">
      <c r="A24" s="255">
        <v>4</v>
      </c>
      <c r="B24" s="255">
        <v>1</v>
      </c>
      <c r="C24" s="255"/>
      <c r="D24" s="255">
        <f>ROW(A35)</f>
        <v>35</v>
      </c>
      <c r="E24" s="255"/>
      <c r="F24" s="255" t="s">
        <v>746</v>
      </c>
      <c r="G24" s="255" t="s">
        <v>747</v>
      </c>
      <c r="H24" s="255" t="s">
        <v>86</v>
      </c>
      <c r="I24" s="255">
        <v>0</v>
      </c>
      <c r="J24" s="255"/>
      <c r="K24" s="255">
        <v>0</v>
      </c>
      <c r="L24" s="255"/>
      <c r="M24" s="255" t="s">
        <v>86</v>
      </c>
      <c r="N24" s="255"/>
      <c r="O24" s="255"/>
      <c r="P24" s="255"/>
      <c r="Q24" s="255"/>
      <c r="R24" s="255"/>
      <c r="S24" s="255">
        <v>0</v>
      </c>
      <c r="T24" s="255"/>
      <c r="U24" s="255" t="s">
        <v>86</v>
      </c>
      <c r="V24" s="255">
        <v>0</v>
      </c>
      <c r="W24" s="255"/>
      <c r="X24" s="255"/>
      <c r="Y24" s="255"/>
      <c r="Z24" s="255"/>
      <c r="AA24" s="255"/>
      <c r="AB24" s="255" t="s">
        <v>86</v>
      </c>
      <c r="AC24" s="255" t="s">
        <v>86</v>
      </c>
      <c r="AD24" s="255" t="s">
        <v>86</v>
      </c>
      <c r="AE24" s="255" t="s">
        <v>86</v>
      </c>
      <c r="AF24" s="255" t="s">
        <v>86</v>
      </c>
      <c r="AG24" s="255" t="s">
        <v>86</v>
      </c>
      <c r="AH24" s="255"/>
      <c r="AI24" s="255"/>
      <c r="AJ24" s="255"/>
      <c r="AK24" s="255"/>
      <c r="AL24" s="255"/>
      <c r="AM24" s="255"/>
      <c r="AN24" s="255"/>
      <c r="AO24" s="255"/>
      <c r="AP24" s="255" t="s">
        <v>86</v>
      </c>
      <c r="AQ24" s="255" t="s">
        <v>86</v>
      </c>
      <c r="AR24" s="255" t="s">
        <v>86</v>
      </c>
      <c r="AS24" s="255"/>
      <c r="AT24" s="255"/>
      <c r="AU24" s="255"/>
      <c r="AV24" s="255"/>
      <c r="AW24" s="255"/>
      <c r="AX24" s="255"/>
      <c r="AY24" s="255"/>
      <c r="AZ24" s="255" t="s">
        <v>86</v>
      </c>
      <c r="BA24" s="255"/>
      <c r="BB24" s="255" t="s">
        <v>86</v>
      </c>
      <c r="BC24" s="255" t="s">
        <v>86</v>
      </c>
      <c r="BD24" s="255" t="s">
        <v>86</v>
      </c>
      <c r="BE24" s="255" t="s">
        <v>86</v>
      </c>
      <c r="BF24" s="255" t="s">
        <v>86</v>
      </c>
      <c r="BG24" s="255" t="s">
        <v>86</v>
      </c>
      <c r="BH24" s="255" t="s">
        <v>86</v>
      </c>
      <c r="BI24" s="255" t="s">
        <v>86</v>
      </c>
      <c r="BJ24" s="255" t="s">
        <v>86</v>
      </c>
      <c r="BK24" s="255" t="s">
        <v>86</v>
      </c>
      <c r="BL24" s="255" t="s">
        <v>86</v>
      </c>
      <c r="BM24" s="255" t="s">
        <v>86</v>
      </c>
      <c r="BN24" s="255" t="s">
        <v>86</v>
      </c>
      <c r="BO24" s="255" t="s">
        <v>86</v>
      </c>
      <c r="BP24" s="255" t="s">
        <v>86</v>
      </c>
      <c r="BQ24" s="255"/>
      <c r="BR24" s="255"/>
      <c r="BS24" s="255"/>
      <c r="BT24" s="255"/>
      <c r="BU24" s="255"/>
      <c r="BV24" s="255"/>
      <c r="BW24" s="255"/>
      <c r="BX24" s="255">
        <v>0</v>
      </c>
      <c r="BY24" s="255"/>
      <c r="BZ24" s="255"/>
      <c r="CA24" s="255"/>
      <c r="CB24" s="255"/>
      <c r="CC24" s="255"/>
      <c r="CD24" s="255"/>
      <c r="CE24" s="255"/>
      <c r="CF24" s="255"/>
      <c r="CG24" s="255"/>
      <c r="CH24" s="255"/>
      <c r="CI24" s="255"/>
      <c r="CJ24" s="255">
        <v>0</v>
      </c>
    </row>
    <row r="26" spans="1:245" x14ac:dyDescent="0.2">
      <c r="A26" s="256">
        <v>52</v>
      </c>
      <c r="B26" s="256">
        <f t="shared" ref="B26:G26" si="8">B35</f>
        <v>1</v>
      </c>
      <c r="C26" s="256">
        <f t="shared" si="8"/>
        <v>4</v>
      </c>
      <c r="D26" s="256">
        <f t="shared" si="8"/>
        <v>24</v>
      </c>
      <c r="E26" s="256">
        <f t="shared" si="8"/>
        <v>0</v>
      </c>
      <c r="F26" s="256" t="str">
        <f t="shared" si="8"/>
        <v>Новый раздел</v>
      </c>
      <c r="G26" s="256" t="str">
        <f t="shared" si="8"/>
        <v>Демонтажные работы</v>
      </c>
      <c r="H26" s="256"/>
      <c r="I26" s="256"/>
      <c r="J26" s="256"/>
      <c r="K26" s="256"/>
      <c r="L26" s="256"/>
      <c r="M26" s="256"/>
      <c r="N26" s="256"/>
      <c r="O26" s="256">
        <f t="shared" ref="O26:BZ26" si="9">O35</f>
        <v>8922.32</v>
      </c>
      <c r="P26" s="256">
        <f t="shared" si="9"/>
        <v>458.9</v>
      </c>
      <c r="Q26" s="256">
        <f t="shared" si="9"/>
        <v>888.77</v>
      </c>
      <c r="R26" s="256">
        <f t="shared" si="9"/>
        <v>691.12</v>
      </c>
      <c r="S26" s="256">
        <f t="shared" si="9"/>
        <v>6883.53</v>
      </c>
      <c r="T26" s="256">
        <f t="shared" si="9"/>
        <v>0</v>
      </c>
      <c r="U26" s="256">
        <f t="shared" si="9"/>
        <v>9.27</v>
      </c>
      <c r="V26" s="256">
        <f t="shared" si="9"/>
        <v>0.79499999999999993</v>
      </c>
      <c r="W26" s="256">
        <f t="shared" si="9"/>
        <v>0</v>
      </c>
      <c r="X26" s="256">
        <f t="shared" si="9"/>
        <v>7347.41</v>
      </c>
      <c r="Y26" s="256">
        <f t="shared" si="9"/>
        <v>3863.08</v>
      </c>
      <c r="Z26" s="256">
        <f t="shared" si="9"/>
        <v>0</v>
      </c>
      <c r="AA26" s="256">
        <f t="shared" si="9"/>
        <v>0</v>
      </c>
      <c r="AB26" s="256">
        <f t="shared" si="9"/>
        <v>8922.32</v>
      </c>
      <c r="AC26" s="256">
        <f t="shared" si="9"/>
        <v>458.9</v>
      </c>
      <c r="AD26" s="256">
        <f t="shared" si="9"/>
        <v>888.77</v>
      </c>
      <c r="AE26" s="256">
        <f t="shared" si="9"/>
        <v>691.12</v>
      </c>
      <c r="AF26" s="256">
        <f t="shared" si="9"/>
        <v>6883.53</v>
      </c>
      <c r="AG26" s="256">
        <f t="shared" si="9"/>
        <v>0</v>
      </c>
      <c r="AH26" s="256">
        <f t="shared" si="9"/>
        <v>9.27</v>
      </c>
      <c r="AI26" s="256">
        <f t="shared" si="9"/>
        <v>0.79499999999999993</v>
      </c>
      <c r="AJ26" s="256">
        <f t="shared" si="9"/>
        <v>0</v>
      </c>
      <c r="AK26" s="256">
        <f t="shared" si="9"/>
        <v>7347.41</v>
      </c>
      <c r="AL26" s="256">
        <f t="shared" si="9"/>
        <v>3863.08</v>
      </c>
      <c r="AM26" s="256">
        <f t="shared" si="9"/>
        <v>0</v>
      </c>
      <c r="AN26" s="256">
        <f t="shared" si="9"/>
        <v>0</v>
      </c>
      <c r="AO26" s="256">
        <f t="shared" si="9"/>
        <v>0</v>
      </c>
      <c r="AP26" s="256">
        <f t="shared" si="9"/>
        <v>0</v>
      </c>
      <c r="AQ26" s="256">
        <f t="shared" si="9"/>
        <v>0</v>
      </c>
      <c r="AR26" s="256">
        <f t="shared" si="9"/>
        <v>20631.14</v>
      </c>
      <c r="AS26" s="256">
        <f t="shared" si="9"/>
        <v>498.33</v>
      </c>
      <c r="AT26" s="256">
        <f t="shared" si="9"/>
        <v>20132.810000000001</v>
      </c>
      <c r="AU26" s="256">
        <f t="shared" si="9"/>
        <v>0</v>
      </c>
      <c r="AV26" s="256">
        <f t="shared" si="9"/>
        <v>458.9</v>
      </c>
      <c r="AW26" s="256">
        <f t="shared" si="9"/>
        <v>458.9</v>
      </c>
      <c r="AX26" s="256">
        <f t="shared" si="9"/>
        <v>0</v>
      </c>
      <c r="AY26" s="256">
        <f t="shared" si="9"/>
        <v>458.9</v>
      </c>
      <c r="AZ26" s="256">
        <f t="shared" si="9"/>
        <v>0</v>
      </c>
      <c r="BA26" s="256">
        <f t="shared" si="9"/>
        <v>0</v>
      </c>
      <c r="BB26" s="256">
        <f t="shared" si="9"/>
        <v>0</v>
      </c>
      <c r="BC26" s="256">
        <f t="shared" si="9"/>
        <v>0</v>
      </c>
      <c r="BD26" s="256">
        <f t="shared" si="9"/>
        <v>498.33</v>
      </c>
      <c r="BE26" s="256">
        <f t="shared" si="9"/>
        <v>0</v>
      </c>
      <c r="BF26" s="256">
        <f t="shared" si="9"/>
        <v>0</v>
      </c>
      <c r="BG26" s="256">
        <f t="shared" si="9"/>
        <v>0</v>
      </c>
      <c r="BH26" s="256">
        <f t="shared" si="9"/>
        <v>0</v>
      </c>
      <c r="BI26" s="256">
        <f t="shared" si="9"/>
        <v>0</v>
      </c>
      <c r="BJ26" s="256">
        <f t="shared" si="9"/>
        <v>0</v>
      </c>
      <c r="BK26" s="256">
        <f t="shared" si="9"/>
        <v>0</v>
      </c>
      <c r="BL26" s="256">
        <f t="shared" si="9"/>
        <v>0</v>
      </c>
      <c r="BM26" s="256">
        <f t="shared" si="9"/>
        <v>0</v>
      </c>
      <c r="BN26" s="256">
        <f t="shared" si="9"/>
        <v>0</v>
      </c>
      <c r="BO26" s="256">
        <f t="shared" si="9"/>
        <v>0</v>
      </c>
      <c r="BP26" s="256">
        <f t="shared" si="9"/>
        <v>0</v>
      </c>
      <c r="BQ26" s="256">
        <f t="shared" si="9"/>
        <v>0</v>
      </c>
      <c r="BR26" s="256">
        <f t="shared" si="9"/>
        <v>0</v>
      </c>
      <c r="BS26" s="256">
        <f t="shared" si="9"/>
        <v>0</v>
      </c>
      <c r="BT26" s="256">
        <f t="shared" si="9"/>
        <v>0</v>
      </c>
      <c r="BU26" s="256">
        <f t="shared" si="9"/>
        <v>0</v>
      </c>
      <c r="BV26" s="256">
        <f t="shared" si="9"/>
        <v>0</v>
      </c>
      <c r="BW26" s="256">
        <f t="shared" si="9"/>
        <v>0</v>
      </c>
      <c r="BX26" s="256">
        <f t="shared" si="9"/>
        <v>0</v>
      </c>
      <c r="BY26" s="256">
        <f t="shared" si="9"/>
        <v>0</v>
      </c>
      <c r="BZ26" s="256">
        <f t="shared" si="9"/>
        <v>0</v>
      </c>
      <c r="CA26" s="256">
        <f t="shared" ref="CA26:EL26" si="10">CA35</f>
        <v>20631.14</v>
      </c>
      <c r="CB26" s="256">
        <f t="shared" si="10"/>
        <v>498.33</v>
      </c>
      <c r="CC26" s="256">
        <f t="shared" si="10"/>
        <v>20132.810000000001</v>
      </c>
      <c r="CD26" s="256">
        <f t="shared" si="10"/>
        <v>0</v>
      </c>
      <c r="CE26" s="256">
        <f t="shared" si="10"/>
        <v>458.9</v>
      </c>
      <c r="CF26" s="256">
        <f t="shared" si="10"/>
        <v>458.9</v>
      </c>
      <c r="CG26" s="256">
        <f t="shared" si="10"/>
        <v>0</v>
      </c>
      <c r="CH26" s="256">
        <f t="shared" si="10"/>
        <v>458.9</v>
      </c>
      <c r="CI26" s="256">
        <f t="shared" si="10"/>
        <v>0</v>
      </c>
      <c r="CJ26" s="256">
        <f t="shared" si="10"/>
        <v>0</v>
      </c>
      <c r="CK26" s="256">
        <f t="shared" si="10"/>
        <v>0</v>
      </c>
      <c r="CL26" s="256">
        <f t="shared" si="10"/>
        <v>0</v>
      </c>
      <c r="CM26" s="256">
        <f t="shared" si="10"/>
        <v>498.33</v>
      </c>
      <c r="CN26" s="256">
        <f t="shared" si="10"/>
        <v>0</v>
      </c>
      <c r="CO26" s="256">
        <f t="shared" si="10"/>
        <v>0</v>
      </c>
      <c r="CP26" s="256">
        <f t="shared" si="10"/>
        <v>0</v>
      </c>
      <c r="CQ26" s="256">
        <f t="shared" si="10"/>
        <v>0</v>
      </c>
      <c r="CR26" s="256">
        <f t="shared" si="10"/>
        <v>0</v>
      </c>
      <c r="CS26" s="256">
        <f t="shared" si="10"/>
        <v>0</v>
      </c>
      <c r="CT26" s="256">
        <f t="shared" si="10"/>
        <v>0</v>
      </c>
      <c r="CU26" s="256">
        <f t="shared" si="10"/>
        <v>0</v>
      </c>
      <c r="CV26" s="256">
        <f t="shared" si="10"/>
        <v>0</v>
      </c>
      <c r="CW26" s="256">
        <f t="shared" si="10"/>
        <v>0</v>
      </c>
      <c r="CX26" s="256">
        <f t="shared" si="10"/>
        <v>0</v>
      </c>
      <c r="CY26" s="256">
        <f t="shared" si="10"/>
        <v>0</v>
      </c>
      <c r="CZ26" s="256">
        <f t="shared" si="10"/>
        <v>0</v>
      </c>
      <c r="DA26" s="256">
        <f t="shared" si="10"/>
        <v>0</v>
      </c>
      <c r="DB26" s="256">
        <f t="shared" si="10"/>
        <v>0</v>
      </c>
      <c r="DC26" s="256">
        <f t="shared" si="10"/>
        <v>0</v>
      </c>
      <c r="DD26" s="256">
        <f t="shared" si="10"/>
        <v>0</v>
      </c>
      <c r="DE26" s="256">
        <f t="shared" si="10"/>
        <v>0</v>
      </c>
      <c r="DF26" s="256">
        <f t="shared" si="10"/>
        <v>0</v>
      </c>
      <c r="DG26" s="257">
        <f t="shared" si="10"/>
        <v>0</v>
      </c>
      <c r="DH26" s="257">
        <f t="shared" si="10"/>
        <v>0</v>
      </c>
      <c r="DI26" s="257">
        <f t="shared" si="10"/>
        <v>0</v>
      </c>
      <c r="DJ26" s="257">
        <f t="shared" si="10"/>
        <v>0</v>
      </c>
      <c r="DK26" s="257">
        <f t="shared" si="10"/>
        <v>0</v>
      </c>
      <c r="DL26" s="257">
        <f t="shared" si="10"/>
        <v>0</v>
      </c>
      <c r="DM26" s="257">
        <f t="shared" si="10"/>
        <v>0</v>
      </c>
      <c r="DN26" s="257">
        <f t="shared" si="10"/>
        <v>0</v>
      </c>
      <c r="DO26" s="257">
        <f t="shared" si="10"/>
        <v>0</v>
      </c>
      <c r="DP26" s="257">
        <f t="shared" si="10"/>
        <v>0</v>
      </c>
      <c r="DQ26" s="257">
        <f t="shared" si="10"/>
        <v>0</v>
      </c>
      <c r="DR26" s="257">
        <f t="shared" si="10"/>
        <v>0</v>
      </c>
      <c r="DS26" s="257">
        <f t="shared" si="10"/>
        <v>0</v>
      </c>
      <c r="DT26" s="257">
        <f t="shared" si="10"/>
        <v>0</v>
      </c>
      <c r="DU26" s="257">
        <f t="shared" si="10"/>
        <v>0</v>
      </c>
      <c r="DV26" s="257">
        <f t="shared" si="10"/>
        <v>0</v>
      </c>
      <c r="DW26" s="257">
        <f t="shared" si="10"/>
        <v>0</v>
      </c>
      <c r="DX26" s="257">
        <f t="shared" si="10"/>
        <v>0</v>
      </c>
      <c r="DY26" s="257">
        <f t="shared" si="10"/>
        <v>0</v>
      </c>
      <c r="DZ26" s="257">
        <f t="shared" si="10"/>
        <v>0</v>
      </c>
      <c r="EA26" s="257">
        <f t="shared" si="10"/>
        <v>0</v>
      </c>
      <c r="EB26" s="257">
        <f t="shared" si="10"/>
        <v>0</v>
      </c>
      <c r="EC26" s="257">
        <f t="shared" si="10"/>
        <v>0</v>
      </c>
      <c r="ED26" s="257">
        <f t="shared" si="10"/>
        <v>0</v>
      </c>
      <c r="EE26" s="257">
        <f t="shared" si="10"/>
        <v>0</v>
      </c>
      <c r="EF26" s="257">
        <f t="shared" si="10"/>
        <v>0</v>
      </c>
      <c r="EG26" s="257">
        <f t="shared" si="10"/>
        <v>0</v>
      </c>
      <c r="EH26" s="257">
        <f t="shared" si="10"/>
        <v>0</v>
      </c>
      <c r="EI26" s="257">
        <f t="shared" si="10"/>
        <v>0</v>
      </c>
      <c r="EJ26" s="257">
        <f t="shared" si="10"/>
        <v>0</v>
      </c>
      <c r="EK26" s="257">
        <f t="shared" si="10"/>
        <v>0</v>
      </c>
      <c r="EL26" s="257">
        <f t="shared" si="10"/>
        <v>0</v>
      </c>
      <c r="EM26" s="257">
        <f t="shared" ref="EM26:GX26" si="11">EM35</f>
        <v>0</v>
      </c>
      <c r="EN26" s="257">
        <f t="shared" si="11"/>
        <v>0</v>
      </c>
      <c r="EO26" s="257">
        <f t="shared" si="11"/>
        <v>0</v>
      </c>
      <c r="EP26" s="257">
        <f t="shared" si="11"/>
        <v>0</v>
      </c>
      <c r="EQ26" s="257">
        <f t="shared" si="11"/>
        <v>0</v>
      </c>
      <c r="ER26" s="257">
        <f t="shared" si="11"/>
        <v>0</v>
      </c>
      <c r="ES26" s="257">
        <f t="shared" si="11"/>
        <v>0</v>
      </c>
      <c r="ET26" s="257">
        <f t="shared" si="11"/>
        <v>0</v>
      </c>
      <c r="EU26" s="257">
        <f t="shared" si="11"/>
        <v>0</v>
      </c>
      <c r="EV26" s="257">
        <f t="shared" si="11"/>
        <v>0</v>
      </c>
      <c r="EW26" s="257">
        <f t="shared" si="11"/>
        <v>0</v>
      </c>
      <c r="EX26" s="257">
        <f t="shared" si="11"/>
        <v>0</v>
      </c>
      <c r="EY26" s="257">
        <f t="shared" si="11"/>
        <v>0</v>
      </c>
      <c r="EZ26" s="257">
        <f t="shared" si="11"/>
        <v>0</v>
      </c>
      <c r="FA26" s="257">
        <f t="shared" si="11"/>
        <v>0</v>
      </c>
      <c r="FB26" s="257">
        <f t="shared" si="11"/>
        <v>0</v>
      </c>
      <c r="FC26" s="257">
        <f t="shared" si="11"/>
        <v>0</v>
      </c>
      <c r="FD26" s="257">
        <f t="shared" si="11"/>
        <v>0</v>
      </c>
      <c r="FE26" s="257">
        <f t="shared" si="11"/>
        <v>0</v>
      </c>
      <c r="FF26" s="257">
        <f t="shared" si="11"/>
        <v>0</v>
      </c>
      <c r="FG26" s="257">
        <f t="shared" si="11"/>
        <v>0</v>
      </c>
      <c r="FH26" s="257">
        <f t="shared" si="11"/>
        <v>0</v>
      </c>
      <c r="FI26" s="257">
        <f t="shared" si="11"/>
        <v>0</v>
      </c>
      <c r="FJ26" s="257">
        <f t="shared" si="11"/>
        <v>0</v>
      </c>
      <c r="FK26" s="257">
        <f t="shared" si="11"/>
        <v>0</v>
      </c>
      <c r="FL26" s="257">
        <f t="shared" si="11"/>
        <v>0</v>
      </c>
      <c r="FM26" s="257">
        <f t="shared" si="11"/>
        <v>0</v>
      </c>
      <c r="FN26" s="257">
        <f t="shared" si="11"/>
        <v>0</v>
      </c>
      <c r="FO26" s="257">
        <f t="shared" si="11"/>
        <v>0</v>
      </c>
      <c r="FP26" s="257">
        <f t="shared" si="11"/>
        <v>0</v>
      </c>
      <c r="FQ26" s="257">
        <f t="shared" si="11"/>
        <v>0</v>
      </c>
      <c r="FR26" s="257">
        <f t="shared" si="11"/>
        <v>0</v>
      </c>
      <c r="FS26" s="257">
        <f t="shared" si="11"/>
        <v>0</v>
      </c>
      <c r="FT26" s="257">
        <f t="shared" si="11"/>
        <v>0</v>
      </c>
      <c r="FU26" s="257">
        <f t="shared" si="11"/>
        <v>0</v>
      </c>
      <c r="FV26" s="257">
        <f t="shared" si="11"/>
        <v>0</v>
      </c>
      <c r="FW26" s="257">
        <f t="shared" si="11"/>
        <v>0</v>
      </c>
      <c r="FX26" s="257">
        <f t="shared" si="11"/>
        <v>0</v>
      </c>
      <c r="FY26" s="257">
        <f t="shared" si="11"/>
        <v>0</v>
      </c>
      <c r="FZ26" s="257">
        <f t="shared" si="11"/>
        <v>0</v>
      </c>
      <c r="GA26" s="257">
        <f t="shared" si="11"/>
        <v>0</v>
      </c>
      <c r="GB26" s="257">
        <f t="shared" si="11"/>
        <v>0</v>
      </c>
      <c r="GC26" s="257">
        <f t="shared" si="11"/>
        <v>0</v>
      </c>
      <c r="GD26" s="257">
        <f t="shared" si="11"/>
        <v>0</v>
      </c>
      <c r="GE26" s="257">
        <f t="shared" si="11"/>
        <v>0</v>
      </c>
      <c r="GF26" s="257">
        <f t="shared" si="11"/>
        <v>0</v>
      </c>
      <c r="GG26" s="257">
        <f t="shared" si="11"/>
        <v>0</v>
      </c>
      <c r="GH26" s="257">
        <f t="shared" si="11"/>
        <v>0</v>
      </c>
      <c r="GI26" s="257">
        <f t="shared" si="11"/>
        <v>0</v>
      </c>
      <c r="GJ26" s="257">
        <f t="shared" si="11"/>
        <v>0</v>
      </c>
      <c r="GK26" s="257">
        <f t="shared" si="11"/>
        <v>0</v>
      </c>
      <c r="GL26" s="257">
        <f t="shared" si="11"/>
        <v>0</v>
      </c>
      <c r="GM26" s="257">
        <f t="shared" si="11"/>
        <v>0</v>
      </c>
      <c r="GN26" s="257">
        <f t="shared" si="11"/>
        <v>0</v>
      </c>
      <c r="GO26" s="257">
        <f t="shared" si="11"/>
        <v>0</v>
      </c>
      <c r="GP26" s="257">
        <f t="shared" si="11"/>
        <v>0</v>
      </c>
      <c r="GQ26" s="257">
        <f t="shared" si="11"/>
        <v>0</v>
      </c>
      <c r="GR26" s="257">
        <f t="shared" si="11"/>
        <v>0</v>
      </c>
      <c r="GS26" s="257">
        <f t="shared" si="11"/>
        <v>0</v>
      </c>
      <c r="GT26" s="257">
        <f t="shared" si="11"/>
        <v>0</v>
      </c>
      <c r="GU26" s="257">
        <f t="shared" si="11"/>
        <v>0</v>
      </c>
      <c r="GV26" s="257">
        <f t="shared" si="11"/>
        <v>0</v>
      </c>
      <c r="GW26" s="257">
        <f t="shared" si="11"/>
        <v>0</v>
      </c>
      <c r="GX26" s="257">
        <f t="shared" si="11"/>
        <v>0</v>
      </c>
    </row>
    <row r="28" spans="1:245" x14ac:dyDescent="0.2">
      <c r="A28" s="160">
        <v>17</v>
      </c>
      <c r="B28" s="160">
        <v>1</v>
      </c>
      <c r="C28" s="160">
        <f>ROW(SmtRes!A8)</f>
        <v>8</v>
      </c>
      <c r="D28" s="160">
        <f>ROW(EtalonRes!A8)</f>
        <v>8</v>
      </c>
      <c r="E28" s="160" t="s">
        <v>90</v>
      </c>
      <c r="F28" s="160" t="s">
        <v>748</v>
      </c>
      <c r="G28" s="160" t="s">
        <v>749</v>
      </c>
      <c r="H28" s="160" t="s">
        <v>525</v>
      </c>
      <c r="I28" s="160">
        <v>1</v>
      </c>
      <c r="J28" s="160">
        <v>0</v>
      </c>
      <c r="K28" s="160">
        <v>1</v>
      </c>
      <c r="O28" s="160">
        <f>ROUND(CP28,2)</f>
        <v>4935.01</v>
      </c>
      <c r="P28" s="160">
        <f>SUMIF(SmtRes!AQ1:'SmtRes'!AQ8,"=1",SmtRes!DF1:'SmtRes'!DF8)</f>
        <v>0</v>
      </c>
      <c r="Q28" s="160">
        <f>SUMIF(SmtRes!AQ1:'SmtRes'!AQ8,"=1",SmtRes!DG1:'SmtRes'!DG8)</f>
        <v>448.39</v>
      </c>
      <c r="R28" s="160">
        <f>SUMIF(SmtRes!AQ1:'SmtRes'!AQ8,"=1",SmtRes!DH1:'SmtRes'!DH8)</f>
        <v>365.40999999999997</v>
      </c>
      <c r="S28" s="160">
        <f>SUMIF(SmtRes!AQ1:'SmtRes'!AQ8,"=1",SmtRes!DI1:'SmtRes'!DI8)</f>
        <v>4121.21</v>
      </c>
      <c r="T28" s="160">
        <f>ROUND(CU28*I28,2)</f>
        <v>0</v>
      </c>
      <c r="U28" s="160">
        <f>SUMIF(SmtRes!AQ1:'SmtRes'!AQ8,"=1",SmtRes!CV1:'SmtRes'!CV8)</f>
        <v>5.55</v>
      </c>
      <c r="V28" s="160">
        <f>SUMIF(SmtRes!AQ1:'SmtRes'!AQ8,"=1",SmtRes!CW1:'SmtRes'!CW8)</f>
        <v>0.42</v>
      </c>
      <c r="W28" s="160">
        <f>ROUND(CX28*I28,2)</f>
        <v>0</v>
      </c>
      <c r="X28" s="160">
        <f t="shared" ref="X28:Y31" si="12">ROUND(CY28,2)</f>
        <v>4352.0200000000004</v>
      </c>
      <c r="Y28" s="160">
        <f t="shared" si="12"/>
        <v>2288.1799999999998</v>
      </c>
      <c r="AA28" s="160">
        <v>78577017</v>
      </c>
      <c r="AB28" s="160">
        <f>ROUND((AC28+AD28+AF28),6)</f>
        <v>4547.5164000000004</v>
      </c>
      <c r="AC28" s="160">
        <f>ROUND((0),6)</f>
        <v>0</v>
      </c>
      <c r="AD28" s="160">
        <f>ROUND((((SUM(SmtRes!BR1:'SmtRes'!BR8))-(SUM(SmtRes!BS1:'SmtRes'!BS8)))+AE28),6)</f>
        <v>426.30840000000001</v>
      </c>
      <c r="AE28" s="160">
        <f>ROUND((SUM(SmtRes!BS1:'SmtRes'!BS8)),6)</f>
        <v>365.40629999999999</v>
      </c>
      <c r="AF28" s="160">
        <f>ROUND((SUM(SmtRes!BT1:'SmtRes'!BT8)),6)</f>
        <v>4121.2079999999996</v>
      </c>
      <c r="AG28" s="160">
        <f>ROUND((AP28),6)</f>
        <v>0</v>
      </c>
      <c r="AH28" s="160">
        <f>(SUM(SmtRes!BU1:'SmtRes'!BU8))</f>
        <v>5.55</v>
      </c>
      <c r="AI28" s="160">
        <f>(SUM(SmtRes!BV1:'SmtRes'!BV8))</f>
        <v>0.42</v>
      </c>
      <c r="AJ28" s="160">
        <f>(AS28)</f>
        <v>0</v>
      </c>
      <c r="AK28" s="160">
        <v>16544.154049999997</v>
      </c>
      <c r="AL28" s="160">
        <v>167.74504999999999</v>
      </c>
      <c r="AM28" s="160">
        <v>1421.0279999999998</v>
      </c>
      <c r="AN28" s="160">
        <v>1218.0209999999997</v>
      </c>
      <c r="AO28" s="160">
        <v>13737.359999999999</v>
      </c>
      <c r="AP28" s="160">
        <v>0</v>
      </c>
      <c r="AQ28" s="160">
        <v>18.5</v>
      </c>
      <c r="AR28" s="160">
        <v>1.4</v>
      </c>
      <c r="AS28" s="160">
        <v>0</v>
      </c>
      <c r="AT28" s="160">
        <v>97</v>
      </c>
      <c r="AU28" s="160">
        <v>51</v>
      </c>
      <c r="AV28" s="160">
        <v>1</v>
      </c>
      <c r="AW28" s="160">
        <v>1</v>
      </c>
      <c r="AZ28" s="160">
        <v>1</v>
      </c>
      <c r="BA28" s="160">
        <v>1</v>
      </c>
      <c r="BB28" s="160">
        <v>1</v>
      </c>
      <c r="BC28" s="160">
        <v>1</v>
      </c>
      <c r="BD28" s="160" t="s">
        <v>86</v>
      </c>
      <c r="BE28" s="160" t="s">
        <v>86</v>
      </c>
      <c r="BF28" s="160" t="s">
        <v>86</v>
      </c>
      <c r="BG28" s="160" t="s">
        <v>86</v>
      </c>
      <c r="BH28" s="160">
        <v>0</v>
      </c>
      <c r="BI28" s="160">
        <v>2</v>
      </c>
      <c r="BJ28" s="160" t="s">
        <v>750</v>
      </c>
      <c r="BM28" s="160">
        <v>108001</v>
      </c>
      <c r="BN28" s="160">
        <v>0</v>
      </c>
      <c r="BO28" s="160" t="s">
        <v>86</v>
      </c>
      <c r="BP28" s="160">
        <v>0</v>
      </c>
      <c r="BQ28" s="160">
        <v>3</v>
      </c>
      <c r="BR28" s="160">
        <v>0</v>
      </c>
      <c r="BS28" s="160">
        <v>1</v>
      </c>
      <c r="BT28" s="160">
        <v>1</v>
      </c>
      <c r="BU28" s="160">
        <v>1</v>
      </c>
      <c r="BV28" s="160">
        <v>1</v>
      </c>
      <c r="BW28" s="160">
        <v>1</v>
      </c>
      <c r="BX28" s="160">
        <v>1</v>
      </c>
      <c r="BY28" s="160" t="s">
        <v>86</v>
      </c>
      <c r="BZ28" s="160">
        <v>97</v>
      </c>
      <c r="CA28" s="160">
        <v>51</v>
      </c>
      <c r="CB28" s="160" t="s">
        <v>86</v>
      </c>
      <c r="CE28" s="160">
        <v>0</v>
      </c>
      <c r="CF28" s="160">
        <v>0</v>
      </c>
      <c r="CG28" s="160">
        <v>0</v>
      </c>
      <c r="CM28" s="160">
        <v>0</v>
      </c>
      <c r="CN28" s="160" t="s">
        <v>751</v>
      </c>
      <c r="CO28" s="160">
        <v>0</v>
      </c>
      <c r="CP28" s="160">
        <f>(P28+Q28+S28+R28)</f>
        <v>4935.01</v>
      </c>
      <c r="CQ28" s="160">
        <f>SUMIF(SmtRes!AQ1:'SmtRes'!AQ8,"=1",SmtRes!AA1:'SmtRes'!AA8)</f>
        <v>59366.59</v>
      </c>
      <c r="CR28" s="160">
        <f>SUMIF(SmtRes!AQ1:'SmtRes'!AQ8,"=1",SmtRes!AB1:'SmtRes'!AB8)</f>
        <v>2135.1799999999998</v>
      </c>
      <c r="CS28" s="160">
        <f>SUMIF(SmtRes!AQ1:'SmtRes'!AQ8,"=1",SmtRes!AC1:'SmtRes'!AC8)</f>
        <v>1740.03</v>
      </c>
      <c r="CT28" s="160">
        <f>SUMIF(SmtRes!AQ1:'SmtRes'!AQ8,"=1",SmtRes!AD1:'SmtRes'!AD8)</f>
        <v>742.56</v>
      </c>
      <c r="CU28" s="160">
        <f>AG28</f>
        <v>0</v>
      </c>
      <c r="CV28" s="160">
        <f>SUMIF(SmtRes!AQ1:'SmtRes'!AQ8,"=1",SmtRes!BU1:'SmtRes'!BU8)</f>
        <v>5.55</v>
      </c>
      <c r="CW28" s="160">
        <f>SUMIF(SmtRes!AQ1:'SmtRes'!AQ8,"=1",SmtRes!BV1:'SmtRes'!BV8)</f>
        <v>0.42</v>
      </c>
      <c r="CX28" s="160">
        <f>AJ28</f>
        <v>0</v>
      </c>
      <c r="CY28" s="160">
        <f>(((S28+R28)*AT28)/100)</f>
        <v>4352.0214000000005</v>
      </c>
      <c r="CZ28" s="160">
        <f>(((S28+R28)*AU28)/100)</f>
        <v>2288.1761999999999</v>
      </c>
      <c r="DB28" s="160">
        <v>1</v>
      </c>
      <c r="DC28" s="160" t="s">
        <v>86</v>
      </c>
      <c r="DD28" s="160" t="s">
        <v>752</v>
      </c>
      <c r="DE28" s="160" t="s">
        <v>753</v>
      </c>
      <c r="DF28" s="160" t="s">
        <v>753</v>
      </c>
      <c r="DG28" s="160" t="s">
        <v>753</v>
      </c>
      <c r="DH28" s="160" t="s">
        <v>86</v>
      </c>
      <c r="DI28" s="160" t="s">
        <v>753</v>
      </c>
      <c r="DJ28" s="160" t="s">
        <v>753</v>
      </c>
      <c r="DK28" s="160" t="s">
        <v>86</v>
      </c>
      <c r="DL28" s="160" t="s">
        <v>86</v>
      </c>
      <c r="DM28" s="160" t="s">
        <v>86</v>
      </c>
      <c r="DN28" s="160">
        <v>0</v>
      </c>
      <c r="DO28" s="160">
        <v>0</v>
      </c>
      <c r="DP28" s="160">
        <v>1</v>
      </c>
      <c r="DQ28" s="160">
        <v>1</v>
      </c>
      <c r="DU28" s="160">
        <v>1013</v>
      </c>
      <c r="DV28" s="160" t="s">
        <v>525</v>
      </c>
      <c r="DW28" s="160" t="s">
        <v>525</v>
      </c>
      <c r="DX28" s="160">
        <v>1</v>
      </c>
      <c r="DZ28" s="160" t="s">
        <v>86</v>
      </c>
      <c r="EA28" s="160" t="s">
        <v>86</v>
      </c>
      <c r="EB28" s="160" t="s">
        <v>86</v>
      </c>
      <c r="EC28" s="160" t="s">
        <v>86</v>
      </c>
      <c r="EE28" s="160">
        <v>80116048</v>
      </c>
      <c r="EF28" s="160">
        <v>3</v>
      </c>
      <c r="EG28" s="160" t="s">
        <v>754</v>
      </c>
      <c r="EH28" s="160">
        <v>0</v>
      </c>
      <c r="EI28" s="160" t="s">
        <v>86</v>
      </c>
      <c r="EJ28" s="160">
        <v>2</v>
      </c>
      <c r="EK28" s="160">
        <v>108001</v>
      </c>
      <c r="EL28" s="160" t="s">
        <v>755</v>
      </c>
      <c r="EM28" s="160" t="s">
        <v>756</v>
      </c>
      <c r="EO28" s="160" t="s">
        <v>757</v>
      </c>
      <c r="EQ28" s="160">
        <v>1310720</v>
      </c>
      <c r="ER28" s="160">
        <v>0</v>
      </c>
      <c r="ES28" s="160">
        <v>0</v>
      </c>
      <c r="ET28" s="160">
        <v>0</v>
      </c>
      <c r="EU28" s="160">
        <v>0</v>
      </c>
      <c r="EV28" s="160">
        <v>0</v>
      </c>
      <c r="EW28" s="160">
        <v>18.5</v>
      </c>
      <c r="EX28" s="160">
        <v>1.4</v>
      </c>
      <c r="EY28" s="160">
        <v>0</v>
      </c>
      <c r="FQ28" s="160">
        <v>0</v>
      </c>
      <c r="FR28" s="160">
        <v>0</v>
      </c>
      <c r="FS28" s="160">
        <v>0</v>
      </c>
      <c r="FX28" s="160">
        <v>97</v>
      </c>
      <c r="FY28" s="160">
        <v>51</v>
      </c>
      <c r="GA28" s="160" t="s">
        <v>86</v>
      </c>
      <c r="GD28" s="160">
        <v>1</v>
      </c>
      <c r="GF28" s="160">
        <v>-696871104</v>
      </c>
      <c r="GG28" s="160">
        <v>2</v>
      </c>
      <c r="GH28" s="160">
        <v>1</v>
      </c>
      <c r="GI28" s="160">
        <v>-2</v>
      </c>
      <c r="GJ28" s="160">
        <v>0</v>
      </c>
      <c r="GK28" s="160">
        <v>0</v>
      </c>
      <c r="GL28" s="160">
        <f t="shared" ref="GL28:GL33" si="13">ROUND(IF(AND(BH28=3,BI28=3,FS28&lt;&gt;0),P28,0),2)</f>
        <v>0</v>
      </c>
      <c r="GM28" s="160">
        <f>ROUND(O28+X28+Y28,2)+GX28</f>
        <v>11575.21</v>
      </c>
      <c r="GN28" s="160">
        <f t="shared" ref="GN28:GN33" si="14">IF(OR(BI28=0,BI28=1),GM28-GX28,0)</f>
        <v>0</v>
      </c>
      <c r="GO28" s="160">
        <f t="shared" ref="GO28:GO33" si="15">IF(BI28=2,GM28-GX28,0)</f>
        <v>11575.21</v>
      </c>
      <c r="GP28" s="160">
        <f t="shared" ref="GP28:GP33" si="16">IF(BI28=4,GM28-GX28,0)</f>
        <v>0</v>
      </c>
      <c r="GR28" s="160">
        <v>0</v>
      </c>
      <c r="GS28" s="160">
        <v>3</v>
      </c>
      <c r="GT28" s="160">
        <v>0</v>
      </c>
      <c r="GU28" s="160" t="s">
        <v>86</v>
      </c>
      <c r="GV28" s="160">
        <f>ROUND((GT28),6)</f>
        <v>0</v>
      </c>
      <c r="GW28" s="160">
        <v>1</v>
      </c>
      <c r="GX28" s="160">
        <f>ROUND(HC28*I28,2)</f>
        <v>0</v>
      </c>
      <c r="HA28" s="160">
        <v>0</v>
      </c>
      <c r="HB28" s="160">
        <v>0</v>
      </c>
      <c r="HC28" s="160">
        <f>GV28*GW28</f>
        <v>0</v>
      </c>
      <c r="HE28" s="160" t="s">
        <v>86</v>
      </c>
      <c r="HF28" s="160" t="s">
        <v>86</v>
      </c>
      <c r="HM28" s="160" t="s">
        <v>86</v>
      </c>
      <c r="HN28" s="160" t="s">
        <v>444</v>
      </c>
      <c r="HO28" s="160" t="s">
        <v>447</v>
      </c>
      <c r="HP28" s="160" t="s">
        <v>755</v>
      </c>
      <c r="HQ28" s="160" t="s">
        <v>755</v>
      </c>
      <c r="HS28" s="160">
        <v>0</v>
      </c>
      <c r="IK28" s="160">
        <v>0</v>
      </c>
    </row>
    <row r="29" spans="1:245" x14ac:dyDescent="0.2">
      <c r="A29" s="160">
        <v>18</v>
      </c>
      <c r="B29" s="160">
        <v>1</v>
      </c>
      <c r="C29" s="160">
        <v>8</v>
      </c>
      <c r="E29" s="160" t="s">
        <v>93</v>
      </c>
      <c r="F29" s="160" t="s">
        <v>758</v>
      </c>
      <c r="G29" s="160" t="s">
        <v>759</v>
      </c>
      <c r="H29" s="160" t="s">
        <v>446</v>
      </c>
      <c r="I29" s="160">
        <f>J29</f>
        <v>2</v>
      </c>
      <c r="J29" s="160">
        <v>2</v>
      </c>
      <c r="K29" s="160">
        <v>2</v>
      </c>
      <c r="O29" s="160">
        <f>ROUND(P29,2)</f>
        <v>274.75</v>
      </c>
      <c r="P29" s="160">
        <f>ROUND(ROUND(ROUND(SUMIF(SmtRes!AQ1:'SmtRes'!AQ8,"=1",SmtRes!CU1:'SmtRes'!CU8),2),2)*I29/100,2)</f>
        <v>274.75</v>
      </c>
      <c r="Q29" s="160">
        <f>ROUND(CR29*I29,2)</f>
        <v>0</v>
      </c>
      <c r="R29" s="160">
        <f>ROUND(CS29*I29,2)</f>
        <v>0</v>
      </c>
      <c r="S29" s="160">
        <f>ROUND(CT29*I29,2)</f>
        <v>0</v>
      </c>
      <c r="T29" s="160">
        <f>ROUND(CU29*I29,2)</f>
        <v>0</v>
      </c>
      <c r="U29" s="160">
        <f>ROUND(CV29*I29,7)</f>
        <v>0</v>
      </c>
      <c r="V29" s="160">
        <f>ROUND(CW29*I29,7)</f>
        <v>0</v>
      </c>
      <c r="W29" s="160">
        <f>ROUND(CX29*I29,2)</f>
        <v>0</v>
      </c>
      <c r="X29" s="160">
        <f t="shared" si="12"/>
        <v>0</v>
      </c>
      <c r="Y29" s="160">
        <f t="shared" si="12"/>
        <v>0</v>
      </c>
      <c r="AA29" s="160">
        <v>78577017</v>
      </c>
      <c r="AB29" s="160">
        <f>ROUND((AC29+AD29+AF29),6)</f>
        <v>0</v>
      </c>
      <c r="AC29" s="160">
        <f>ROUND((ES29),6)</f>
        <v>0</v>
      </c>
      <c r="AD29" s="160">
        <f>ROUND((((ET29)-(EU29))+AE29),6)</f>
        <v>0</v>
      </c>
      <c r="AE29" s="160">
        <f>ROUND((EU29),6)</f>
        <v>0</v>
      </c>
      <c r="AF29" s="160">
        <f>ROUND((EV29),6)</f>
        <v>0</v>
      </c>
      <c r="AG29" s="160">
        <f>ROUND((AP29),6)</f>
        <v>0</v>
      </c>
      <c r="AH29" s="160">
        <f>(EW29)</f>
        <v>0</v>
      </c>
      <c r="AI29" s="160">
        <f>(EX29)</f>
        <v>0</v>
      </c>
      <c r="AJ29" s="160">
        <f>(AS29)</f>
        <v>0</v>
      </c>
      <c r="AK29" s="160">
        <v>0</v>
      </c>
      <c r="AL29" s="160">
        <v>0</v>
      </c>
      <c r="AM29" s="160">
        <v>0</v>
      </c>
      <c r="AN29" s="160">
        <v>0</v>
      </c>
      <c r="AO29" s="160">
        <v>0</v>
      </c>
      <c r="AP29" s="160">
        <v>0</v>
      </c>
      <c r="AQ29" s="160">
        <v>0</v>
      </c>
      <c r="AR29" s="160">
        <v>0</v>
      </c>
      <c r="AS29" s="160">
        <v>0</v>
      </c>
      <c r="AT29" s="160">
        <v>97</v>
      </c>
      <c r="AU29" s="160">
        <v>51</v>
      </c>
      <c r="AV29" s="160">
        <v>1</v>
      </c>
      <c r="AW29" s="160">
        <v>1</v>
      </c>
      <c r="AZ29" s="160">
        <v>1</v>
      </c>
      <c r="BA29" s="160">
        <v>1</v>
      </c>
      <c r="BB29" s="160">
        <v>1</v>
      </c>
      <c r="BC29" s="160">
        <v>1</v>
      </c>
      <c r="BD29" s="160" t="s">
        <v>86</v>
      </c>
      <c r="BE29" s="160" t="s">
        <v>86</v>
      </c>
      <c r="BF29" s="160" t="s">
        <v>86</v>
      </c>
      <c r="BG29" s="160" t="s">
        <v>86</v>
      </c>
      <c r="BH29" s="160">
        <v>3</v>
      </c>
      <c r="BI29" s="160">
        <v>2</v>
      </c>
      <c r="BJ29" s="160" t="s">
        <v>86</v>
      </c>
      <c r="BM29" s="160">
        <v>108001</v>
      </c>
      <c r="BN29" s="160">
        <v>0</v>
      </c>
      <c r="BO29" s="160" t="s">
        <v>86</v>
      </c>
      <c r="BP29" s="160">
        <v>0</v>
      </c>
      <c r="BQ29" s="160">
        <v>3</v>
      </c>
      <c r="BR29" s="160">
        <v>0</v>
      </c>
      <c r="BS29" s="160">
        <v>1</v>
      </c>
      <c r="BT29" s="160">
        <v>1</v>
      </c>
      <c r="BU29" s="160">
        <v>1</v>
      </c>
      <c r="BV29" s="160">
        <v>1</v>
      </c>
      <c r="BW29" s="160">
        <v>1</v>
      </c>
      <c r="BX29" s="160">
        <v>1</v>
      </c>
      <c r="BY29" s="160" t="s">
        <v>86</v>
      </c>
      <c r="BZ29" s="160">
        <v>97</v>
      </c>
      <c r="CA29" s="160">
        <v>51</v>
      </c>
      <c r="CB29" s="160" t="s">
        <v>86</v>
      </c>
      <c r="CE29" s="160">
        <v>0</v>
      </c>
      <c r="CF29" s="160">
        <v>0</v>
      </c>
      <c r="CG29" s="160">
        <v>0</v>
      </c>
      <c r="CM29" s="160">
        <v>0</v>
      </c>
      <c r="CN29" s="160" t="s">
        <v>86</v>
      </c>
      <c r="CO29" s="160">
        <v>0</v>
      </c>
      <c r="CP29" s="160">
        <f>0</f>
        <v>0</v>
      </c>
      <c r="CQ29" s="160">
        <f>0</f>
        <v>0</v>
      </c>
      <c r="CR29" s="160">
        <f>0</f>
        <v>0</v>
      </c>
      <c r="CS29" s="160">
        <f>0</f>
        <v>0</v>
      </c>
      <c r="CT29" s="160">
        <f>0</f>
        <v>0</v>
      </c>
      <c r="CU29" s="160">
        <f>0</f>
        <v>0</v>
      </c>
      <c r="CV29" s="160">
        <f>0</f>
        <v>0</v>
      </c>
      <c r="CW29" s="160">
        <f>0</f>
        <v>0</v>
      </c>
      <c r="CX29" s="160">
        <f>0</f>
        <v>0</v>
      </c>
      <c r="CY29" s="160">
        <f>0</f>
        <v>0</v>
      </c>
      <c r="CZ29" s="160">
        <f>0</f>
        <v>0</v>
      </c>
      <c r="DC29" s="160" t="s">
        <v>86</v>
      </c>
      <c r="DD29" s="160" t="s">
        <v>86</v>
      </c>
      <c r="DE29" s="160" t="s">
        <v>86</v>
      </c>
      <c r="DF29" s="160" t="s">
        <v>86</v>
      </c>
      <c r="DG29" s="160" t="s">
        <v>86</v>
      </c>
      <c r="DH29" s="160" t="s">
        <v>86</v>
      </c>
      <c r="DI29" s="160" t="s">
        <v>86</v>
      </c>
      <c r="DJ29" s="160" t="s">
        <v>86</v>
      </c>
      <c r="DK29" s="160" t="s">
        <v>86</v>
      </c>
      <c r="DL29" s="160" t="s">
        <v>86</v>
      </c>
      <c r="DM29" s="160" t="s">
        <v>86</v>
      </c>
      <c r="DN29" s="160">
        <v>0</v>
      </c>
      <c r="DO29" s="160">
        <v>0</v>
      </c>
      <c r="DP29" s="160">
        <v>1</v>
      </c>
      <c r="DQ29" s="160">
        <v>1</v>
      </c>
      <c r="DU29" s="160">
        <v>1013</v>
      </c>
      <c r="DV29" s="160" t="s">
        <v>446</v>
      </c>
      <c r="DW29" s="160" t="s">
        <v>446</v>
      </c>
      <c r="DX29" s="160">
        <v>1</v>
      </c>
      <c r="DZ29" s="160" t="s">
        <v>86</v>
      </c>
      <c r="EA29" s="160" t="s">
        <v>86</v>
      </c>
      <c r="EB29" s="160" t="s">
        <v>86</v>
      </c>
      <c r="EC29" s="160" t="s">
        <v>86</v>
      </c>
      <c r="EE29" s="160">
        <v>80116048</v>
      </c>
      <c r="EF29" s="160">
        <v>3</v>
      </c>
      <c r="EG29" s="160" t="s">
        <v>754</v>
      </c>
      <c r="EH29" s="160">
        <v>0</v>
      </c>
      <c r="EI29" s="160" t="s">
        <v>86</v>
      </c>
      <c r="EJ29" s="160">
        <v>2</v>
      </c>
      <c r="EK29" s="160">
        <v>108001</v>
      </c>
      <c r="EL29" s="160" t="s">
        <v>755</v>
      </c>
      <c r="EM29" s="160" t="s">
        <v>756</v>
      </c>
      <c r="EO29" s="160" t="s">
        <v>86</v>
      </c>
      <c r="EQ29" s="160">
        <v>1310720</v>
      </c>
      <c r="ER29" s="160">
        <v>0</v>
      </c>
      <c r="ES29" s="160">
        <v>0</v>
      </c>
      <c r="ET29" s="160">
        <v>0</v>
      </c>
      <c r="EU29" s="160">
        <v>0</v>
      </c>
      <c r="EV29" s="160">
        <v>0</v>
      </c>
      <c r="EW29" s="160">
        <v>0</v>
      </c>
      <c r="EX29" s="160">
        <v>0</v>
      </c>
      <c r="FQ29" s="160">
        <v>0</v>
      </c>
      <c r="FR29" s="160">
        <v>0</v>
      </c>
      <c r="FS29" s="160">
        <v>0</v>
      </c>
      <c r="FX29" s="160">
        <v>97</v>
      </c>
      <c r="FY29" s="160">
        <v>51</v>
      </c>
      <c r="GA29" s="160" t="s">
        <v>86</v>
      </c>
      <c r="GD29" s="160">
        <v>1</v>
      </c>
      <c r="GF29" s="160">
        <v>274903907</v>
      </c>
      <c r="GG29" s="160">
        <v>2</v>
      </c>
      <c r="GH29" s="160">
        <v>1</v>
      </c>
      <c r="GI29" s="160">
        <v>-2</v>
      </c>
      <c r="GJ29" s="160">
        <v>0</v>
      </c>
      <c r="GK29" s="160">
        <v>0</v>
      </c>
      <c r="GL29" s="160">
        <f t="shared" si="13"/>
        <v>0</v>
      </c>
      <c r="GM29" s="160">
        <f>ROUND(O29+X29+Y29,2)+GX29</f>
        <v>274.75</v>
      </c>
      <c r="GN29" s="160">
        <f t="shared" si="14"/>
        <v>0</v>
      </c>
      <c r="GO29" s="160">
        <f t="shared" si="15"/>
        <v>274.75</v>
      </c>
      <c r="GP29" s="160">
        <f t="shared" si="16"/>
        <v>0</v>
      </c>
      <c r="GR29" s="160">
        <v>0</v>
      </c>
      <c r="GS29" s="160">
        <v>3</v>
      </c>
      <c r="GT29" s="160">
        <v>0</v>
      </c>
      <c r="GU29" s="160" t="s">
        <v>86</v>
      </c>
      <c r="GV29" s="160">
        <f>ROUND((GT29),6)</f>
        <v>0</v>
      </c>
      <c r="GW29" s="160">
        <v>1</v>
      </c>
      <c r="GX29" s="160">
        <f>ROUND(HC29*I29,2)</f>
        <v>0</v>
      </c>
      <c r="HA29" s="160">
        <v>0</v>
      </c>
      <c r="HB29" s="160">
        <v>0</v>
      </c>
      <c r="HC29" s="160">
        <f>0</f>
        <v>0</v>
      </c>
      <c r="HE29" s="160" t="s">
        <v>86</v>
      </c>
      <c r="HF29" s="160" t="s">
        <v>86</v>
      </c>
      <c r="HM29" s="160" t="s">
        <v>86</v>
      </c>
      <c r="HN29" s="160" t="s">
        <v>444</v>
      </c>
      <c r="HO29" s="160" t="s">
        <v>447</v>
      </c>
      <c r="HP29" s="160" t="s">
        <v>755</v>
      </c>
      <c r="HQ29" s="160" t="s">
        <v>755</v>
      </c>
      <c r="HS29" s="160">
        <v>0</v>
      </c>
      <c r="IK29" s="160">
        <v>0</v>
      </c>
    </row>
    <row r="30" spans="1:245" x14ac:dyDescent="0.2">
      <c r="A30" s="160">
        <v>17</v>
      </c>
      <c r="B30" s="160">
        <v>1</v>
      </c>
      <c r="C30" s="160">
        <f>ROW(SmtRes!A15)</f>
        <v>15</v>
      </c>
      <c r="D30" s="160">
        <f>ROW(EtalonRes!A15)</f>
        <v>15</v>
      </c>
      <c r="E30" s="160" t="s">
        <v>270</v>
      </c>
      <c r="F30" s="160" t="s">
        <v>760</v>
      </c>
      <c r="G30" s="160" t="s">
        <v>761</v>
      </c>
      <c r="H30" s="160" t="s">
        <v>762</v>
      </c>
      <c r="I30" s="160">
        <v>1</v>
      </c>
      <c r="J30" s="160">
        <v>0</v>
      </c>
      <c r="K30" s="160">
        <v>1</v>
      </c>
      <c r="O30" s="160">
        <f>ROUND(CP30,2)</f>
        <v>3528.41</v>
      </c>
      <c r="P30" s="160">
        <f>SUMIF(SmtRes!AQ9:'SmtRes'!AQ15,"=1",SmtRes!DF9:'SmtRes'!DF15)</f>
        <v>0</v>
      </c>
      <c r="Q30" s="160">
        <f>SUMIF(SmtRes!AQ9:'SmtRes'!AQ15,"=1",SmtRes!DG9:'SmtRes'!DG15)</f>
        <v>440.38</v>
      </c>
      <c r="R30" s="160">
        <f>SUMIF(SmtRes!AQ9:'SmtRes'!AQ15,"=1",SmtRes!DH9:'SmtRes'!DH15)</f>
        <v>325.70999999999998</v>
      </c>
      <c r="S30" s="160">
        <f>SUMIF(SmtRes!AQ9:'SmtRes'!AQ15,"=1",SmtRes!DI9:'SmtRes'!DI15)</f>
        <v>2762.32</v>
      </c>
      <c r="T30" s="160">
        <f>ROUND(CU30*I30,2)</f>
        <v>0</v>
      </c>
      <c r="U30" s="160">
        <f>SUMIF(SmtRes!AQ9:'SmtRes'!AQ15,"=1",SmtRes!CV9:'SmtRes'!CV15)</f>
        <v>3.72</v>
      </c>
      <c r="V30" s="160">
        <f>SUMIF(SmtRes!AQ9:'SmtRes'!AQ15,"=1",SmtRes!CW9:'SmtRes'!CW15)</f>
        <v>0.375</v>
      </c>
      <c r="W30" s="160">
        <f>ROUND(CX30*I30,2)</f>
        <v>0</v>
      </c>
      <c r="X30" s="160">
        <f t="shared" si="12"/>
        <v>2995.39</v>
      </c>
      <c r="Y30" s="160">
        <f t="shared" si="12"/>
        <v>1574.9</v>
      </c>
      <c r="AA30" s="160">
        <v>78577017</v>
      </c>
      <c r="AB30" s="160">
        <f>ROUND((AC30+AD30+AF30),6)</f>
        <v>3165.21585</v>
      </c>
      <c r="AC30" s="160">
        <f>ROUND((0),6)</f>
        <v>0</v>
      </c>
      <c r="AD30" s="160">
        <f>ROUND((((SUM(SmtRes!BR9:'SmtRes'!BR15))-(SUM(SmtRes!BS9:'SmtRes'!BS15)))+AE30),6)</f>
        <v>402.89265</v>
      </c>
      <c r="AE30" s="160">
        <f>ROUND((SUM(SmtRes!BS9:'SmtRes'!BS15)),6)</f>
        <v>325.70699999999999</v>
      </c>
      <c r="AF30" s="160">
        <f>ROUND((SUM(SmtRes!BT9:'SmtRes'!BT15)),6)</f>
        <v>2762.3231999999998</v>
      </c>
      <c r="AG30" s="160">
        <f>ROUND((AP30),6)</f>
        <v>0</v>
      </c>
      <c r="AH30" s="160">
        <f>(SUM(SmtRes!BU9:'SmtRes'!BU15))</f>
        <v>3.7199999999999998</v>
      </c>
      <c r="AI30" s="160">
        <f>(SUM(SmtRes!BV9:'SmtRes'!BV15))</f>
        <v>0.375</v>
      </c>
      <c r="AJ30" s="160">
        <f>(AS30)</f>
        <v>0</v>
      </c>
      <c r="AK30" s="160">
        <v>11694.136399999999</v>
      </c>
      <c r="AL30" s="160">
        <v>57.726900000000008</v>
      </c>
      <c r="AM30" s="160">
        <v>1342.9755</v>
      </c>
      <c r="AN30" s="160">
        <v>1085.6899999999998</v>
      </c>
      <c r="AO30" s="160">
        <v>9207.7439999999988</v>
      </c>
      <c r="AP30" s="160">
        <v>0</v>
      </c>
      <c r="AQ30" s="160">
        <v>12.4</v>
      </c>
      <c r="AR30" s="160">
        <v>1.25</v>
      </c>
      <c r="AS30" s="160">
        <v>0</v>
      </c>
      <c r="AT30" s="160">
        <v>97</v>
      </c>
      <c r="AU30" s="160">
        <v>51</v>
      </c>
      <c r="AV30" s="160">
        <v>1</v>
      </c>
      <c r="AW30" s="160">
        <v>1</v>
      </c>
      <c r="AZ30" s="160">
        <v>1</v>
      </c>
      <c r="BA30" s="160">
        <v>1</v>
      </c>
      <c r="BB30" s="160">
        <v>1</v>
      </c>
      <c r="BC30" s="160">
        <v>1</v>
      </c>
      <c r="BD30" s="160" t="s">
        <v>86</v>
      </c>
      <c r="BE30" s="160" t="s">
        <v>86</v>
      </c>
      <c r="BF30" s="160" t="s">
        <v>86</v>
      </c>
      <c r="BG30" s="160" t="s">
        <v>86</v>
      </c>
      <c r="BH30" s="160">
        <v>0</v>
      </c>
      <c r="BI30" s="160">
        <v>2</v>
      </c>
      <c r="BJ30" s="160" t="s">
        <v>763</v>
      </c>
      <c r="BM30" s="160">
        <v>108001</v>
      </c>
      <c r="BN30" s="160">
        <v>0</v>
      </c>
      <c r="BO30" s="160" t="s">
        <v>86</v>
      </c>
      <c r="BP30" s="160">
        <v>0</v>
      </c>
      <c r="BQ30" s="160">
        <v>3</v>
      </c>
      <c r="BR30" s="160">
        <v>0</v>
      </c>
      <c r="BS30" s="160">
        <v>1</v>
      </c>
      <c r="BT30" s="160">
        <v>1</v>
      </c>
      <c r="BU30" s="160">
        <v>1</v>
      </c>
      <c r="BV30" s="160">
        <v>1</v>
      </c>
      <c r="BW30" s="160">
        <v>1</v>
      </c>
      <c r="BX30" s="160">
        <v>1</v>
      </c>
      <c r="BY30" s="160" t="s">
        <v>86</v>
      </c>
      <c r="BZ30" s="160">
        <v>97</v>
      </c>
      <c r="CA30" s="160">
        <v>51</v>
      </c>
      <c r="CB30" s="160" t="s">
        <v>86</v>
      </c>
      <c r="CE30" s="160">
        <v>0</v>
      </c>
      <c r="CF30" s="160">
        <v>0</v>
      </c>
      <c r="CG30" s="160">
        <v>0</v>
      </c>
      <c r="CM30" s="160">
        <v>0</v>
      </c>
      <c r="CN30" s="160" t="s">
        <v>764</v>
      </c>
      <c r="CO30" s="160">
        <v>0</v>
      </c>
      <c r="CP30" s="160">
        <f>(P30+Q30+S30+R30)</f>
        <v>3528.4100000000003</v>
      </c>
      <c r="CQ30" s="160">
        <f>SUMIF(SmtRes!AQ9:'SmtRes'!AQ15,"=1",SmtRes!AA9:'SmtRes'!AA15)</f>
        <v>201.17</v>
      </c>
      <c r="CR30" s="160">
        <f>SUMIF(SmtRes!AQ9:'SmtRes'!AQ15,"=1",SmtRes!AB9:'SmtRes'!AB15)</f>
        <v>4416.1000000000004</v>
      </c>
      <c r="CS30" s="160">
        <f>SUMIF(SmtRes!AQ9:'SmtRes'!AQ15,"=1",SmtRes!AC9:'SmtRes'!AC15)</f>
        <v>2593.42</v>
      </c>
      <c r="CT30" s="160">
        <f>SUMIF(SmtRes!AQ9:'SmtRes'!AQ15,"=1",SmtRes!AD9:'SmtRes'!AD15)</f>
        <v>742.56</v>
      </c>
      <c r="CU30" s="160">
        <f>AG30</f>
        <v>0</v>
      </c>
      <c r="CV30" s="160">
        <f>SUMIF(SmtRes!AQ9:'SmtRes'!AQ15,"=1",SmtRes!BU9:'SmtRes'!BU15)</f>
        <v>3.7199999999999998</v>
      </c>
      <c r="CW30" s="160">
        <f>SUMIF(SmtRes!AQ9:'SmtRes'!AQ15,"=1",SmtRes!BV9:'SmtRes'!BV15)</f>
        <v>0.375</v>
      </c>
      <c r="CX30" s="160">
        <f>AJ30</f>
        <v>0</v>
      </c>
      <c r="CY30" s="160">
        <f>(((S30+R30)*AT30)/100)</f>
        <v>2995.3891000000003</v>
      </c>
      <c r="CZ30" s="160">
        <f>(((S30+R30)*AU30)/100)</f>
        <v>1574.8952999999999</v>
      </c>
      <c r="DC30" s="160" t="s">
        <v>86</v>
      </c>
      <c r="DD30" s="160" t="s">
        <v>765</v>
      </c>
      <c r="DE30" s="160" t="s">
        <v>766</v>
      </c>
      <c r="DF30" s="160" t="s">
        <v>766</v>
      </c>
      <c r="DG30" s="160" t="s">
        <v>766</v>
      </c>
      <c r="DH30" s="160" t="s">
        <v>86</v>
      </c>
      <c r="DI30" s="160" t="s">
        <v>766</v>
      </c>
      <c r="DJ30" s="160" t="s">
        <v>766</v>
      </c>
      <c r="DK30" s="160" t="s">
        <v>86</v>
      </c>
      <c r="DL30" s="160" t="s">
        <v>86</v>
      </c>
      <c r="DM30" s="160" t="s">
        <v>86</v>
      </c>
      <c r="DN30" s="160">
        <v>0</v>
      </c>
      <c r="DO30" s="160">
        <v>0</v>
      </c>
      <c r="DP30" s="160">
        <v>1</v>
      </c>
      <c r="DQ30" s="160">
        <v>1</v>
      </c>
      <c r="DU30" s="160">
        <v>1013</v>
      </c>
      <c r="DV30" s="160" t="s">
        <v>762</v>
      </c>
      <c r="DW30" s="160" t="s">
        <v>762</v>
      </c>
      <c r="DX30" s="160">
        <v>1</v>
      </c>
      <c r="DZ30" s="160" t="s">
        <v>86</v>
      </c>
      <c r="EA30" s="160" t="s">
        <v>86</v>
      </c>
      <c r="EB30" s="160" t="s">
        <v>86</v>
      </c>
      <c r="EC30" s="160" t="s">
        <v>86</v>
      </c>
      <c r="EE30" s="160">
        <v>80116048</v>
      </c>
      <c r="EF30" s="160">
        <v>3</v>
      </c>
      <c r="EG30" s="160" t="s">
        <v>754</v>
      </c>
      <c r="EH30" s="160">
        <v>0</v>
      </c>
      <c r="EI30" s="160" t="s">
        <v>86</v>
      </c>
      <c r="EJ30" s="160">
        <v>2</v>
      </c>
      <c r="EK30" s="160">
        <v>108001</v>
      </c>
      <c r="EL30" s="160" t="s">
        <v>755</v>
      </c>
      <c r="EM30" s="160" t="s">
        <v>756</v>
      </c>
      <c r="EO30" s="160" t="s">
        <v>767</v>
      </c>
      <c r="EQ30" s="160">
        <v>1310720</v>
      </c>
      <c r="ER30" s="160">
        <v>0</v>
      </c>
      <c r="ES30" s="160">
        <v>0</v>
      </c>
      <c r="ET30" s="160">
        <v>0</v>
      </c>
      <c r="EU30" s="160">
        <v>0</v>
      </c>
      <c r="EV30" s="160">
        <v>0</v>
      </c>
      <c r="EW30" s="160">
        <v>12.4</v>
      </c>
      <c r="EX30" s="160">
        <v>1.25</v>
      </c>
      <c r="EY30" s="160">
        <v>0</v>
      </c>
      <c r="FQ30" s="160">
        <v>0</v>
      </c>
      <c r="FR30" s="160">
        <v>0</v>
      </c>
      <c r="FS30" s="160">
        <v>0</v>
      </c>
      <c r="FX30" s="160">
        <v>97</v>
      </c>
      <c r="FY30" s="160">
        <v>51</v>
      </c>
      <c r="GA30" s="160" t="s">
        <v>86</v>
      </c>
      <c r="GD30" s="160">
        <v>1</v>
      </c>
      <c r="GF30" s="160">
        <v>606571298</v>
      </c>
      <c r="GG30" s="160">
        <v>2</v>
      </c>
      <c r="GH30" s="160">
        <v>1</v>
      </c>
      <c r="GI30" s="160">
        <v>-2</v>
      </c>
      <c r="GJ30" s="160">
        <v>0</v>
      </c>
      <c r="GK30" s="160">
        <v>0</v>
      </c>
      <c r="GL30" s="160">
        <f t="shared" si="13"/>
        <v>0</v>
      </c>
      <c r="GM30" s="160">
        <f>ROUND(O30+X30+Y30,2)+GX30</f>
        <v>8098.7</v>
      </c>
      <c r="GN30" s="160">
        <f t="shared" si="14"/>
        <v>0</v>
      </c>
      <c r="GO30" s="160">
        <f t="shared" si="15"/>
        <v>8098.7</v>
      </c>
      <c r="GP30" s="160">
        <f t="shared" si="16"/>
        <v>0</v>
      </c>
      <c r="GR30" s="160">
        <v>0</v>
      </c>
      <c r="GS30" s="160">
        <v>3</v>
      </c>
      <c r="GT30" s="160">
        <v>0</v>
      </c>
      <c r="GU30" s="160" t="s">
        <v>86</v>
      </c>
      <c r="GV30" s="160">
        <f>ROUND((GT30),6)</f>
        <v>0</v>
      </c>
      <c r="GW30" s="160">
        <v>1</v>
      </c>
      <c r="GX30" s="160">
        <f>ROUND(HC30*I30,2)</f>
        <v>0</v>
      </c>
      <c r="HA30" s="160">
        <v>0</v>
      </c>
      <c r="HB30" s="160">
        <v>0</v>
      </c>
      <c r="HC30" s="160">
        <f>GV30*GW30</f>
        <v>0</v>
      </c>
      <c r="HE30" s="160" t="s">
        <v>86</v>
      </c>
      <c r="HF30" s="160" t="s">
        <v>86</v>
      </c>
      <c r="HM30" s="160" t="s">
        <v>86</v>
      </c>
      <c r="HN30" s="160" t="s">
        <v>444</v>
      </c>
      <c r="HO30" s="160" t="s">
        <v>447</v>
      </c>
      <c r="HP30" s="160" t="s">
        <v>755</v>
      </c>
      <c r="HQ30" s="160" t="s">
        <v>755</v>
      </c>
      <c r="HS30" s="160">
        <v>0</v>
      </c>
      <c r="IK30" s="160">
        <v>0</v>
      </c>
    </row>
    <row r="31" spans="1:245" x14ac:dyDescent="0.2">
      <c r="A31" s="160">
        <v>18</v>
      </c>
      <c r="B31" s="160">
        <v>1</v>
      </c>
      <c r="C31" s="160">
        <v>15</v>
      </c>
      <c r="E31" s="160" t="s">
        <v>94</v>
      </c>
      <c r="F31" s="160" t="s">
        <v>758</v>
      </c>
      <c r="G31" s="160" t="s">
        <v>759</v>
      </c>
      <c r="H31" s="160" t="s">
        <v>446</v>
      </c>
      <c r="I31" s="160">
        <f>J31</f>
        <v>2</v>
      </c>
      <c r="J31" s="160">
        <v>2</v>
      </c>
      <c r="K31" s="160">
        <v>2</v>
      </c>
      <c r="O31" s="160">
        <f>ROUND(P31,2)</f>
        <v>184.15</v>
      </c>
      <c r="P31" s="160">
        <f>ROUND(ROUND(ROUND(SUMIF(SmtRes!AQ9:'SmtRes'!AQ15,"=1",SmtRes!CU9:'SmtRes'!CU15),2),2)*I31/100,2)</f>
        <v>184.15</v>
      </c>
      <c r="Q31" s="160">
        <f>ROUND(CR31*I31,2)</f>
        <v>0</v>
      </c>
      <c r="R31" s="160">
        <f>ROUND(CS31*I31,2)</f>
        <v>0</v>
      </c>
      <c r="S31" s="160">
        <f>ROUND(CT31*I31,2)</f>
        <v>0</v>
      </c>
      <c r="T31" s="160">
        <f>ROUND(CU31*I31,2)</f>
        <v>0</v>
      </c>
      <c r="U31" s="160">
        <f>ROUND(CV31*I31,7)</f>
        <v>0</v>
      </c>
      <c r="V31" s="160">
        <f>ROUND(CW31*I31,7)</f>
        <v>0</v>
      </c>
      <c r="W31" s="160">
        <f>ROUND(CX31*I31,2)</f>
        <v>0</v>
      </c>
      <c r="X31" s="160">
        <f t="shared" si="12"/>
        <v>0</v>
      </c>
      <c r="Y31" s="160">
        <f t="shared" si="12"/>
        <v>0</v>
      </c>
      <c r="AA31" s="160">
        <v>78577017</v>
      </c>
      <c r="AB31" s="160">
        <f>ROUND((AC31+AD31+AF31),6)</f>
        <v>0</v>
      </c>
      <c r="AC31" s="160">
        <f>ROUND((ES31),6)</f>
        <v>0</v>
      </c>
      <c r="AD31" s="160">
        <f>ROUND((((ET31)-(EU31))+AE31),6)</f>
        <v>0</v>
      </c>
      <c r="AE31" s="160">
        <f>ROUND((EU31),6)</f>
        <v>0</v>
      </c>
      <c r="AF31" s="160">
        <f>ROUND((EV31),6)</f>
        <v>0</v>
      </c>
      <c r="AG31" s="160">
        <f>ROUND((AP31),6)</f>
        <v>0</v>
      </c>
      <c r="AH31" s="160">
        <f>(EW31)</f>
        <v>0</v>
      </c>
      <c r="AI31" s="160">
        <f>(EX31)</f>
        <v>0</v>
      </c>
      <c r="AJ31" s="160">
        <f>(AS31)</f>
        <v>0</v>
      </c>
      <c r="AK31" s="160">
        <v>0</v>
      </c>
      <c r="AL31" s="160">
        <v>0</v>
      </c>
      <c r="AM31" s="160">
        <v>0</v>
      </c>
      <c r="AN31" s="160">
        <v>0</v>
      </c>
      <c r="AO31" s="160">
        <v>0</v>
      </c>
      <c r="AP31" s="160">
        <v>0</v>
      </c>
      <c r="AQ31" s="160">
        <v>0</v>
      </c>
      <c r="AR31" s="160">
        <v>0</v>
      </c>
      <c r="AS31" s="160">
        <v>0</v>
      </c>
      <c r="AT31" s="160">
        <v>97</v>
      </c>
      <c r="AU31" s="160">
        <v>51</v>
      </c>
      <c r="AV31" s="160">
        <v>1</v>
      </c>
      <c r="AW31" s="160">
        <v>1</v>
      </c>
      <c r="AZ31" s="160">
        <v>1</v>
      </c>
      <c r="BA31" s="160">
        <v>1</v>
      </c>
      <c r="BB31" s="160">
        <v>1</v>
      </c>
      <c r="BC31" s="160">
        <v>1</v>
      </c>
      <c r="BD31" s="160" t="s">
        <v>86</v>
      </c>
      <c r="BE31" s="160" t="s">
        <v>86</v>
      </c>
      <c r="BF31" s="160" t="s">
        <v>86</v>
      </c>
      <c r="BG31" s="160" t="s">
        <v>86</v>
      </c>
      <c r="BH31" s="160">
        <v>3</v>
      </c>
      <c r="BI31" s="160">
        <v>2</v>
      </c>
      <c r="BJ31" s="160" t="s">
        <v>86</v>
      </c>
      <c r="BM31" s="160">
        <v>108001</v>
      </c>
      <c r="BN31" s="160">
        <v>0</v>
      </c>
      <c r="BO31" s="160" t="s">
        <v>86</v>
      </c>
      <c r="BP31" s="160">
        <v>0</v>
      </c>
      <c r="BQ31" s="160">
        <v>3</v>
      </c>
      <c r="BR31" s="160">
        <v>0</v>
      </c>
      <c r="BS31" s="160">
        <v>1</v>
      </c>
      <c r="BT31" s="160">
        <v>1</v>
      </c>
      <c r="BU31" s="160">
        <v>1</v>
      </c>
      <c r="BV31" s="160">
        <v>1</v>
      </c>
      <c r="BW31" s="160">
        <v>1</v>
      </c>
      <c r="BX31" s="160">
        <v>1</v>
      </c>
      <c r="BY31" s="160" t="s">
        <v>86</v>
      </c>
      <c r="BZ31" s="160">
        <v>97</v>
      </c>
      <c r="CA31" s="160">
        <v>51</v>
      </c>
      <c r="CB31" s="160" t="s">
        <v>86</v>
      </c>
      <c r="CE31" s="160">
        <v>0</v>
      </c>
      <c r="CF31" s="160">
        <v>0</v>
      </c>
      <c r="CG31" s="160">
        <v>0</v>
      </c>
      <c r="CM31" s="160">
        <v>0</v>
      </c>
      <c r="CN31" s="160" t="s">
        <v>86</v>
      </c>
      <c r="CO31" s="160">
        <v>0</v>
      </c>
      <c r="CP31" s="160">
        <f>0</f>
        <v>0</v>
      </c>
      <c r="CQ31" s="160">
        <f>0</f>
        <v>0</v>
      </c>
      <c r="CR31" s="160">
        <f>0</f>
        <v>0</v>
      </c>
      <c r="CS31" s="160">
        <f>0</f>
        <v>0</v>
      </c>
      <c r="CT31" s="160">
        <f>0</f>
        <v>0</v>
      </c>
      <c r="CU31" s="160">
        <f>0</f>
        <v>0</v>
      </c>
      <c r="CV31" s="160">
        <f>0</f>
        <v>0</v>
      </c>
      <c r="CW31" s="160">
        <f>0</f>
        <v>0</v>
      </c>
      <c r="CX31" s="160">
        <f>0</f>
        <v>0</v>
      </c>
      <c r="CY31" s="160">
        <f>0</f>
        <v>0</v>
      </c>
      <c r="CZ31" s="160">
        <f>0</f>
        <v>0</v>
      </c>
      <c r="DC31" s="160" t="s">
        <v>86</v>
      </c>
      <c r="DD31" s="160" t="s">
        <v>86</v>
      </c>
      <c r="DE31" s="160" t="s">
        <v>86</v>
      </c>
      <c r="DF31" s="160" t="s">
        <v>86</v>
      </c>
      <c r="DG31" s="160" t="s">
        <v>86</v>
      </c>
      <c r="DH31" s="160" t="s">
        <v>86</v>
      </c>
      <c r="DI31" s="160" t="s">
        <v>86</v>
      </c>
      <c r="DJ31" s="160" t="s">
        <v>86</v>
      </c>
      <c r="DK31" s="160" t="s">
        <v>86</v>
      </c>
      <c r="DL31" s="160" t="s">
        <v>86</v>
      </c>
      <c r="DM31" s="160" t="s">
        <v>86</v>
      </c>
      <c r="DN31" s="160">
        <v>0</v>
      </c>
      <c r="DO31" s="160">
        <v>0</v>
      </c>
      <c r="DP31" s="160">
        <v>1</v>
      </c>
      <c r="DQ31" s="160">
        <v>1</v>
      </c>
      <c r="DU31" s="160">
        <v>1013</v>
      </c>
      <c r="DV31" s="160" t="s">
        <v>446</v>
      </c>
      <c r="DW31" s="160" t="s">
        <v>446</v>
      </c>
      <c r="DX31" s="160">
        <v>1</v>
      </c>
      <c r="DZ31" s="160" t="s">
        <v>86</v>
      </c>
      <c r="EA31" s="160" t="s">
        <v>86</v>
      </c>
      <c r="EB31" s="160" t="s">
        <v>86</v>
      </c>
      <c r="EC31" s="160" t="s">
        <v>86</v>
      </c>
      <c r="EE31" s="160">
        <v>80116048</v>
      </c>
      <c r="EF31" s="160">
        <v>3</v>
      </c>
      <c r="EG31" s="160" t="s">
        <v>754</v>
      </c>
      <c r="EH31" s="160">
        <v>0</v>
      </c>
      <c r="EI31" s="160" t="s">
        <v>86</v>
      </c>
      <c r="EJ31" s="160">
        <v>2</v>
      </c>
      <c r="EK31" s="160">
        <v>108001</v>
      </c>
      <c r="EL31" s="160" t="s">
        <v>755</v>
      </c>
      <c r="EM31" s="160" t="s">
        <v>756</v>
      </c>
      <c r="EO31" s="160" t="s">
        <v>86</v>
      </c>
      <c r="EQ31" s="160">
        <v>1310720</v>
      </c>
      <c r="ER31" s="160">
        <v>0</v>
      </c>
      <c r="ES31" s="160">
        <v>0</v>
      </c>
      <c r="ET31" s="160">
        <v>0</v>
      </c>
      <c r="EU31" s="160">
        <v>0</v>
      </c>
      <c r="EV31" s="160">
        <v>0</v>
      </c>
      <c r="EW31" s="160">
        <v>0</v>
      </c>
      <c r="EX31" s="160">
        <v>0</v>
      </c>
      <c r="FQ31" s="160">
        <v>0</v>
      </c>
      <c r="FR31" s="160">
        <v>0</v>
      </c>
      <c r="FS31" s="160">
        <v>0</v>
      </c>
      <c r="FX31" s="160">
        <v>97</v>
      </c>
      <c r="FY31" s="160">
        <v>51</v>
      </c>
      <c r="GA31" s="160" t="s">
        <v>86</v>
      </c>
      <c r="GD31" s="160">
        <v>1</v>
      </c>
      <c r="GF31" s="160">
        <v>274903907</v>
      </c>
      <c r="GG31" s="160">
        <v>2</v>
      </c>
      <c r="GH31" s="160">
        <v>1</v>
      </c>
      <c r="GI31" s="160">
        <v>-2</v>
      </c>
      <c r="GJ31" s="160">
        <v>0</v>
      </c>
      <c r="GK31" s="160">
        <v>0</v>
      </c>
      <c r="GL31" s="160">
        <f t="shared" si="13"/>
        <v>0</v>
      </c>
      <c r="GM31" s="160">
        <f>ROUND(O31+X31+Y31,2)+GX31</f>
        <v>184.15</v>
      </c>
      <c r="GN31" s="160">
        <f t="shared" si="14"/>
        <v>0</v>
      </c>
      <c r="GO31" s="160">
        <f t="shared" si="15"/>
        <v>184.15</v>
      </c>
      <c r="GP31" s="160">
        <f t="shared" si="16"/>
        <v>0</v>
      </c>
      <c r="GR31" s="160">
        <v>0</v>
      </c>
      <c r="GS31" s="160">
        <v>3</v>
      </c>
      <c r="GT31" s="160">
        <v>0</v>
      </c>
      <c r="GU31" s="160" t="s">
        <v>86</v>
      </c>
      <c r="GV31" s="160">
        <f>ROUND((GT31),6)</f>
        <v>0</v>
      </c>
      <c r="GW31" s="160">
        <v>1</v>
      </c>
      <c r="GX31" s="160">
        <f>ROUND(HC31*I31,2)</f>
        <v>0</v>
      </c>
      <c r="HA31" s="160">
        <v>0</v>
      </c>
      <c r="HB31" s="160">
        <v>0</v>
      </c>
      <c r="HC31" s="160">
        <f>0</f>
        <v>0</v>
      </c>
      <c r="HE31" s="160" t="s">
        <v>86</v>
      </c>
      <c r="HF31" s="160" t="s">
        <v>86</v>
      </c>
      <c r="HM31" s="160" t="s">
        <v>86</v>
      </c>
      <c r="HN31" s="160" t="s">
        <v>444</v>
      </c>
      <c r="HO31" s="160" t="s">
        <v>447</v>
      </c>
      <c r="HP31" s="160" t="s">
        <v>755</v>
      </c>
      <c r="HQ31" s="160" t="s">
        <v>755</v>
      </c>
      <c r="HS31" s="160">
        <v>0</v>
      </c>
      <c r="IK31" s="160">
        <v>0</v>
      </c>
    </row>
    <row r="32" spans="1:245" x14ac:dyDescent="0.2">
      <c r="A32" s="160">
        <v>17</v>
      </c>
      <c r="B32" s="160">
        <v>1</v>
      </c>
      <c r="E32" s="160" t="s">
        <v>457</v>
      </c>
      <c r="F32" s="160" t="s">
        <v>458</v>
      </c>
      <c r="G32" s="160" t="s">
        <v>768</v>
      </c>
      <c r="H32" s="160" t="s">
        <v>769</v>
      </c>
      <c r="I32" s="160">
        <f>ROUND(350/1000,7)</f>
        <v>0.35</v>
      </c>
      <c r="J32" s="160">
        <v>0</v>
      </c>
      <c r="K32" s="160">
        <f>ROUND(350/1000,7)</f>
        <v>0.35</v>
      </c>
      <c r="O32" s="160">
        <f>0</f>
        <v>0</v>
      </c>
      <c r="P32" s="160">
        <f>0</f>
        <v>0</v>
      </c>
      <c r="Q32" s="160">
        <f>0</f>
        <v>0</v>
      </c>
      <c r="R32" s="160">
        <f>0</f>
        <v>0</v>
      </c>
      <c r="S32" s="160">
        <f>0</f>
        <v>0</v>
      </c>
      <c r="T32" s="160">
        <f>0</f>
        <v>0</v>
      </c>
      <c r="U32" s="160">
        <f>0</f>
        <v>0</v>
      </c>
      <c r="V32" s="160">
        <f>0</f>
        <v>0</v>
      </c>
      <c r="W32" s="160">
        <f>0</f>
        <v>0</v>
      </c>
      <c r="X32" s="160">
        <f>0</f>
        <v>0</v>
      </c>
      <c r="Y32" s="160">
        <f>0</f>
        <v>0</v>
      </c>
      <c r="AA32" s="160">
        <v>78577017</v>
      </c>
      <c r="AB32" s="160">
        <f>ROUND((AK32),6)</f>
        <v>1110.28</v>
      </c>
      <c r="AC32" s="160">
        <f>0</f>
        <v>0</v>
      </c>
      <c r="AD32" s="160">
        <f>0</f>
        <v>0</v>
      </c>
      <c r="AE32" s="160">
        <f>0</f>
        <v>0</v>
      </c>
      <c r="AF32" s="160">
        <f>0</f>
        <v>0</v>
      </c>
      <c r="AG32" s="160">
        <f>0</f>
        <v>0</v>
      </c>
      <c r="AH32" s="160">
        <f>0</f>
        <v>0</v>
      </c>
      <c r="AI32" s="160">
        <f>0</f>
        <v>0</v>
      </c>
      <c r="AJ32" s="160">
        <f>0</f>
        <v>0</v>
      </c>
      <c r="AK32" s="160">
        <v>1110.28</v>
      </c>
      <c r="AL32" s="160">
        <v>0</v>
      </c>
      <c r="AM32" s="160">
        <v>0</v>
      </c>
      <c r="AN32" s="160">
        <v>0</v>
      </c>
      <c r="AO32" s="160">
        <v>0</v>
      </c>
      <c r="AP32" s="160">
        <v>0</v>
      </c>
      <c r="AQ32" s="160">
        <v>0</v>
      </c>
      <c r="AR32" s="160">
        <v>0</v>
      </c>
      <c r="AS32" s="160">
        <v>0</v>
      </c>
      <c r="AT32" s="160">
        <v>0</v>
      </c>
      <c r="AU32" s="160">
        <v>0</v>
      </c>
      <c r="AV32" s="160">
        <v>1</v>
      </c>
      <c r="AW32" s="160">
        <v>1</v>
      </c>
      <c r="AZ32" s="160">
        <v>1</v>
      </c>
      <c r="BA32" s="160">
        <v>1</v>
      </c>
      <c r="BB32" s="160">
        <v>1</v>
      </c>
      <c r="BC32" s="160">
        <v>1</v>
      </c>
      <c r="BD32" s="160" t="s">
        <v>86</v>
      </c>
      <c r="BE32" s="160" t="s">
        <v>86</v>
      </c>
      <c r="BF32" s="160" t="s">
        <v>86</v>
      </c>
      <c r="BG32" s="160" t="s">
        <v>86</v>
      </c>
      <c r="BH32" s="160">
        <v>0</v>
      </c>
      <c r="BI32" s="160">
        <v>1</v>
      </c>
      <c r="BJ32" s="160" t="s">
        <v>458</v>
      </c>
      <c r="BM32" s="160">
        <v>700007</v>
      </c>
      <c r="BN32" s="160">
        <v>0</v>
      </c>
      <c r="BO32" s="160" t="s">
        <v>86</v>
      </c>
      <c r="BP32" s="160">
        <v>0</v>
      </c>
      <c r="BQ32" s="160">
        <v>19</v>
      </c>
      <c r="BR32" s="160">
        <v>0</v>
      </c>
      <c r="BS32" s="160">
        <v>1</v>
      </c>
      <c r="BT32" s="160">
        <v>1</v>
      </c>
      <c r="BU32" s="160">
        <v>1</v>
      </c>
      <c r="BV32" s="160">
        <v>1</v>
      </c>
      <c r="BW32" s="160">
        <v>1</v>
      </c>
      <c r="BX32" s="160">
        <v>1</v>
      </c>
      <c r="BY32" s="160" t="s">
        <v>86</v>
      </c>
      <c r="BZ32" s="160">
        <v>90</v>
      </c>
      <c r="CA32" s="160">
        <v>42</v>
      </c>
      <c r="CB32" s="160" t="s">
        <v>86</v>
      </c>
      <c r="CE32" s="160">
        <v>0</v>
      </c>
      <c r="CF32" s="160">
        <v>0</v>
      </c>
      <c r="CG32" s="160">
        <v>0</v>
      </c>
      <c r="CM32" s="160">
        <v>0</v>
      </c>
      <c r="CN32" s="160" t="s">
        <v>86</v>
      </c>
      <c r="CO32" s="160">
        <v>0</v>
      </c>
      <c r="CP32" s="160">
        <f>AB32*AZ32</f>
        <v>1110.28</v>
      </c>
      <c r="CQ32" s="160">
        <v>0</v>
      </c>
      <c r="CR32" s="160">
        <v>0</v>
      </c>
      <c r="CS32" s="160">
        <v>0</v>
      </c>
      <c r="CT32" s="160">
        <v>0</v>
      </c>
      <c r="CU32" s="160">
        <v>0</v>
      </c>
      <c r="CV32" s="160">
        <v>0</v>
      </c>
      <c r="CW32" s="160">
        <v>0</v>
      </c>
      <c r="CX32" s="160">
        <v>0</v>
      </c>
      <c r="CY32" s="160">
        <v>0</v>
      </c>
      <c r="CZ32" s="160">
        <v>0</v>
      </c>
      <c r="DC32" s="160" t="s">
        <v>86</v>
      </c>
      <c r="DD32" s="160" t="s">
        <v>86</v>
      </c>
      <c r="DE32" s="160" t="s">
        <v>86</v>
      </c>
      <c r="DF32" s="160" t="s">
        <v>86</v>
      </c>
      <c r="DG32" s="160" t="s">
        <v>86</v>
      </c>
      <c r="DH32" s="160" t="s">
        <v>86</v>
      </c>
      <c r="DI32" s="160" t="s">
        <v>86</v>
      </c>
      <c r="DJ32" s="160" t="s">
        <v>86</v>
      </c>
      <c r="DK32" s="160" t="s">
        <v>86</v>
      </c>
      <c r="DL32" s="160" t="s">
        <v>86</v>
      </c>
      <c r="DM32" s="160" t="s">
        <v>86</v>
      </c>
      <c r="DN32" s="160">
        <v>0</v>
      </c>
      <c r="DO32" s="160">
        <v>0</v>
      </c>
      <c r="DP32" s="160">
        <v>1</v>
      </c>
      <c r="DQ32" s="160">
        <v>1</v>
      </c>
      <c r="DU32" s="160">
        <v>1013</v>
      </c>
      <c r="DV32" s="160" t="s">
        <v>769</v>
      </c>
      <c r="DW32" s="160" t="s">
        <v>769</v>
      </c>
      <c r="DX32" s="160">
        <v>1</v>
      </c>
      <c r="DZ32" s="160" t="s">
        <v>86</v>
      </c>
      <c r="EA32" s="160" t="s">
        <v>86</v>
      </c>
      <c r="EB32" s="160" t="s">
        <v>86</v>
      </c>
      <c r="EC32" s="160" t="s">
        <v>86</v>
      </c>
      <c r="EE32" s="160">
        <v>80116610</v>
      </c>
      <c r="EF32" s="160">
        <v>19</v>
      </c>
      <c r="EG32" s="160" t="s">
        <v>770</v>
      </c>
      <c r="EH32" s="160">
        <v>106</v>
      </c>
      <c r="EI32" s="160" t="s">
        <v>770</v>
      </c>
      <c r="EJ32" s="160">
        <v>1</v>
      </c>
      <c r="EK32" s="160">
        <v>700007</v>
      </c>
      <c r="EL32" s="160" t="s">
        <v>770</v>
      </c>
      <c r="EM32" s="160" t="s">
        <v>771</v>
      </c>
      <c r="EO32" s="160" t="s">
        <v>86</v>
      </c>
      <c r="EQ32" s="160">
        <v>1310720</v>
      </c>
      <c r="ER32" s="160">
        <v>0</v>
      </c>
      <c r="ES32" s="160">
        <v>0</v>
      </c>
      <c r="ET32" s="160">
        <v>0</v>
      </c>
      <c r="EU32" s="160">
        <v>0</v>
      </c>
      <c r="EV32" s="160">
        <v>0</v>
      </c>
      <c r="EW32" s="160">
        <v>0</v>
      </c>
      <c r="EX32" s="160">
        <v>0</v>
      </c>
      <c r="EY32" s="160">
        <v>0</v>
      </c>
      <c r="FQ32" s="160">
        <v>0</v>
      </c>
      <c r="FR32" s="160">
        <v>0</v>
      </c>
      <c r="FS32" s="160">
        <v>0</v>
      </c>
      <c r="FX32" s="160">
        <v>0</v>
      </c>
      <c r="FY32" s="160">
        <v>0</v>
      </c>
      <c r="GA32" s="160" t="s">
        <v>86</v>
      </c>
      <c r="GD32" s="160">
        <v>1</v>
      </c>
      <c r="GF32" s="160">
        <v>-1876978855</v>
      </c>
      <c r="GG32" s="160">
        <v>2</v>
      </c>
      <c r="GH32" s="160">
        <v>1</v>
      </c>
      <c r="GI32" s="160">
        <v>-2</v>
      </c>
      <c r="GJ32" s="160">
        <v>2</v>
      </c>
      <c r="GK32" s="160">
        <v>0</v>
      </c>
      <c r="GL32" s="160">
        <f t="shared" si="13"/>
        <v>0</v>
      </c>
      <c r="GM32" s="160">
        <f>ROUND(CP32*I32,2)</f>
        <v>388.6</v>
      </c>
      <c r="GN32" s="160">
        <f t="shared" si="14"/>
        <v>388.6</v>
      </c>
      <c r="GO32" s="160">
        <f t="shared" si="15"/>
        <v>0</v>
      </c>
      <c r="GP32" s="160">
        <f t="shared" si="16"/>
        <v>0</v>
      </c>
      <c r="GR32" s="160">
        <v>0</v>
      </c>
      <c r="GS32" s="160">
        <v>3</v>
      </c>
      <c r="GT32" s="160">
        <v>0</v>
      </c>
      <c r="GU32" s="160" t="s">
        <v>86</v>
      </c>
      <c r="GV32" s="160">
        <f>0</f>
        <v>0</v>
      </c>
      <c r="GW32" s="160">
        <v>1</v>
      </c>
      <c r="GX32" s="160">
        <f>0</f>
        <v>0</v>
      </c>
      <c r="HA32" s="160">
        <v>0</v>
      </c>
      <c r="HB32" s="160">
        <v>0</v>
      </c>
      <c r="HC32" s="160">
        <v>0</v>
      </c>
      <c r="HD32" s="160">
        <f>GM32</f>
        <v>388.6</v>
      </c>
      <c r="HE32" s="160" t="s">
        <v>86</v>
      </c>
      <c r="HF32" s="160" t="s">
        <v>86</v>
      </c>
      <c r="HM32" s="160" t="s">
        <v>86</v>
      </c>
      <c r="HN32" s="160" t="s">
        <v>459</v>
      </c>
      <c r="HO32" s="160" t="s">
        <v>461</v>
      </c>
      <c r="HP32" s="160" t="s">
        <v>770</v>
      </c>
      <c r="HQ32" s="160" t="s">
        <v>770</v>
      </c>
      <c r="HS32" s="160">
        <v>0</v>
      </c>
      <c r="IK32" s="160">
        <v>0</v>
      </c>
    </row>
    <row r="33" spans="1:245" x14ac:dyDescent="0.2">
      <c r="A33" s="160">
        <v>17</v>
      </c>
      <c r="B33" s="160">
        <v>1</v>
      </c>
      <c r="E33" s="160" t="s">
        <v>463</v>
      </c>
      <c r="F33" s="160" t="s">
        <v>1136</v>
      </c>
      <c r="G33" s="160" t="s">
        <v>1137</v>
      </c>
      <c r="H33" s="160" t="s">
        <v>769</v>
      </c>
      <c r="I33" s="160">
        <f>ROUND(0.35,7)</f>
        <v>0.35</v>
      </c>
      <c r="J33" s="160">
        <v>0</v>
      </c>
      <c r="K33" s="160">
        <f>ROUND(0.35,7)</f>
        <v>0.35</v>
      </c>
      <c r="O33" s="160">
        <f>0</f>
        <v>0</v>
      </c>
      <c r="P33" s="160">
        <f>0</f>
        <v>0</v>
      </c>
      <c r="Q33" s="160">
        <f>0</f>
        <v>0</v>
      </c>
      <c r="R33" s="160">
        <f>0</f>
        <v>0</v>
      </c>
      <c r="S33" s="160">
        <f>0</f>
        <v>0</v>
      </c>
      <c r="T33" s="160">
        <f>0</f>
        <v>0</v>
      </c>
      <c r="U33" s="160">
        <f>0</f>
        <v>0</v>
      </c>
      <c r="V33" s="160">
        <f>0</f>
        <v>0</v>
      </c>
      <c r="W33" s="160">
        <f>0</f>
        <v>0</v>
      </c>
      <c r="X33" s="160">
        <f>0</f>
        <v>0</v>
      </c>
      <c r="Y33" s="160">
        <f>0</f>
        <v>0</v>
      </c>
      <c r="AA33" s="160">
        <v>78577017</v>
      </c>
      <c r="AB33" s="160">
        <f>ROUND((AK33),6)</f>
        <v>313.51</v>
      </c>
      <c r="AC33" s="160">
        <f>0</f>
        <v>0</v>
      </c>
      <c r="AD33" s="160">
        <f>0</f>
        <v>0</v>
      </c>
      <c r="AE33" s="160">
        <f>0</f>
        <v>0</v>
      </c>
      <c r="AF33" s="160">
        <f>0</f>
        <v>0</v>
      </c>
      <c r="AG33" s="160">
        <f>0</f>
        <v>0</v>
      </c>
      <c r="AH33" s="160">
        <f>0</f>
        <v>0</v>
      </c>
      <c r="AI33" s="160">
        <f>0</f>
        <v>0</v>
      </c>
      <c r="AJ33" s="160">
        <f>0</f>
        <v>0</v>
      </c>
      <c r="AK33" s="160">
        <v>313.51</v>
      </c>
      <c r="AL33" s="160">
        <v>0</v>
      </c>
      <c r="AM33" s="160">
        <v>0</v>
      </c>
      <c r="AN33" s="160">
        <v>0</v>
      </c>
      <c r="AO33" s="160">
        <v>0</v>
      </c>
      <c r="AP33" s="160">
        <v>0</v>
      </c>
      <c r="AQ33" s="160">
        <v>0</v>
      </c>
      <c r="AR33" s="160">
        <v>0</v>
      </c>
      <c r="AS33" s="160">
        <v>0</v>
      </c>
      <c r="AT33" s="160">
        <v>0</v>
      </c>
      <c r="AU33" s="160">
        <v>0</v>
      </c>
      <c r="AV33" s="160">
        <v>1</v>
      </c>
      <c r="AW33" s="160">
        <v>1</v>
      </c>
      <c r="AZ33" s="160">
        <v>1</v>
      </c>
      <c r="BA33" s="160">
        <v>1</v>
      </c>
      <c r="BB33" s="160">
        <v>1</v>
      </c>
      <c r="BC33" s="160">
        <v>1</v>
      </c>
      <c r="BD33" s="160" t="s">
        <v>86</v>
      </c>
      <c r="BE33" s="160" t="s">
        <v>86</v>
      </c>
      <c r="BF33" s="160" t="s">
        <v>86</v>
      </c>
      <c r="BG33" s="160" t="s">
        <v>86</v>
      </c>
      <c r="BH33" s="160">
        <v>0</v>
      </c>
      <c r="BI33" s="160">
        <v>1</v>
      </c>
      <c r="BJ33" s="160" t="s">
        <v>1136</v>
      </c>
      <c r="BM33" s="160">
        <v>700008</v>
      </c>
      <c r="BN33" s="160">
        <v>0</v>
      </c>
      <c r="BO33" s="160" t="s">
        <v>86</v>
      </c>
      <c r="BP33" s="160">
        <v>0</v>
      </c>
      <c r="BQ33" s="160">
        <v>10</v>
      </c>
      <c r="BR33" s="160">
        <v>0</v>
      </c>
      <c r="BS33" s="160">
        <v>1</v>
      </c>
      <c r="BT33" s="160">
        <v>1</v>
      </c>
      <c r="BU33" s="160">
        <v>1</v>
      </c>
      <c r="BV33" s="160">
        <v>1</v>
      </c>
      <c r="BW33" s="160">
        <v>1</v>
      </c>
      <c r="BX33" s="160">
        <v>1</v>
      </c>
      <c r="BY33" s="160" t="s">
        <v>86</v>
      </c>
      <c r="BZ33" s="160">
        <v>94</v>
      </c>
      <c r="CA33" s="160">
        <v>61</v>
      </c>
      <c r="CB33" s="160" t="s">
        <v>86</v>
      </c>
      <c r="CE33" s="160">
        <v>0</v>
      </c>
      <c r="CF33" s="160">
        <v>0</v>
      </c>
      <c r="CG33" s="160">
        <v>0</v>
      </c>
      <c r="CM33" s="160">
        <v>0</v>
      </c>
      <c r="CN33" s="160" t="s">
        <v>86</v>
      </c>
      <c r="CO33" s="160">
        <v>0</v>
      </c>
      <c r="CP33" s="160">
        <f>AB33*AZ33</f>
        <v>313.51</v>
      </c>
      <c r="CQ33" s="160">
        <v>0</v>
      </c>
      <c r="CR33" s="160">
        <v>0</v>
      </c>
      <c r="CS33" s="160">
        <v>0</v>
      </c>
      <c r="CT33" s="160">
        <v>0</v>
      </c>
      <c r="CU33" s="160">
        <v>0</v>
      </c>
      <c r="CV33" s="160">
        <v>0</v>
      </c>
      <c r="CW33" s="160">
        <v>0</v>
      </c>
      <c r="CX33" s="160">
        <v>0</v>
      </c>
      <c r="CY33" s="160">
        <v>0</v>
      </c>
      <c r="CZ33" s="160">
        <v>0</v>
      </c>
      <c r="DC33" s="160" t="s">
        <v>86</v>
      </c>
      <c r="DD33" s="160" t="s">
        <v>86</v>
      </c>
      <c r="DE33" s="160" t="s">
        <v>86</v>
      </c>
      <c r="DF33" s="160" t="s">
        <v>86</v>
      </c>
      <c r="DG33" s="160" t="s">
        <v>86</v>
      </c>
      <c r="DH33" s="160" t="s">
        <v>86</v>
      </c>
      <c r="DI33" s="160" t="s">
        <v>86</v>
      </c>
      <c r="DJ33" s="160" t="s">
        <v>86</v>
      </c>
      <c r="DK33" s="160" t="s">
        <v>86</v>
      </c>
      <c r="DL33" s="160" t="s">
        <v>86</v>
      </c>
      <c r="DM33" s="160" t="s">
        <v>86</v>
      </c>
      <c r="DN33" s="160">
        <v>0</v>
      </c>
      <c r="DO33" s="160">
        <v>0</v>
      </c>
      <c r="DP33" s="160">
        <v>1</v>
      </c>
      <c r="DQ33" s="160">
        <v>1</v>
      </c>
      <c r="DU33" s="160">
        <v>1013</v>
      </c>
      <c r="DV33" s="160" t="s">
        <v>769</v>
      </c>
      <c r="DW33" s="160" t="s">
        <v>769</v>
      </c>
      <c r="DX33" s="160">
        <v>1</v>
      </c>
      <c r="DZ33" s="160" t="s">
        <v>86</v>
      </c>
      <c r="EA33" s="160" t="s">
        <v>86</v>
      </c>
      <c r="EB33" s="160" t="s">
        <v>86</v>
      </c>
      <c r="EC33" s="160" t="s">
        <v>86</v>
      </c>
      <c r="EE33" s="160">
        <v>80116611</v>
      </c>
      <c r="EF33" s="160">
        <v>10</v>
      </c>
      <c r="EG33" s="160" t="s">
        <v>772</v>
      </c>
      <c r="EH33" s="160">
        <v>107</v>
      </c>
      <c r="EI33" s="160" t="s">
        <v>773</v>
      </c>
      <c r="EJ33" s="160">
        <v>1</v>
      </c>
      <c r="EK33" s="160">
        <v>700008</v>
      </c>
      <c r="EL33" s="160" t="s">
        <v>774</v>
      </c>
      <c r="EM33" s="160" t="s">
        <v>775</v>
      </c>
      <c r="EO33" s="160" t="s">
        <v>86</v>
      </c>
      <c r="EQ33" s="160">
        <v>1310720</v>
      </c>
      <c r="ER33" s="160">
        <v>0</v>
      </c>
      <c r="ES33" s="160">
        <v>0</v>
      </c>
      <c r="ET33" s="160">
        <v>0</v>
      </c>
      <c r="EU33" s="160">
        <v>0</v>
      </c>
      <c r="EV33" s="160">
        <v>0</v>
      </c>
      <c r="EW33" s="160">
        <v>0</v>
      </c>
      <c r="EX33" s="160">
        <v>0</v>
      </c>
      <c r="EY33" s="160">
        <v>0</v>
      </c>
      <c r="FQ33" s="160">
        <v>0</v>
      </c>
      <c r="FR33" s="160">
        <v>0</v>
      </c>
      <c r="FS33" s="160">
        <v>0</v>
      </c>
      <c r="FX33" s="160">
        <v>0</v>
      </c>
      <c r="FY33" s="160">
        <v>0</v>
      </c>
      <c r="GA33" s="160" t="s">
        <v>86</v>
      </c>
      <c r="GD33" s="160">
        <v>1</v>
      </c>
      <c r="GF33" s="160">
        <v>840220249</v>
      </c>
      <c r="GG33" s="160">
        <v>2</v>
      </c>
      <c r="GH33" s="160">
        <v>1</v>
      </c>
      <c r="GI33" s="160">
        <v>-2</v>
      </c>
      <c r="GJ33" s="160">
        <v>2</v>
      </c>
      <c r="GK33" s="160">
        <v>0</v>
      </c>
      <c r="GL33" s="160">
        <f t="shared" si="13"/>
        <v>0</v>
      </c>
      <c r="GM33" s="160">
        <f>ROUND(CP33*I33,2)</f>
        <v>109.73</v>
      </c>
      <c r="GN33" s="160">
        <f t="shared" si="14"/>
        <v>109.73</v>
      </c>
      <c r="GO33" s="160">
        <f t="shared" si="15"/>
        <v>0</v>
      </c>
      <c r="GP33" s="160">
        <f t="shared" si="16"/>
        <v>0</v>
      </c>
      <c r="GR33" s="160">
        <v>0</v>
      </c>
      <c r="GS33" s="160">
        <v>3</v>
      </c>
      <c r="GT33" s="160">
        <v>0</v>
      </c>
      <c r="GU33" s="160" t="s">
        <v>86</v>
      </c>
      <c r="GV33" s="160">
        <f>0</f>
        <v>0</v>
      </c>
      <c r="GW33" s="160">
        <v>1</v>
      </c>
      <c r="GX33" s="160">
        <f>0</f>
        <v>0</v>
      </c>
      <c r="HA33" s="160">
        <v>0</v>
      </c>
      <c r="HB33" s="160">
        <v>0</v>
      </c>
      <c r="HC33" s="160">
        <v>0</v>
      </c>
      <c r="HD33" s="160">
        <f>GM33</f>
        <v>109.73</v>
      </c>
      <c r="HE33" s="160" t="s">
        <v>86</v>
      </c>
      <c r="HF33" s="160" t="s">
        <v>86</v>
      </c>
      <c r="HM33" s="160" t="s">
        <v>86</v>
      </c>
      <c r="HN33" s="160" t="s">
        <v>464</v>
      </c>
      <c r="HO33" s="160" t="s">
        <v>466</v>
      </c>
      <c r="HP33" s="160" t="s">
        <v>773</v>
      </c>
      <c r="HQ33" s="160" t="s">
        <v>773</v>
      </c>
      <c r="HS33" s="160">
        <v>0</v>
      </c>
      <c r="IK33" s="160">
        <v>0</v>
      </c>
    </row>
    <row r="35" spans="1:245" x14ac:dyDescent="0.2">
      <c r="A35" s="256">
        <v>51</v>
      </c>
      <c r="B35" s="256">
        <f>B24</f>
        <v>1</v>
      </c>
      <c r="C35" s="256">
        <f>A24</f>
        <v>4</v>
      </c>
      <c r="D35" s="256">
        <f>ROW(A24)</f>
        <v>24</v>
      </c>
      <c r="E35" s="256"/>
      <c r="F35" s="256" t="str">
        <f>IF(F24&lt;&gt;"",F24,"")</f>
        <v>Новый раздел</v>
      </c>
      <c r="G35" s="256" t="str">
        <f>IF(G24&lt;&gt;"",G24,"")</f>
        <v>Демонтажные работы</v>
      </c>
      <c r="H35" s="256">
        <v>0</v>
      </c>
      <c r="I35" s="256"/>
      <c r="J35" s="256"/>
      <c r="K35" s="256"/>
      <c r="L35" s="256"/>
      <c r="M35" s="256"/>
      <c r="N35" s="256"/>
      <c r="O35" s="256">
        <f t="shared" ref="O35:T35" si="17">ROUND(AB35,2)</f>
        <v>8922.32</v>
      </c>
      <c r="P35" s="256">
        <f t="shared" si="17"/>
        <v>458.9</v>
      </c>
      <c r="Q35" s="256">
        <f t="shared" si="17"/>
        <v>888.77</v>
      </c>
      <c r="R35" s="256">
        <f t="shared" si="17"/>
        <v>691.12</v>
      </c>
      <c r="S35" s="256">
        <f t="shared" si="17"/>
        <v>6883.53</v>
      </c>
      <c r="T35" s="256">
        <f t="shared" si="17"/>
        <v>0</v>
      </c>
      <c r="U35" s="256">
        <f>AH35</f>
        <v>9.27</v>
      </c>
      <c r="V35" s="256">
        <f>AI35</f>
        <v>0.79499999999999993</v>
      </c>
      <c r="W35" s="256">
        <f>ROUND(AJ35,2)</f>
        <v>0</v>
      </c>
      <c r="X35" s="256">
        <f>ROUND(AK35,2)</f>
        <v>7347.41</v>
      </c>
      <c r="Y35" s="256">
        <f>ROUND(AL35,2)</f>
        <v>3863.08</v>
      </c>
      <c r="Z35" s="256"/>
      <c r="AA35" s="256"/>
      <c r="AB35" s="256">
        <f>ROUND(SUMIF(AA28:AA33,"=78577017",O28:O33),2)</f>
        <v>8922.32</v>
      </c>
      <c r="AC35" s="256">
        <f>ROUND(SUMIF(AA28:AA33,"=78577017",P28:P33),2)</f>
        <v>458.9</v>
      </c>
      <c r="AD35" s="256">
        <f>ROUND(SUMIF(AA28:AA33,"=78577017",Q28:Q33),2)</f>
        <v>888.77</v>
      </c>
      <c r="AE35" s="256">
        <f>ROUND(SUMIF(AA28:AA33,"=78577017",R28:R33),2)</f>
        <v>691.12</v>
      </c>
      <c r="AF35" s="256">
        <f>ROUND(SUMIF(AA28:AA33,"=78577017",S28:S33),2)</f>
        <v>6883.53</v>
      </c>
      <c r="AG35" s="256">
        <f>ROUND(SUMIF(AA28:AA33,"=78577017",T28:T33),2)</f>
        <v>0</v>
      </c>
      <c r="AH35" s="256">
        <f>SUMIF(AA28:AA33,"=78577017",U28:U33)</f>
        <v>9.27</v>
      </c>
      <c r="AI35" s="256">
        <f>SUMIF(AA28:AA33,"=78577017",V28:V33)</f>
        <v>0.79499999999999993</v>
      </c>
      <c r="AJ35" s="256">
        <f>ROUND(SUMIF(AA28:AA33,"=78577017",W28:W33),2)</f>
        <v>0</v>
      </c>
      <c r="AK35" s="256">
        <f>ROUND(SUMIF(AA28:AA33,"=78577017",X28:X33),2)</f>
        <v>7347.41</v>
      </c>
      <c r="AL35" s="256">
        <f>ROUND(SUMIF(AA28:AA33,"=78577017",Y28:Y33),2)</f>
        <v>3863.08</v>
      </c>
      <c r="AM35" s="256"/>
      <c r="AN35" s="256"/>
      <c r="AO35" s="256">
        <f t="shared" ref="AO35:BD35" si="18">ROUND(BX35,2)</f>
        <v>0</v>
      </c>
      <c r="AP35" s="256">
        <f t="shared" si="18"/>
        <v>0</v>
      </c>
      <c r="AQ35" s="256">
        <f t="shared" si="18"/>
        <v>0</v>
      </c>
      <c r="AR35" s="256">
        <f t="shared" si="18"/>
        <v>20631.14</v>
      </c>
      <c r="AS35" s="256">
        <f t="shared" si="18"/>
        <v>498.33</v>
      </c>
      <c r="AT35" s="256">
        <f t="shared" si="18"/>
        <v>20132.810000000001</v>
      </c>
      <c r="AU35" s="256">
        <f t="shared" si="18"/>
        <v>0</v>
      </c>
      <c r="AV35" s="256">
        <f t="shared" si="18"/>
        <v>458.9</v>
      </c>
      <c r="AW35" s="256">
        <f t="shared" si="18"/>
        <v>458.9</v>
      </c>
      <c r="AX35" s="256">
        <f t="shared" si="18"/>
        <v>0</v>
      </c>
      <c r="AY35" s="256">
        <f t="shared" si="18"/>
        <v>458.9</v>
      </c>
      <c r="AZ35" s="256">
        <f t="shared" si="18"/>
        <v>0</v>
      </c>
      <c r="BA35" s="256">
        <f t="shared" si="18"/>
        <v>0</v>
      </c>
      <c r="BB35" s="256">
        <f t="shared" si="18"/>
        <v>0</v>
      </c>
      <c r="BC35" s="256">
        <f t="shared" si="18"/>
        <v>0</v>
      </c>
      <c r="BD35" s="256">
        <f t="shared" si="18"/>
        <v>498.33</v>
      </c>
      <c r="BE35" s="256"/>
      <c r="BF35" s="256"/>
      <c r="BG35" s="256"/>
      <c r="BH35" s="256"/>
      <c r="BI35" s="256"/>
      <c r="BJ35" s="256"/>
      <c r="BK35" s="256"/>
      <c r="BL35" s="256"/>
      <c r="BM35" s="256"/>
      <c r="BN35" s="256"/>
      <c r="BO35" s="256"/>
      <c r="BP35" s="256"/>
      <c r="BQ35" s="256"/>
      <c r="BR35" s="256"/>
      <c r="BS35" s="256"/>
      <c r="BT35" s="256"/>
      <c r="BU35" s="256"/>
      <c r="BV35" s="256"/>
      <c r="BW35" s="256"/>
      <c r="BX35" s="256">
        <f>ROUND(SUMIF(AA28:AA33,"=78577017",FQ28:FQ33),2)</f>
        <v>0</v>
      </c>
      <c r="BY35" s="256">
        <f>ROUND(SUMIF(AA28:AA33,"=78577017",FR28:FR33),2)</f>
        <v>0</v>
      </c>
      <c r="BZ35" s="256">
        <f>ROUND(SUMIF(AA28:AA33,"=78577017",GL28:GL33),2)</f>
        <v>0</v>
      </c>
      <c r="CA35" s="256">
        <f>ROUND(SUMIF(AA28:AA33,"=78577017",GM28:GM33),2)</f>
        <v>20631.14</v>
      </c>
      <c r="CB35" s="256">
        <f>ROUND(SUMIF(AA28:AA33,"=78577017",GN28:GN33),2)</f>
        <v>498.33</v>
      </c>
      <c r="CC35" s="256">
        <f>ROUND(SUMIF(AA28:AA33,"=78577017",GO28:GO33),2)</f>
        <v>20132.810000000001</v>
      </c>
      <c r="CD35" s="256">
        <f>ROUND(SUMIF(AA28:AA33,"=78577017",GP28:GP33),2)</f>
        <v>0</v>
      </c>
      <c r="CE35" s="256">
        <f>AC35-BX35</f>
        <v>458.9</v>
      </c>
      <c r="CF35" s="256">
        <f>AC35-BY35</f>
        <v>458.9</v>
      </c>
      <c r="CG35" s="256">
        <f>BX35-BZ35</f>
        <v>0</v>
      </c>
      <c r="CH35" s="256">
        <f>AC35-BX35-BY35+BZ35</f>
        <v>458.9</v>
      </c>
      <c r="CI35" s="256">
        <f>BY35-BZ35</f>
        <v>0</v>
      </c>
      <c r="CJ35" s="256">
        <f>ROUND(SUMIF(AA28:AA33,"=78577017",GX28:GX33),2)</f>
        <v>0</v>
      </c>
      <c r="CK35" s="256">
        <f>ROUND(SUMIF(AA28:AA33,"=78577017",GY28:GY33),2)</f>
        <v>0</v>
      </c>
      <c r="CL35" s="256">
        <f>ROUND(SUMIF(AA28:AA33,"=78577017",GZ28:GZ33),2)</f>
        <v>0</v>
      </c>
      <c r="CM35" s="256">
        <f>ROUND(SUMIF(AA28:AA33,"=78577017",HD28:HD33),2)</f>
        <v>498.33</v>
      </c>
      <c r="CN35" s="256"/>
      <c r="CO35" s="256"/>
      <c r="CP35" s="256"/>
      <c r="CQ35" s="256"/>
      <c r="CR35" s="256"/>
      <c r="CS35" s="256"/>
      <c r="CT35" s="256"/>
      <c r="CU35" s="256"/>
      <c r="CV35" s="256"/>
      <c r="CW35" s="256"/>
      <c r="CX35" s="256"/>
      <c r="CY35" s="256"/>
      <c r="CZ35" s="256"/>
      <c r="DA35" s="256"/>
      <c r="DB35" s="256"/>
      <c r="DC35" s="256"/>
      <c r="DD35" s="256"/>
      <c r="DE35" s="256"/>
      <c r="DF35" s="256"/>
      <c r="DG35" s="257"/>
      <c r="DH35" s="257"/>
      <c r="DI35" s="257"/>
      <c r="DJ35" s="257"/>
      <c r="DK35" s="257"/>
      <c r="DL35" s="257"/>
      <c r="DM35" s="257"/>
      <c r="DN35" s="257"/>
      <c r="DO35" s="257"/>
      <c r="DP35" s="257"/>
      <c r="DQ35" s="257"/>
      <c r="DR35" s="257"/>
      <c r="DS35" s="257"/>
      <c r="DT35" s="257"/>
      <c r="DU35" s="257"/>
      <c r="DV35" s="257"/>
      <c r="DW35" s="257"/>
      <c r="DX35" s="257"/>
      <c r="DY35" s="257"/>
      <c r="DZ35" s="257"/>
      <c r="EA35" s="257"/>
      <c r="EB35" s="257"/>
      <c r="EC35" s="257"/>
      <c r="ED35" s="257"/>
      <c r="EE35" s="257"/>
      <c r="EF35" s="257"/>
      <c r="EG35" s="257"/>
      <c r="EH35" s="257"/>
      <c r="EI35" s="257"/>
      <c r="EJ35" s="257"/>
      <c r="EK35" s="257"/>
      <c r="EL35" s="257"/>
      <c r="EM35" s="257"/>
      <c r="EN35" s="257"/>
      <c r="EO35" s="257"/>
      <c r="EP35" s="257"/>
      <c r="EQ35" s="257"/>
      <c r="ER35" s="257"/>
      <c r="ES35" s="257"/>
      <c r="ET35" s="257"/>
      <c r="EU35" s="257"/>
      <c r="EV35" s="257"/>
      <c r="EW35" s="257"/>
      <c r="EX35" s="257"/>
      <c r="EY35" s="257"/>
      <c r="EZ35" s="257"/>
      <c r="FA35" s="257"/>
      <c r="FB35" s="257"/>
      <c r="FC35" s="257"/>
      <c r="FD35" s="257"/>
      <c r="FE35" s="257"/>
      <c r="FF35" s="257"/>
      <c r="FG35" s="257"/>
      <c r="FH35" s="257"/>
      <c r="FI35" s="257"/>
      <c r="FJ35" s="257"/>
      <c r="FK35" s="257"/>
      <c r="FL35" s="257"/>
      <c r="FM35" s="257"/>
      <c r="FN35" s="257"/>
      <c r="FO35" s="257"/>
      <c r="FP35" s="257"/>
      <c r="FQ35" s="257"/>
      <c r="FR35" s="257"/>
      <c r="FS35" s="257"/>
      <c r="FT35" s="257"/>
      <c r="FU35" s="257"/>
      <c r="FV35" s="257"/>
      <c r="FW35" s="257"/>
      <c r="FX35" s="257"/>
      <c r="FY35" s="257"/>
      <c r="FZ35" s="257"/>
      <c r="GA35" s="257"/>
      <c r="GB35" s="257"/>
      <c r="GC35" s="257"/>
      <c r="GD35" s="257"/>
      <c r="GE35" s="257"/>
      <c r="GF35" s="257"/>
      <c r="GG35" s="257"/>
      <c r="GH35" s="257"/>
      <c r="GI35" s="257"/>
      <c r="GJ35" s="257"/>
      <c r="GK35" s="257"/>
      <c r="GL35" s="257"/>
      <c r="GM35" s="257"/>
      <c r="GN35" s="257"/>
      <c r="GO35" s="257"/>
      <c r="GP35" s="257"/>
      <c r="GQ35" s="257"/>
      <c r="GR35" s="257"/>
      <c r="GS35" s="257"/>
      <c r="GT35" s="257"/>
      <c r="GU35" s="257"/>
      <c r="GV35" s="257"/>
      <c r="GW35" s="257"/>
      <c r="GX35" s="257">
        <v>0</v>
      </c>
    </row>
    <row r="37" spans="1:245" x14ac:dyDescent="0.2">
      <c r="A37" s="258">
        <v>50</v>
      </c>
      <c r="B37" s="258">
        <v>0</v>
      </c>
      <c r="C37" s="258">
        <v>0</v>
      </c>
      <c r="D37" s="258">
        <v>1</v>
      </c>
      <c r="E37" s="258">
        <v>201</v>
      </c>
      <c r="F37" s="258">
        <f>ROUND(Source!O35,O37)</f>
        <v>8922.32</v>
      </c>
      <c r="G37" s="258" t="s">
        <v>776</v>
      </c>
      <c r="H37" s="258" t="s">
        <v>777</v>
      </c>
      <c r="I37" s="258"/>
      <c r="J37" s="258"/>
      <c r="K37" s="258">
        <v>201</v>
      </c>
      <c r="L37" s="258">
        <v>1</v>
      </c>
      <c r="M37" s="258">
        <v>3</v>
      </c>
      <c r="N37" s="258" t="s">
        <v>86</v>
      </c>
      <c r="O37" s="258">
        <v>2</v>
      </c>
      <c r="P37" s="258"/>
      <c r="Q37" s="258"/>
      <c r="R37" s="258"/>
      <c r="S37" s="258"/>
      <c r="T37" s="258"/>
      <c r="U37" s="258"/>
      <c r="V37" s="258"/>
      <c r="W37" s="258">
        <v>9420.6500000000015</v>
      </c>
      <c r="X37" s="258">
        <v>1</v>
      </c>
      <c r="Y37" s="258">
        <v>9420.6500000000015</v>
      </c>
      <c r="Z37" s="258"/>
      <c r="AA37" s="258"/>
      <c r="AB37" s="258"/>
    </row>
    <row r="38" spans="1:245" x14ac:dyDescent="0.2">
      <c r="A38" s="258">
        <v>50</v>
      </c>
      <c r="B38" s="258">
        <v>0</v>
      </c>
      <c r="C38" s="258">
        <v>0</v>
      </c>
      <c r="D38" s="258">
        <v>1</v>
      </c>
      <c r="E38" s="258">
        <v>202</v>
      </c>
      <c r="F38" s="258">
        <f>ROUND(Source!P35,O38)</f>
        <v>458.9</v>
      </c>
      <c r="G38" s="258" t="s">
        <v>778</v>
      </c>
      <c r="H38" s="258" t="s">
        <v>779</v>
      </c>
      <c r="I38" s="258"/>
      <c r="J38" s="258"/>
      <c r="K38" s="258">
        <v>202</v>
      </c>
      <c r="L38" s="258">
        <v>2</v>
      </c>
      <c r="M38" s="258">
        <v>3</v>
      </c>
      <c r="N38" s="258" t="s">
        <v>86</v>
      </c>
      <c r="O38" s="258">
        <v>2</v>
      </c>
      <c r="P38" s="258"/>
      <c r="Q38" s="258"/>
      <c r="R38" s="258"/>
      <c r="S38" s="258"/>
      <c r="T38" s="258"/>
      <c r="U38" s="258"/>
      <c r="V38" s="258"/>
      <c r="W38" s="258">
        <v>458.9</v>
      </c>
      <c r="X38" s="258">
        <v>1</v>
      </c>
      <c r="Y38" s="258">
        <v>458.9</v>
      </c>
      <c r="Z38" s="258"/>
      <c r="AA38" s="258"/>
      <c r="AB38" s="258"/>
    </row>
    <row r="39" spans="1:245" x14ac:dyDescent="0.2">
      <c r="A39" s="258">
        <v>50</v>
      </c>
      <c r="B39" s="258">
        <v>0</v>
      </c>
      <c r="C39" s="258">
        <v>0</v>
      </c>
      <c r="D39" s="258">
        <v>1</v>
      </c>
      <c r="E39" s="258">
        <v>222</v>
      </c>
      <c r="F39" s="258">
        <f>ROUND(Source!AO35,O39)</f>
        <v>0</v>
      </c>
      <c r="G39" s="258" t="s">
        <v>780</v>
      </c>
      <c r="H39" s="258" t="s">
        <v>781</v>
      </c>
      <c r="I39" s="258"/>
      <c r="J39" s="258"/>
      <c r="K39" s="258">
        <v>222</v>
      </c>
      <c r="L39" s="258">
        <v>3</v>
      </c>
      <c r="M39" s="258">
        <v>3</v>
      </c>
      <c r="N39" s="258" t="s">
        <v>86</v>
      </c>
      <c r="O39" s="258">
        <v>2</v>
      </c>
      <c r="P39" s="258"/>
      <c r="Q39" s="258"/>
      <c r="R39" s="258"/>
      <c r="S39" s="258"/>
      <c r="T39" s="258"/>
      <c r="U39" s="258"/>
      <c r="V39" s="258"/>
      <c r="W39" s="258">
        <v>0</v>
      </c>
      <c r="X39" s="258">
        <v>1</v>
      </c>
      <c r="Y39" s="258">
        <v>0</v>
      </c>
      <c r="Z39" s="258"/>
      <c r="AA39" s="258"/>
      <c r="AB39" s="258"/>
    </row>
    <row r="40" spans="1:245" x14ac:dyDescent="0.2">
      <c r="A40" s="258">
        <v>50</v>
      </c>
      <c r="B40" s="258">
        <v>0</v>
      </c>
      <c r="C40" s="258">
        <v>0</v>
      </c>
      <c r="D40" s="258">
        <v>1</v>
      </c>
      <c r="E40" s="258">
        <v>225</v>
      </c>
      <c r="F40" s="258">
        <f>ROUND(Source!AV35,O40)</f>
        <v>458.9</v>
      </c>
      <c r="G40" s="258" t="s">
        <v>782</v>
      </c>
      <c r="H40" s="258" t="s">
        <v>783</v>
      </c>
      <c r="I40" s="258"/>
      <c r="J40" s="258"/>
      <c r="K40" s="258">
        <v>225</v>
      </c>
      <c r="L40" s="258">
        <v>4</v>
      </c>
      <c r="M40" s="258">
        <v>3</v>
      </c>
      <c r="N40" s="258" t="s">
        <v>86</v>
      </c>
      <c r="O40" s="258">
        <v>2</v>
      </c>
      <c r="P40" s="258"/>
      <c r="Q40" s="258"/>
      <c r="R40" s="258"/>
      <c r="S40" s="258"/>
      <c r="T40" s="258"/>
      <c r="U40" s="258"/>
      <c r="V40" s="258"/>
      <c r="W40" s="258">
        <v>458.9</v>
      </c>
      <c r="X40" s="258">
        <v>1</v>
      </c>
      <c r="Y40" s="258">
        <v>458.9</v>
      </c>
      <c r="Z40" s="258"/>
      <c r="AA40" s="258"/>
      <c r="AB40" s="258"/>
    </row>
    <row r="41" spans="1:245" x14ac:dyDescent="0.2">
      <c r="A41" s="258">
        <v>50</v>
      </c>
      <c r="B41" s="258">
        <v>0</v>
      </c>
      <c r="C41" s="258">
        <v>0</v>
      </c>
      <c r="D41" s="258">
        <v>1</v>
      </c>
      <c r="E41" s="258">
        <v>226</v>
      </c>
      <c r="F41" s="258">
        <f>ROUND(Source!AW35,O41)</f>
        <v>458.9</v>
      </c>
      <c r="G41" s="258" t="s">
        <v>784</v>
      </c>
      <c r="H41" s="258" t="s">
        <v>785</v>
      </c>
      <c r="I41" s="258"/>
      <c r="J41" s="258"/>
      <c r="K41" s="258">
        <v>226</v>
      </c>
      <c r="L41" s="258">
        <v>5</v>
      </c>
      <c r="M41" s="258">
        <v>3</v>
      </c>
      <c r="N41" s="258" t="s">
        <v>86</v>
      </c>
      <c r="O41" s="258">
        <v>2</v>
      </c>
      <c r="P41" s="258"/>
      <c r="Q41" s="258"/>
      <c r="R41" s="258"/>
      <c r="S41" s="258"/>
      <c r="T41" s="258"/>
      <c r="U41" s="258"/>
      <c r="V41" s="258"/>
      <c r="W41" s="258">
        <v>458.9</v>
      </c>
      <c r="X41" s="258">
        <v>1</v>
      </c>
      <c r="Y41" s="258">
        <v>458.9</v>
      </c>
      <c r="Z41" s="258"/>
      <c r="AA41" s="258"/>
      <c r="AB41" s="258"/>
    </row>
    <row r="42" spans="1:245" x14ac:dyDescent="0.2">
      <c r="A42" s="258">
        <v>50</v>
      </c>
      <c r="B42" s="258">
        <v>0</v>
      </c>
      <c r="C42" s="258">
        <v>0</v>
      </c>
      <c r="D42" s="258">
        <v>1</v>
      </c>
      <c r="E42" s="258">
        <v>227</v>
      </c>
      <c r="F42" s="258">
        <f>ROUND(Source!AX35,O42)</f>
        <v>0</v>
      </c>
      <c r="G42" s="258" t="s">
        <v>786</v>
      </c>
      <c r="H42" s="258" t="s">
        <v>787</v>
      </c>
      <c r="I42" s="258"/>
      <c r="J42" s="258"/>
      <c r="K42" s="258">
        <v>227</v>
      </c>
      <c r="L42" s="258">
        <v>6</v>
      </c>
      <c r="M42" s="258">
        <v>3</v>
      </c>
      <c r="N42" s="258" t="s">
        <v>86</v>
      </c>
      <c r="O42" s="258">
        <v>2</v>
      </c>
      <c r="P42" s="258"/>
      <c r="Q42" s="258"/>
      <c r="R42" s="258"/>
      <c r="S42" s="258"/>
      <c r="T42" s="258"/>
      <c r="U42" s="258"/>
      <c r="V42" s="258"/>
      <c r="W42" s="258">
        <v>0</v>
      </c>
      <c r="X42" s="258">
        <v>1</v>
      </c>
      <c r="Y42" s="258">
        <v>0</v>
      </c>
      <c r="Z42" s="258"/>
      <c r="AA42" s="258"/>
      <c r="AB42" s="258"/>
    </row>
    <row r="43" spans="1:245" x14ac:dyDescent="0.2">
      <c r="A43" s="258">
        <v>50</v>
      </c>
      <c r="B43" s="258">
        <v>0</v>
      </c>
      <c r="C43" s="258">
        <v>0</v>
      </c>
      <c r="D43" s="258">
        <v>1</v>
      </c>
      <c r="E43" s="258">
        <v>228</v>
      </c>
      <c r="F43" s="258">
        <f>ROUND(Source!AY35,O43)</f>
        <v>458.9</v>
      </c>
      <c r="G43" s="258" t="s">
        <v>788</v>
      </c>
      <c r="H43" s="258" t="s">
        <v>789</v>
      </c>
      <c r="I43" s="258"/>
      <c r="J43" s="258"/>
      <c r="K43" s="258">
        <v>228</v>
      </c>
      <c r="L43" s="258">
        <v>7</v>
      </c>
      <c r="M43" s="258">
        <v>3</v>
      </c>
      <c r="N43" s="258" t="s">
        <v>86</v>
      </c>
      <c r="O43" s="258">
        <v>2</v>
      </c>
      <c r="P43" s="258"/>
      <c r="Q43" s="258"/>
      <c r="R43" s="258"/>
      <c r="S43" s="258"/>
      <c r="T43" s="258"/>
      <c r="U43" s="258"/>
      <c r="V43" s="258"/>
      <c r="W43" s="258">
        <v>458.9</v>
      </c>
      <c r="X43" s="258">
        <v>1</v>
      </c>
      <c r="Y43" s="258">
        <v>458.9</v>
      </c>
      <c r="Z43" s="258"/>
      <c r="AA43" s="258"/>
      <c r="AB43" s="258"/>
    </row>
    <row r="44" spans="1:245" x14ac:dyDescent="0.2">
      <c r="A44" s="258">
        <v>50</v>
      </c>
      <c r="B44" s="258">
        <v>0</v>
      </c>
      <c r="C44" s="258">
        <v>0</v>
      </c>
      <c r="D44" s="258">
        <v>1</v>
      </c>
      <c r="E44" s="258">
        <v>216</v>
      </c>
      <c r="F44" s="258">
        <f>ROUND(Source!AP35,O44)</f>
        <v>0</v>
      </c>
      <c r="G44" s="258" t="s">
        <v>790</v>
      </c>
      <c r="H44" s="258" t="s">
        <v>791</v>
      </c>
      <c r="I44" s="258"/>
      <c r="J44" s="258"/>
      <c r="K44" s="258">
        <v>216</v>
      </c>
      <c r="L44" s="258">
        <v>8</v>
      </c>
      <c r="M44" s="258">
        <v>3</v>
      </c>
      <c r="N44" s="258" t="s">
        <v>86</v>
      </c>
      <c r="O44" s="258">
        <v>2</v>
      </c>
      <c r="P44" s="258"/>
      <c r="Q44" s="258"/>
      <c r="R44" s="258"/>
      <c r="S44" s="258"/>
      <c r="T44" s="258"/>
      <c r="U44" s="258"/>
      <c r="V44" s="258"/>
      <c r="W44" s="258">
        <v>0</v>
      </c>
      <c r="X44" s="258">
        <v>1</v>
      </c>
      <c r="Y44" s="258">
        <v>0</v>
      </c>
      <c r="Z44" s="258"/>
      <c r="AA44" s="258"/>
      <c r="AB44" s="258"/>
    </row>
    <row r="45" spans="1:245" x14ac:dyDescent="0.2">
      <c r="A45" s="258">
        <v>50</v>
      </c>
      <c r="B45" s="258">
        <v>0</v>
      </c>
      <c r="C45" s="258">
        <v>0</v>
      </c>
      <c r="D45" s="258">
        <v>1</v>
      </c>
      <c r="E45" s="258">
        <v>223</v>
      </c>
      <c r="F45" s="258">
        <f>ROUND(Source!AQ35,O45)</f>
        <v>0</v>
      </c>
      <c r="G45" s="258" t="s">
        <v>792</v>
      </c>
      <c r="H45" s="258" t="s">
        <v>793</v>
      </c>
      <c r="I45" s="258"/>
      <c r="J45" s="258"/>
      <c r="K45" s="258">
        <v>223</v>
      </c>
      <c r="L45" s="258">
        <v>9</v>
      </c>
      <c r="M45" s="258">
        <v>3</v>
      </c>
      <c r="N45" s="258" t="s">
        <v>86</v>
      </c>
      <c r="O45" s="258">
        <v>2</v>
      </c>
      <c r="P45" s="258"/>
      <c r="Q45" s="258"/>
      <c r="R45" s="258"/>
      <c r="S45" s="258"/>
      <c r="T45" s="258"/>
      <c r="U45" s="258"/>
      <c r="V45" s="258"/>
      <c r="W45" s="258">
        <v>0</v>
      </c>
      <c r="X45" s="258">
        <v>1</v>
      </c>
      <c r="Y45" s="258">
        <v>0</v>
      </c>
      <c r="Z45" s="258"/>
      <c r="AA45" s="258"/>
      <c r="AB45" s="258"/>
    </row>
    <row r="46" spans="1:245" x14ac:dyDescent="0.2">
      <c r="A46" s="258">
        <v>50</v>
      </c>
      <c r="B46" s="258">
        <v>0</v>
      </c>
      <c r="C46" s="258">
        <v>0</v>
      </c>
      <c r="D46" s="258">
        <v>1</v>
      </c>
      <c r="E46" s="258">
        <v>229</v>
      </c>
      <c r="F46" s="258">
        <f>ROUND(Source!AZ35,O46)</f>
        <v>0</v>
      </c>
      <c r="G46" s="258" t="s">
        <v>794</v>
      </c>
      <c r="H46" s="258" t="s">
        <v>795</v>
      </c>
      <c r="I46" s="258"/>
      <c r="J46" s="258"/>
      <c r="K46" s="258">
        <v>229</v>
      </c>
      <c r="L46" s="258">
        <v>10</v>
      </c>
      <c r="M46" s="258">
        <v>3</v>
      </c>
      <c r="N46" s="258" t="s">
        <v>86</v>
      </c>
      <c r="O46" s="258">
        <v>2</v>
      </c>
      <c r="P46" s="258"/>
      <c r="Q46" s="258"/>
      <c r="R46" s="258"/>
      <c r="S46" s="258"/>
      <c r="T46" s="258"/>
      <c r="U46" s="258"/>
      <c r="V46" s="258"/>
      <c r="W46" s="258">
        <v>0</v>
      </c>
      <c r="X46" s="258">
        <v>1</v>
      </c>
      <c r="Y46" s="258">
        <v>0</v>
      </c>
      <c r="Z46" s="258"/>
      <c r="AA46" s="258"/>
      <c r="AB46" s="258"/>
    </row>
    <row r="47" spans="1:245" x14ac:dyDescent="0.2">
      <c r="A47" s="258">
        <v>50</v>
      </c>
      <c r="B47" s="258">
        <v>0</v>
      </c>
      <c r="C47" s="258">
        <v>0</v>
      </c>
      <c r="D47" s="258">
        <v>1</v>
      </c>
      <c r="E47" s="258">
        <v>203</v>
      </c>
      <c r="F47" s="258">
        <f>ROUND(Source!Q35,O47)</f>
        <v>888.77</v>
      </c>
      <c r="G47" s="258" t="s">
        <v>796</v>
      </c>
      <c r="H47" s="258" t="s">
        <v>797</v>
      </c>
      <c r="I47" s="258"/>
      <c r="J47" s="258"/>
      <c r="K47" s="258">
        <v>203</v>
      </c>
      <c r="L47" s="258">
        <v>11</v>
      </c>
      <c r="M47" s="258">
        <v>3</v>
      </c>
      <c r="N47" s="258" t="s">
        <v>86</v>
      </c>
      <c r="O47" s="258">
        <v>2</v>
      </c>
      <c r="P47" s="258"/>
      <c r="Q47" s="258"/>
      <c r="R47" s="258"/>
      <c r="S47" s="258"/>
      <c r="T47" s="258"/>
      <c r="U47" s="258"/>
      <c r="V47" s="258"/>
      <c r="W47" s="258">
        <v>888.77</v>
      </c>
      <c r="X47" s="258">
        <v>1</v>
      </c>
      <c r="Y47" s="258">
        <v>888.77</v>
      </c>
      <c r="Z47" s="258"/>
      <c r="AA47" s="258"/>
      <c r="AB47" s="258"/>
    </row>
    <row r="48" spans="1:245" x14ac:dyDescent="0.2">
      <c r="A48" s="258">
        <v>50</v>
      </c>
      <c r="B48" s="258">
        <v>0</v>
      </c>
      <c r="C48" s="258">
        <v>0</v>
      </c>
      <c r="D48" s="258">
        <v>1</v>
      </c>
      <c r="E48" s="258">
        <v>231</v>
      </c>
      <c r="F48" s="258">
        <f>ROUND(Source!BB35,O48)</f>
        <v>0</v>
      </c>
      <c r="G48" s="258" t="s">
        <v>798</v>
      </c>
      <c r="H48" s="258" t="s">
        <v>799</v>
      </c>
      <c r="I48" s="258"/>
      <c r="J48" s="258"/>
      <c r="K48" s="258">
        <v>231</v>
      </c>
      <c r="L48" s="258">
        <v>12</v>
      </c>
      <c r="M48" s="258">
        <v>3</v>
      </c>
      <c r="N48" s="258" t="s">
        <v>86</v>
      </c>
      <c r="O48" s="258">
        <v>2</v>
      </c>
      <c r="P48" s="258"/>
      <c r="Q48" s="258"/>
      <c r="R48" s="258"/>
      <c r="S48" s="258"/>
      <c r="T48" s="258"/>
      <c r="U48" s="258"/>
      <c r="V48" s="258"/>
      <c r="W48" s="258">
        <v>0</v>
      </c>
      <c r="X48" s="258">
        <v>1</v>
      </c>
      <c r="Y48" s="258">
        <v>0</v>
      </c>
      <c r="Z48" s="258"/>
      <c r="AA48" s="258"/>
      <c r="AB48" s="258"/>
    </row>
    <row r="49" spans="1:28" x14ac:dyDescent="0.2">
      <c r="A49" s="258">
        <v>50</v>
      </c>
      <c r="B49" s="258">
        <v>0</v>
      </c>
      <c r="C49" s="258">
        <v>0</v>
      </c>
      <c r="D49" s="258">
        <v>1</v>
      </c>
      <c r="E49" s="258">
        <v>204</v>
      </c>
      <c r="F49" s="258">
        <f>ROUND(Source!R35,O49)</f>
        <v>691.12</v>
      </c>
      <c r="G49" s="258" t="s">
        <v>800</v>
      </c>
      <c r="H49" s="258" t="s">
        <v>801</v>
      </c>
      <c r="I49" s="258"/>
      <c r="J49" s="258"/>
      <c r="K49" s="258">
        <v>204</v>
      </c>
      <c r="L49" s="258">
        <v>13</v>
      </c>
      <c r="M49" s="258">
        <v>3</v>
      </c>
      <c r="N49" s="258" t="s">
        <v>86</v>
      </c>
      <c r="O49" s="258">
        <v>2</v>
      </c>
      <c r="P49" s="258"/>
      <c r="Q49" s="258"/>
      <c r="R49" s="258"/>
      <c r="S49" s="258"/>
      <c r="T49" s="258"/>
      <c r="U49" s="258"/>
      <c r="V49" s="258"/>
      <c r="W49" s="258">
        <v>691.11999999999989</v>
      </c>
      <c r="X49" s="258">
        <v>1</v>
      </c>
      <c r="Y49" s="258">
        <v>691.11999999999989</v>
      </c>
      <c r="Z49" s="258"/>
      <c r="AA49" s="258"/>
      <c r="AB49" s="258"/>
    </row>
    <row r="50" spans="1:28" x14ac:dyDescent="0.2">
      <c r="A50" s="258">
        <v>50</v>
      </c>
      <c r="B50" s="258">
        <v>0</v>
      </c>
      <c r="C50" s="258">
        <v>0</v>
      </c>
      <c r="D50" s="258">
        <v>1</v>
      </c>
      <c r="E50" s="258">
        <v>205</v>
      </c>
      <c r="F50" s="258">
        <f>ROUND(Source!S35,O50)</f>
        <v>6883.53</v>
      </c>
      <c r="G50" s="258" t="s">
        <v>802</v>
      </c>
      <c r="H50" s="258" t="s">
        <v>803</v>
      </c>
      <c r="I50" s="258"/>
      <c r="J50" s="258"/>
      <c r="K50" s="258">
        <v>205</v>
      </c>
      <c r="L50" s="258">
        <v>14</v>
      </c>
      <c r="M50" s="258">
        <v>3</v>
      </c>
      <c r="N50" s="258" t="s">
        <v>86</v>
      </c>
      <c r="O50" s="258">
        <v>2</v>
      </c>
      <c r="P50" s="258"/>
      <c r="Q50" s="258"/>
      <c r="R50" s="258"/>
      <c r="S50" s="258"/>
      <c r="T50" s="258"/>
      <c r="U50" s="258"/>
      <c r="V50" s="258"/>
      <c r="W50" s="258">
        <v>6883.5300000000007</v>
      </c>
      <c r="X50" s="258">
        <v>1</v>
      </c>
      <c r="Y50" s="258">
        <v>6883.5300000000007</v>
      </c>
      <c r="Z50" s="258"/>
      <c r="AA50" s="258"/>
      <c r="AB50" s="258"/>
    </row>
    <row r="51" spans="1:28" x14ac:dyDescent="0.2">
      <c r="A51" s="258">
        <v>50</v>
      </c>
      <c r="B51" s="258">
        <v>0</v>
      </c>
      <c r="C51" s="258">
        <v>0</v>
      </c>
      <c r="D51" s="258">
        <v>1</v>
      </c>
      <c r="E51" s="258">
        <v>232</v>
      </c>
      <c r="F51" s="258">
        <f>ROUND(Source!BC35,O51)</f>
        <v>0</v>
      </c>
      <c r="G51" s="258" t="s">
        <v>804</v>
      </c>
      <c r="H51" s="258" t="s">
        <v>805</v>
      </c>
      <c r="I51" s="258"/>
      <c r="J51" s="258"/>
      <c r="K51" s="258">
        <v>232</v>
      </c>
      <c r="L51" s="258">
        <v>15</v>
      </c>
      <c r="M51" s="258">
        <v>3</v>
      </c>
      <c r="N51" s="258" t="s">
        <v>86</v>
      </c>
      <c r="O51" s="258">
        <v>2</v>
      </c>
      <c r="P51" s="258"/>
      <c r="Q51" s="258"/>
      <c r="R51" s="258"/>
      <c r="S51" s="258"/>
      <c r="T51" s="258"/>
      <c r="U51" s="258"/>
      <c r="V51" s="258"/>
      <c r="W51" s="258">
        <v>0</v>
      </c>
      <c r="X51" s="258">
        <v>1</v>
      </c>
      <c r="Y51" s="258">
        <v>0</v>
      </c>
      <c r="Z51" s="258"/>
      <c r="AA51" s="258"/>
      <c r="AB51" s="258"/>
    </row>
    <row r="52" spans="1:28" x14ac:dyDescent="0.2">
      <c r="A52" s="258">
        <v>50</v>
      </c>
      <c r="B52" s="258">
        <v>0</v>
      </c>
      <c r="C52" s="258">
        <v>0</v>
      </c>
      <c r="D52" s="258">
        <v>1</v>
      </c>
      <c r="E52" s="258">
        <v>214</v>
      </c>
      <c r="F52" s="258">
        <f>ROUND(Source!AS35,O52)</f>
        <v>498.33</v>
      </c>
      <c r="G52" s="258" t="s">
        <v>806</v>
      </c>
      <c r="H52" s="258" t="s">
        <v>807</v>
      </c>
      <c r="I52" s="258"/>
      <c r="J52" s="258"/>
      <c r="K52" s="258">
        <v>214</v>
      </c>
      <c r="L52" s="258">
        <v>16</v>
      </c>
      <c r="M52" s="258">
        <v>3</v>
      </c>
      <c r="N52" s="258" t="s">
        <v>86</v>
      </c>
      <c r="O52" s="258">
        <v>2</v>
      </c>
      <c r="P52" s="258"/>
      <c r="Q52" s="258"/>
      <c r="R52" s="258"/>
      <c r="S52" s="258"/>
      <c r="T52" s="258"/>
      <c r="U52" s="258"/>
      <c r="V52" s="258"/>
      <c r="W52" s="258">
        <v>498.33</v>
      </c>
      <c r="X52" s="258">
        <v>1</v>
      </c>
      <c r="Y52" s="258">
        <v>498.33</v>
      </c>
      <c r="Z52" s="258"/>
      <c r="AA52" s="258"/>
      <c r="AB52" s="258"/>
    </row>
    <row r="53" spans="1:28" x14ac:dyDescent="0.2">
      <c r="A53" s="258">
        <v>50</v>
      </c>
      <c r="B53" s="258">
        <v>0</v>
      </c>
      <c r="C53" s="258">
        <v>0</v>
      </c>
      <c r="D53" s="258">
        <v>1</v>
      </c>
      <c r="E53" s="258">
        <v>215</v>
      </c>
      <c r="F53" s="258">
        <f>ROUND(Source!AT35,O53)</f>
        <v>20132.810000000001</v>
      </c>
      <c r="G53" s="258" t="s">
        <v>808</v>
      </c>
      <c r="H53" s="258" t="s">
        <v>809</v>
      </c>
      <c r="I53" s="258"/>
      <c r="J53" s="258"/>
      <c r="K53" s="258">
        <v>215</v>
      </c>
      <c r="L53" s="258">
        <v>17</v>
      </c>
      <c r="M53" s="258">
        <v>3</v>
      </c>
      <c r="N53" s="258" t="s">
        <v>86</v>
      </c>
      <c r="O53" s="258">
        <v>2</v>
      </c>
      <c r="P53" s="258"/>
      <c r="Q53" s="258"/>
      <c r="R53" s="258"/>
      <c r="S53" s="258"/>
      <c r="T53" s="258"/>
      <c r="U53" s="258"/>
      <c r="V53" s="258"/>
      <c r="W53" s="258">
        <v>20132.810000000001</v>
      </c>
      <c r="X53" s="258">
        <v>1</v>
      </c>
      <c r="Y53" s="258">
        <v>20132.810000000001</v>
      </c>
      <c r="Z53" s="258"/>
      <c r="AA53" s="258"/>
      <c r="AB53" s="258"/>
    </row>
    <row r="54" spans="1:28" x14ac:dyDescent="0.2">
      <c r="A54" s="258">
        <v>50</v>
      </c>
      <c r="B54" s="258">
        <v>0</v>
      </c>
      <c r="C54" s="258">
        <v>0</v>
      </c>
      <c r="D54" s="258">
        <v>1</v>
      </c>
      <c r="E54" s="258">
        <v>217</v>
      </c>
      <c r="F54" s="258">
        <f>ROUND(Source!AU35,O54)</f>
        <v>0</v>
      </c>
      <c r="G54" s="258" t="s">
        <v>810</v>
      </c>
      <c r="H54" s="258" t="s">
        <v>811</v>
      </c>
      <c r="I54" s="258"/>
      <c r="J54" s="258"/>
      <c r="K54" s="258">
        <v>217</v>
      </c>
      <c r="L54" s="258">
        <v>18</v>
      </c>
      <c r="M54" s="258">
        <v>3</v>
      </c>
      <c r="N54" s="258" t="s">
        <v>86</v>
      </c>
      <c r="O54" s="258">
        <v>2</v>
      </c>
      <c r="P54" s="258"/>
      <c r="Q54" s="258"/>
      <c r="R54" s="258"/>
      <c r="S54" s="258"/>
      <c r="T54" s="258"/>
      <c r="U54" s="258"/>
      <c r="V54" s="258"/>
      <c r="W54" s="258">
        <v>0</v>
      </c>
      <c r="X54" s="258">
        <v>1</v>
      </c>
      <c r="Y54" s="258">
        <v>0</v>
      </c>
      <c r="Z54" s="258"/>
      <c r="AA54" s="258"/>
      <c r="AB54" s="258"/>
    </row>
    <row r="55" spans="1:28" x14ac:dyDescent="0.2">
      <c r="A55" s="258">
        <v>50</v>
      </c>
      <c r="B55" s="258">
        <v>0</v>
      </c>
      <c r="C55" s="258">
        <v>0</v>
      </c>
      <c r="D55" s="258">
        <v>1</v>
      </c>
      <c r="E55" s="258">
        <v>230</v>
      </c>
      <c r="F55" s="258">
        <f>ROUND(Source!BA35,O55)</f>
        <v>0</v>
      </c>
      <c r="G55" s="258" t="s">
        <v>812</v>
      </c>
      <c r="H55" s="258" t="s">
        <v>813</v>
      </c>
      <c r="I55" s="258"/>
      <c r="J55" s="258"/>
      <c r="K55" s="258">
        <v>230</v>
      </c>
      <c r="L55" s="258">
        <v>19</v>
      </c>
      <c r="M55" s="258">
        <v>3</v>
      </c>
      <c r="N55" s="258" t="s">
        <v>86</v>
      </c>
      <c r="O55" s="258">
        <v>2</v>
      </c>
      <c r="P55" s="258"/>
      <c r="Q55" s="258"/>
      <c r="R55" s="258"/>
      <c r="S55" s="258"/>
      <c r="T55" s="258"/>
      <c r="U55" s="258"/>
      <c r="V55" s="258"/>
      <c r="W55" s="258">
        <v>0</v>
      </c>
      <c r="X55" s="258">
        <v>1</v>
      </c>
      <c r="Y55" s="258">
        <v>0</v>
      </c>
      <c r="Z55" s="258"/>
      <c r="AA55" s="258"/>
      <c r="AB55" s="258"/>
    </row>
    <row r="56" spans="1:28" x14ac:dyDescent="0.2">
      <c r="A56" s="258">
        <v>50</v>
      </c>
      <c r="B56" s="258">
        <v>0</v>
      </c>
      <c r="C56" s="258">
        <v>0</v>
      </c>
      <c r="D56" s="258">
        <v>1</v>
      </c>
      <c r="E56" s="258">
        <v>206</v>
      </c>
      <c r="F56" s="258">
        <f>ROUND(Source!T35,O56)</f>
        <v>0</v>
      </c>
      <c r="G56" s="258" t="s">
        <v>814</v>
      </c>
      <c r="H56" s="258" t="s">
        <v>815</v>
      </c>
      <c r="I56" s="258"/>
      <c r="J56" s="258"/>
      <c r="K56" s="258">
        <v>206</v>
      </c>
      <c r="L56" s="258">
        <v>20</v>
      </c>
      <c r="M56" s="258">
        <v>3</v>
      </c>
      <c r="N56" s="258" t="s">
        <v>86</v>
      </c>
      <c r="O56" s="258">
        <v>2</v>
      </c>
      <c r="P56" s="258"/>
      <c r="Q56" s="258"/>
      <c r="R56" s="258"/>
      <c r="S56" s="258"/>
      <c r="T56" s="258"/>
      <c r="U56" s="258"/>
      <c r="V56" s="258"/>
      <c r="W56" s="258">
        <v>0</v>
      </c>
      <c r="X56" s="258">
        <v>1</v>
      </c>
      <c r="Y56" s="258">
        <v>0</v>
      </c>
      <c r="Z56" s="258"/>
      <c r="AA56" s="258"/>
      <c r="AB56" s="258"/>
    </row>
    <row r="57" spans="1:28" x14ac:dyDescent="0.2">
      <c r="A57" s="258">
        <v>50</v>
      </c>
      <c r="B57" s="258">
        <v>0</v>
      </c>
      <c r="C57" s="258">
        <v>0</v>
      </c>
      <c r="D57" s="258">
        <v>1</v>
      </c>
      <c r="E57" s="258">
        <v>207</v>
      </c>
      <c r="F57" s="258">
        <f>ROUND(Source!U35,O57)</f>
        <v>9.27</v>
      </c>
      <c r="G57" s="258" t="s">
        <v>816</v>
      </c>
      <c r="H57" s="258" t="s">
        <v>817</v>
      </c>
      <c r="I57" s="258"/>
      <c r="J57" s="258"/>
      <c r="K57" s="258">
        <v>207</v>
      </c>
      <c r="L57" s="258">
        <v>21</v>
      </c>
      <c r="M57" s="258">
        <v>3</v>
      </c>
      <c r="N57" s="258" t="s">
        <v>86</v>
      </c>
      <c r="O57" s="258">
        <v>7</v>
      </c>
      <c r="P57" s="258"/>
      <c r="Q57" s="258"/>
      <c r="R57" s="258"/>
      <c r="S57" s="258"/>
      <c r="T57" s="258"/>
      <c r="U57" s="258"/>
      <c r="V57" s="258"/>
      <c r="W57" s="258">
        <v>9.27</v>
      </c>
      <c r="X57" s="258">
        <v>1</v>
      </c>
      <c r="Y57" s="258">
        <v>9.27</v>
      </c>
      <c r="Z57" s="258"/>
      <c r="AA57" s="258"/>
      <c r="AB57" s="258"/>
    </row>
    <row r="58" spans="1:28" x14ac:dyDescent="0.2">
      <c r="A58" s="258">
        <v>50</v>
      </c>
      <c r="B58" s="258">
        <v>0</v>
      </c>
      <c r="C58" s="258">
        <v>0</v>
      </c>
      <c r="D58" s="258">
        <v>1</v>
      </c>
      <c r="E58" s="258">
        <v>208</v>
      </c>
      <c r="F58" s="258">
        <f>ROUND(Source!V35,O58)</f>
        <v>0.79500000000000004</v>
      </c>
      <c r="G58" s="258" t="s">
        <v>818</v>
      </c>
      <c r="H58" s="258" t="s">
        <v>819</v>
      </c>
      <c r="I58" s="258"/>
      <c r="J58" s="258"/>
      <c r="K58" s="258">
        <v>208</v>
      </c>
      <c r="L58" s="258">
        <v>22</v>
      </c>
      <c r="M58" s="258">
        <v>3</v>
      </c>
      <c r="N58" s="258" t="s">
        <v>86</v>
      </c>
      <c r="O58" s="258">
        <v>7</v>
      </c>
      <c r="P58" s="258"/>
      <c r="Q58" s="258"/>
      <c r="R58" s="258"/>
      <c r="S58" s="258"/>
      <c r="T58" s="258"/>
      <c r="U58" s="258"/>
      <c r="V58" s="258"/>
      <c r="W58" s="258">
        <v>0.79500000000000004</v>
      </c>
      <c r="X58" s="258">
        <v>1</v>
      </c>
      <c r="Y58" s="258">
        <v>0.79500000000000004</v>
      </c>
      <c r="Z58" s="258"/>
      <c r="AA58" s="258"/>
      <c r="AB58" s="258"/>
    </row>
    <row r="59" spans="1:28" x14ac:dyDescent="0.2">
      <c r="A59" s="258">
        <v>50</v>
      </c>
      <c r="B59" s="258">
        <v>0</v>
      </c>
      <c r="C59" s="258">
        <v>0</v>
      </c>
      <c r="D59" s="258">
        <v>1</v>
      </c>
      <c r="E59" s="258">
        <v>209</v>
      </c>
      <c r="F59" s="258">
        <f>ROUND(Source!W35,O59)</f>
        <v>0</v>
      </c>
      <c r="G59" s="258" t="s">
        <v>820</v>
      </c>
      <c r="H59" s="258" t="s">
        <v>821</v>
      </c>
      <c r="I59" s="258"/>
      <c r="J59" s="258"/>
      <c r="K59" s="258">
        <v>209</v>
      </c>
      <c r="L59" s="258">
        <v>23</v>
      </c>
      <c r="M59" s="258">
        <v>3</v>
      </c>
      <c r="N59" s="258" t="s">
        <v>86</v>
      </c>
      <c r="O59" s="258">
        <v>2</v>
      </c>
      <c r="P59" s="258"/>
      <c r="Q59" s="258"/>
      <c r="R59" s="258"/>
      <c r="S59" s="258"/>
      <c r="T59" s="258"/>
      <c r="U59" s="258"/>
      <c r="V59" s="258"/>
      <c r="W59" s="258">
        <v>0</v>
      </c>
      <c r="X59" s="258">
        <v>1</v>
      </c>
      <c r="Y59" s="258">
        <v>0</v>
      </c>
      <c r="Z59" s="258"/>
      <c r="AA59" s="258"/>
      <c r="AB59" s="258"/>
    </row>
    <row r="60" spans="1:28" x14ac:dyDescent="0.2">
      <c r="A60" s="258">
        <v>50</v>
      </c>
      <c r="B60" s="258">
        <v>0</v>
      </c>
      <c r="C60" s="258">
        <v>0</v>
      </c>
      <c r="D60" s="258">
        <v>1</v>
      </c>
      <c r="E60" s="258">
        <v>233</v>
      </c>
      <c r="F60" s="258">
        <f>ROUND(Source!BD35,O60)</f>
        <v>498.33</v>
      </c>
      <c r="G60" s="258" t="s">
        <v>822</v>
      </c>
      <c r="H60" s="258" t="s">
        <v>823</v>
      </c>
      <c r="I60" s="258"/>
      <c r="J60" s="258"/>
      <c r="K60" s="258">
        <v>233</v>
      </c>
      <c r="L60" s="258">
        <v>24</v>
      </c>
      <c r="M60" s="258">
        <v>3</v>
      </c>
      <c r="N60" s="258" t="s">
        <v>86</v>
      </c>
      <c r="O60" s="258">
        <v>2</v>
      </c>
      <c r="P60" s="258"/>
      <c r="Q60" s="258"/>
      <c r="R60" s="258"/>
      <c r="S60" s="258"/>
      <c r="T60" s="258"/>
      <c r="U60" s="258"/>
      <c r="V60" s="258"/>
      <c r="W60" s="258">
        <v>498.33</v>
      </c>
      <c r="X60" s="258">
        <v>1</v>
      </c>
      <c r="Y60" s="258">
        <v>498.33</v>
      </c>
      <c r="Z60" s="258"/>
      <c r="AA60" s="258"/>
      <c r="AB60" s="258"/>
    </row>
    <row r="61" spans="1:28" x14ac:dyDescent="0.2">
      <c r="A61" s="258">
        <v>50</v>
      </c>
      <c r="B61" s="258">
        <v>0</v>
      </c>
      <c r="C61" s="258">
        <v>0</v>
      </c>
      <c r="D61" s="258">
        <v>1</v>
      </c>
      <c r="E61" s="258">
        <v>210</v>
      </c>
      <c r="F61" s="258">
        <f>ROUND(Source!X35,O61)</f>
        <v>7347.41</v>
      </c>
      <c r="G61" s="258" t="s">
        <v>824</v>
      </c>
      <c r="H61" s="258" t="s">
        <v>825</v>
      </c>
      <c r="I61" s="258"/>
      <c r="J61" s="258"/>
      <c r="K61" s="258">
        <v>210</v>
      </c>
      <c r="L61" s="258">
        <v>25</v>
      </c>
      <c r="M61" s="258">
        <v>3</v>
      </c>
      <c r="N61" s="258" t="s">
        <v>86</v>
      </c>
      <c r="O61" s="258">
        <v>2</v>
      </c>
      <c r="P61" s="258"/>
      <c r="Q61" s="258"/>
      <c r="R61" s="258"/>
      <c r="S61" s="258"/>
      <c r="T61" s="258"/>
      <c r="U61" s="258"/>
      <c r="V61" s="258"/>
      <c r="W61" s="258">
        <v>7347.41</v>
      </c>
      <c r="X61" s="258">
        <v>1</v>
      </c>
      <c r="Y61" s="258">
        <v>7347.41</v>
      </c>
      <c r="Z61" s="258"/>
      <c r="AA61" s="258"/>
      <c r="AB61" s="258"/>
    </row>
    <row r="62" spans="1:28" x14ac:dyDescent="0.2">
      <c r="A62" s="258">
        <v>50</v>
      </c>
      <c r="B62" s="258">
        <v>0</v>
      </c>
      <c r="C62" s="258">
        <v>0</v>
      </c>
      <c r="D62" s="258">
        <v>1</v>
      </c>
      <c r="E62" s="258">
        <v>211</v>
      </c>
      <c r="F62" s="258">
        <f>ROUND(Source!Y35,O62)</f>
        <v>3863.08</v>
      </c>
      <c r="G62" s="258" t="s">
        <v>826</v>
      </c>
      <c r="H62" s="258" t="s">
        <v>827</v>
      </c>
      <c r="I62" s="258"/>
      <c r="J62" s="258"/>
      <c r="K62" s="258">
        <v>211</v>
      </c>
      <c r="L62" s="258">
        <v>26</v>
      </c>
      <c r="M62" s="258">
        <v>3</v>
      </c>
      <c r="N62" s="258" t="s">
        <v>86</v>
      </c>
      <c r="O62" s="258">
        <v>2</v>
      </c>
      <c r="P62" s="258"/>
      <c r="Q62" s="258"/>
      <c r="R62" s="258"/>
      <c r="S62" s="258"/>
      <c r="T62" s="258"/>
      <c r="U62" s="258"/>
      <c r="V62" s="258"/>
      <c r="W62" s="258">
        <v>3863.08</v>
      </c>
      <c r="X62" s="258">
        <v>1</v>
      </c>
      <c r="Y62" s="258">
        <v>3863.08</v>
      </c>
      <c r="Z62" s="258"/>
      <c r="AA62" s="258"/>
      <c r="AB62" s="258"/>
    </row>
    <row r="63" spans="1:28" x14ac:dyDescent="0.2">
      <c r="A63" s="258">
        <v>50</v>
      </c>
      <c r="B63" s="258">
        <v>0</v>
      </c>
      <c r="C63" s="258">
        <v>0</v>
      </c>
      <c r="D63" s="258">
        <v>1</v>
      </c>
      <c r="E63" s="258">
        <v>224</v>
      </c>
      <c r="F63" s="258">
        <f>ROUND(Source!AR35,O63)</f>
        <v>20631.14</v>
      </c>
      <c r="G63" s="258" t="s">
        <v>828</v>
      </c>
      <c r="H63" s="258" t="s">
        <v>829</v>
      </c>
      <c r="I63" s="258"/>
      <c r="J63" s="258"/>
      <c r="K63" s="258">
        <v>224</v>
      </c>
      <c r="L63" s="258">
        <v>27</v>
      </c>
      <c r="M63" s="258">
        <v>3</v>
      </c>
      <c r="N63" s="258" t="s">
        <v>86</v>
      </c>
      <c r="O63" s="258">
        <v>2</v>
      </c>
      <c r="P63" s="258"/>
      <c r="Q63" s="258"/>
      <c r="R63" s="258"/>
      <c r="S63" s="258"/>
      <c r="T63" s="258"/>
      <c r="U63" s="258"/>
      <c r="V63" s="258"/>
      <c r="W63" s="258">
        <v>20631.140000000003</v>
      </c>
      <c r="X63" s="258">
        <v>1</v>
      </c>
      <c r="Y63" s="258">
        <v>20631.140000000003</v>
      </c>
      <c r="Z63" s="258"/>
      <c r="AA63" s="258"/>
      <c r="AB63" s="258"/>
    </row>
    <row r="65" spans="1:206" x14ac:dyDescent="0.2">
      <c r="A65" s="256">
        <v>51</v>
      </c>
      <c r="B65" s="256">
        <f>B20</f>
        <v>1</v>
      </c>
      <c r="C65" s="256">
        <f>A20</f>
        <v>3</v>
      </c>
      <c r="D65" s="256">
        <f>ROW(A20)</f>
        <v>20</v>
      </c>
      <c r="E65" s="256"/>
      <c r="F65" s="256" t="str">
        <f>IF(F20&lt;&gt;"",F20,"")</f>
        <v>01-01-01</v>
      </c>
      <c r="G65" s="256" t="str">
        <f>IF(G20&lt;&gt;"",G20,"")</f>
        <v>Демонтажные работы ТП-1238</v>
      </c>
      <c r="H65" s="256">
        <v>0</v>
      </c>
      <c r="I65" s="256"/>
      <c r="J65" s="256"/>
      <c r="K65" s="256"/>
      <c r="L65" s="256"/>
      <c r="M65" s="256"/>
      <c r="N65" s="256"/>
      <c r="O65" s="256">
        <f t="shared" ref="O65:T65" si="19">ROUND(O35+AB65,2)</f>
        <v>8922.32</v>
      </c>
      <c r="P65" s="256">
        <f t="shared" si="19"/>
        <v>458.9</v>
      </c>
      <c r="Q65" s="256">
        <f t="shared" si="19"/>
        <v>888.77</v>
      </c>
      <c r="R65" s="256">
        <f t="shared" si="19"/>
        <v>691.12</v>
      </c>
      <c r="S65" s="256">
        <f t="shared" si="19"/>
        <v>6883.53</v>
      </c>
      <c r="T65" s="256">
        <f t="shared" si="19"/>
        <v>0</v>
      </c>
      <c r="U65" s="256">
        <f>U35+AH65</f>
        <v>9.27</v>
      </c>
      <c r="V65" s="256">
        <f>V35+AI65</f>
        <v>0.79499999999999993</v>
      </c>
      <c r="W65" s="256">
        <f>ROUND(W35+AJ65,2)</f>
        <v>0</v>
      </c>
      <c r="X65" s="256">
        <f>ROUND(X35+AK65,2)</f>
        <v>7347.41</v>
      </c>
      <c r="Y65" s="256">
        <f>ROUND(Y35+AL65,2)</f>
        <v>3863.08</v>
      </c>
      <c r="Z65" s="256"/>
      <c r="AA65" s="256"/>
      <c r="AB65" s="256"/>
      <c r="AC65" s="256"/>
      <c r="AD65" s="256"/>
      <c r="AE65" s="256"/>
      <c r="AF65" s="256"/>
      <c r="AG65" s="256"/>
      <c r="AH65" s="256"/>
      <c r="AI65" s="256"/>
      <c r="AJ65" s="256"/>
      <c r="AK65" s="256"/>
      <c r="AL65" s="256"/>
      <c r="AM65" s="256"/>
      <c r="AN65" s="256"/>
      <c r="AO65" s="256">
        <f t="shared" ref="AO65:BD65" si="20">ROUND(AO35+BX65,2)</f>
        <v>0</v>
      </c>
      <c r="AP65" s="256">
        <f t="shared" si="20"/>
        <v>0</v>
      </c>
      <c r="AQ65" s="256">
        <f t="shared" si="20"/>
        <v>0</v>
      </c>
      <c r="AR65" s="256">
        <f t="shared" si="20"/>
        <v>20631.14</v>
      </c>
      <c r="AS65" s="256">
        <f t="shared" si="20"/>
        <v>498.33</v>
      </c>
      <c r="AT65" s="256">
        <f t="shared" si="20"/>
        <v>20132.810000000001</v>
      </c>
      <c r="AU65" s="256">
        <f t="shared" si="20"/>
        <v>0</v>
      </c>
      <c r="AV65" s="256">
        <f t="shared" si="20"/>
        <v>458.9</v>
      </c>
      <c r="AW65" s="256">
        <f t="shared" si="20"/>
        <v>458.9</v>
      </c>
      <c r="AX65" s="256">
        <f t="shared" si="20"/>
        <v>0</v>
      </c>
      <c r="AY65" s="256">
        <f t="shared" si="20"/>
        <v>458.9</v>
      </c>
      <c r="AZ65" s="256">
        <f t="shared" si="20"/>
        <v>0</v>
      </c>
      <c r="BA65" s="256">
        <f t="shared" si="20"/>
        <v>0</v>
      </c>
      <c r="BB65" s="256">
        <f t="shared" si="20"/>
        <v>0</v>
      </c>
      <c r="BC65" s="256">
        <f t="shared" si="20"/>
        <v>0</v>
      </c>
      <c r="BD65" s="256">
        <f t="shared" si="20"/>
        <v>498.33</v>
      </c>
      <c r="BE65" s="256"/>
      <c r="BF65" s="256"/>
      <c r="BG65" s="256"/>
      <c r="BH65" s="256"/>
      <c r="BI65" s="256"/>
      <c r="BJ65" s="256"/>
      <c r="BK65" s="256"/>
      <c r="BL65" s="256"/>
      <c r="BM65" s="256"/>
      <c r="BN65" s="256"/>
      <c r="BO65" s="256"/>
      <c r="BP65" s="256"/>
      <c r="BQ65" s="256"/>
      <c r="BR65" s="256"/>
      <c r="BS65" s="256"/>
      <c r="BT65" s="256"/>
      <c r="BU65" s="256"/>
      <c r="BV65" s="256"/>
      <c r="BW65" s="256"/>
      <c r="BX65" s="256"/>
      <c r="BY65" s="256"/>
      <c r="BZ65" s="256"/>
      <c r="CA65" s="256"/>
      <c r="CB65" s="256"/>
      <c r="CC65" s="256"/>
      <c r="CD65" s="256"/>
      <c r="CE65" s="256"/>
      <c r="CF65" s="256"/>
      <c r="CG65" s="256"/>
      <c r="CH65" s="256"/>
      <c r="CI65" s="256"/>
      <c r="CJ65" s="256"/>
      <c r="CK65" s="256"/>
      <c r="CL65" s="256"/>
      <c r="CM65" s="256"/>
      <c r="CN65" s="256"/>
      <c r="CO65" s="256"/>
      <c r="CP65" s="256"/>
      <c r="CQ65" s="256"/>
      <c r="CR65" s="256"/>
      <c r="CS65" s="256"/>
      <c r="CT65" s="256"/>
      <c r="CU65" s="256"/>
      <c r="CV65" s="256"/>
      <c r="CW65" s="256"/>
      <c r="CX65" s="256"/>
      <c r="CY65" s="256"/>
      <c r="CZ65" s="256"/>
      <c r="DA65" s="256"/>
      <c r="DB65" s="256"/>
      <c r="DC65" s="256"/>
      <c r="DD65" s="256"/>
      <c r="DE65" s="256"/>
      <c r="DF65" s="256"/>
      <c r="DG65" s="257"/>
      <c r="DH65" s="257"/>
      <c r="DI65" s="257"/>
      <c r="DJ65" s="257"/>
      <c r="DK65" s="257"/>
      <c r="DL65" s="257"/>
      <c r="DM65" s="257"/>
      <c r="DN65" s="257"/>
      <c r="DO65" s="257"/>
      <c r="DP65" s="257"/>
      <c r="DQ65" s="257"/>
      <c r="DR65" s="257"/>
      <c r="DS65" s="257"/>
      <c r="DT65" s="257"/>
      <c r="DU65" s="257"/>
      <c r="DV65" s="257"/>
      <c r="DW65" s="257"/>
      <c r="DX65" s="257"/>
      <c r="DY65" s="257"/>
      <c r="DZ65" s="257"/>
      <c r="EA65" s="257"/>
      <c r="EB65" s="257"/>
      <c r="EC65" s="257"/>
      <c r="ED65" s="257"/>
      <c r="EE65" s="257"/>
      <c r="EF65" s="257"/>
      <c r="EG65" s="257"/>
      <c r="EH65" s="257"/>
      <c r="EI65" s="257"/>
      <c r="EJ65" s="257"/>
      <c r="EK65" s="257"/>
      <c r="EL65" s="257"/>
      <c r="EM65" s="257"/>
      <c r="EN65" s="257"/>
      <c r="EO65" s="257"/>
      <c r="EP65" s="257"/>
      <c r="EQ65" s="257"/>
      <c r="ER65" s="257"/>
      <c r="ES65" s="257"/>
      <c r="ET65" s="257"/>
      <c r="EU65" s="257"/>
      <c r="EV65" s="257"/>
      <c r="EW65" s="257"/>
      <c r="EX65" s="257"/>
      <c r="EY65" s="257"/>
      <c r="EZ65" s="257"/>
      <c r="FA65" s="257"/>
      <c r="FB65" s="257"/>
      <c r="FC65" s="257"/>
      <c r="FD65" s="257"/>
      <c r="FE65" s="257"/>
      <c r="FF65" s="257"/>
      <c r="FG65" s="257"/>
      <c r="FH65" s="257"/>
      <c r="FI65" s="257"/>
      <c r="FJ65" s="257"/>
      <c r="FK65" s="257"/>
      <c r="FL65" s="257"/>
      <c r="FM65" s="257"/>
      <c r="FN65" s="257"/>
      <c r="FO65" s="257"/>
      <c r="FP65" s="257"/>
      <c r="FQ65" s="257"/>
      <c r="FR65" s="257"/>
      <c r="FS65" s="257"/>
      <c r="FT65" s="257"/>
      <c r="FU65" s="257"/>
      <c r="FV65" s="257"/>
      <c r="FW65" s="257"/>
      <c r="FX65" s="257"/>
      <c r="FY65" s="257"/>
      <c r="FZ65" s="257"/>
      <c r="GA65" s="257"/>
      <c r="GB65" s="257"/>
      <c r="GC65" s="257"/>
      <c r="GD65" s="257"/>
      <c r="GE65" s="257"/>
      <c r="GF65" s="257"/>
      <c r="GG65" s="257"/>
      <c r="GH65" s="257"/>
      <c r="GI65" s="257"/>
      <c r="GJ65" s="257"/>
      <c r="GK65" s="257"/>
      <c r="GL65" s="257"/>
      <c r="GM65" s="257"/>
      <c r="GN65" s="257"/>
      <c r="GO65" s="257"/>
      <c r="GP65" s="257"/>
      <c r="GQ65" s="257"/>
      <c r="GR65" s="257"/>
      <c r="GS65" s="257"/>
      <c r="GT65" s="257"/>
      <c r="GU65" s="257"/>
      <c r="GV65" s="257"/>
      <c r="GW65" s="257"/>
      <c r="GX65" s="257">
        <v>0</v>
      </c>
    </row>
    <row r="67" spans="1:206" x14ac:dyDescent="0.2">
      <c r="A67" s="258">
        <v>50</v>
      </c>
      <c r="B67" s="258">
        <v>0</v>
      </c>
      <c r="C67" s="258">
        <v>0</v>
      </c>
      <c r="D67" s="258">
        <v>1</v>
      </c>
      <c r="E67" s="258">
        <v>201</v>
      </c>
      <c r="F67" s="258">
        <f>ROUND(Source!O65,O67)</f>
        <v>8922.32</v>
      </c>
      <c r="G67" s="258" t="s">
        <v>776</v>
      </c>
      <c r="H67" s="258" t="s">
        <v>777</v>
      </c>
      <c r="I67" s="258"/>
      <c r="J67" s="258"/>
      <c r="K67" s="258">
        <v>201</v>
      </c>
      <c r="L67" s="258">
        <v>1</v>
      </c>
      <c r="M67" s="258">
        <v>3</v>
      </c>
      <c r="N67" s="258" t="s">
        <v>86</v>
      </c>
      <c r="O67" s="258">
        <v>2</v>
      </c>
      <c r="P67" s="258"/>
      <c r="Q67" s="258"/>
      <c r="R67" s="258"/>
      <c r="S67" s="258"/>
      <c r="T67" s="258"/>
      <c r="U67" s="258"/>
      <c r="V67" s="258"/>
      <c r="W67" s="258">
        <v>9420.6500000000015</v>
      </c>
      <c r="X67" s="258">
        <v>1</v>
      </c>
      <c r="Y67" s="258">
        <v>9420.6500000000015</v>
      </c>
      <c r="Z67" s="258"/>
      <c r="AA67" s="258"/>
      <c r="AB67" s="258"/>
    </row>
    <row r="68" spans="1:206" x14ac:dyDescent="0.2">
      <c r="A68" s="258">
        <v>50</v>
      </c>
      <c r="B68" s="258">
        <v>0</v>
      </c>
      <c r="C68" s="258">
        <v>0</v>
      </c>
      <c r="D68" s="258">
        <v>1</v>
      </c>
      <c r="E68" s="258">
        <v>202</v>
      </c>
      <c r="F68" s="258">
        <f>ROUND(Source!P65,O68)</f>
        <v>458.9</v>
      </c>
      <c r="G68" s="258" t="s">
        <v>778</v>
      </c>
      <c r="H68" s="258" t="s">
        <v>779</v>
      </c>
      <c r="I68" s="258"/>
      <c r="J68" s="258"/>
      <c r="K68" s="258">
        <v>202</v>
      </c>
      <c r="L68" s="258">
        <v>2</v>
      </c>
      <c r="M68" s="258">
        <v>3</v>
      </c>
      <c r="N68" s="258" t="s">
        <v>86</v>
      </c>
      <c r="O68" s="258">
        <v>2</v>
      </c>
      <c r="P68" s="258"/>
      <c r="Q68" s="258"/>
      <c r="R68" s="258"/>
      <c r="S68" s="258"/>
      <c r="T68" s="258"/>
      <c r="U68" s="258"/>
      <c r="V68" s="258"/>
      <c r="W68" s="258">
        <v>458.9</v>
      </c>
      <c r="X68" s="258">
        <v>1</v>
      </c>
      <c r="Y68" s="258">
        <v>458.9</v>
      </c>
      <c r="Z68" s="258"/>
      <c r="AA68" s="258"/>
      <c r="AB68" s="258"/>
    </row>
    <row r="69" spans="1:206" x14ac:dyDescent="0.2">
      <c r="A69" s="258">
        <v>50</v>
      </c>
      <c r="B69" s="258">
        <v>0</v>
      </c>
      <c r="C69" s="258">
        <v>0</v>
      </c>
      <c r="D69" s="258">
        <v>1</v>
      </c>
      <c r="E69" s="258">
        <v>222</v>
      </c>
      <c r="F69" s="258">
        <f>ROUND(Source!AO65,O69)</f>
        <v>0</v>
      </c>
      <c r="G69" s="258" t="s">
        <v>780</v>
      </c>
      <c r="H69" s="258" t="s">
        <v>781</v>
      </c>
      <c r="I69" s="258"/>
      <c r="J69" s="258"/>
      <c r="K69" s="258">
        <v>222</v>
      </c>
      <c r="L69" s="258">
        <v>3</v>
      </c>
      <c r="M69" s="258">
        <v>3</v>
      </c>
      <c r="N69" s="258" t="s">
        <v>86</v>
      </c>
      <c r="O69" s="258">
        <v>2</v>
      </c>
      <c r="P69" s="258"/>
      <c r="Q69" s="258"/>
      <c r="R69" s="258"/>
      <c r="S69" s="258"/>
      <c r="T69" s="258"/>
      <c r="U69" s="258"/>
      <c r="V69" s="258"/>
      <c r="W69" s="258">
        <v>0</v>
      </c>
      <c r="X69" s="258">
        <v>1</v>
      </c>
      <c r="Y69" s="258">
        <v>0</v>
      </c>
      <c r="Z69" s="258"/>
      <c r="AA69" s="258"/>
      <c r="AB69" s="258"/>
    </row>
    <row r="70" spans="1:206" x14ac:dyDescent="0.2">
      <c r="A70" s="258">
        <v>50</v>
      </c>
      <c r="B70" s="258">
        <v>0</v>
      </c>
      <c r="C70" s="258">
        <v>0</v>
      </c>
      <c r="D70" s="258">
        <v>1</v>
      </c>
      <c r="E70" s="258">
        <v>225</v>
      </c>
      <c r="F70" s="258">
        <f>ROUND(Source!AV65,O70)</f>
        <v>458.9</v>
      </c>
      <c r="G70" s="258" t="s">
        <v>782</v>
      </c>
      <c r="H70" s="258" t="s">
        <v>783</v>
      </c>
      <c r="I70" s="258"/>
      <c r="J70" s="258"/>
      <c r="K70" s="258">
        <v>225</v>
      </c>
      <c r="L70" s="258">
        <v>4</v>
      </c>
      <c r="M70" s="258">
        <v>3</v>
      </c>
      <c r="N70" s="258" t="s">
        <v>86</v>
      </c>
      <c r="O70" s="258">
        <v>2</v>
      </c>
      <c r="P70" s="258"/>
      <c r="Q70" s="258"/>
      <c r="R70" s="258"/>
      <c r="S70" s="258"/>
      <c r="T70" s="258"/>
      <c r="U70" s="258"/>
      <c r="V70" s="258"/>
      <c r="W70" s="258">
        <v>458.9</v>
      </c>
      <c r="X70" s="258">
        <v>1</v>
      </c>
      <c r="Y70" s="258">
        <v>458.9</v>
      </c>
      <c r="Z70" s="258"/>
      <c r="AA70" s="258"/>
      <c r="AB70" s="258"/>
    </row>
    <row r="71" spans="1:206" x14ac:dyDescent="0.2">
      <c r="A71" s="258">
        <v>50</v>
      </c>
      <c r="B71" s="258">
        <v>0</v>
      </c>
      <c r="C71" s="258">
        <v>0</v>
      </c>
      <c r="D71" s="258">
        <v>1</v>
      </c>
      <c r="E71" s="258">
        <v>226</v>
      </c>
      <c r="F71" s="258">
        <f>ROUND(Source!AW65,O71)</f>
        <v>458.9</v>
      </c>
      <c r="G71" s="258" t="s">
        <v>784</v>
      </c>
      <c r="H71" s="258" t="s">
        <v>785</v>
      </c>
      <c r="I71" s="258"/>
      <c r="J71" s="258"/>
      <c r="K71" s="258">
        <v>226</v>
      </c>
      <c r="L71" s="258">
        <v>5</v>
      </c>
      <c r="M71" s="258">
        <v>3</v>
      </c>
      <c r="N71" s="258" t="s">
        <v>86</v>
      </c>
      <c r="O71" s="258">
        <v>2</v>
      </c>
      <c r="P71" s="258"/>
      <c r="Q71" s="258"/>
      <c r="R71" s="258"/>
      <c r="S71" s="258"/>
      <c r="T71" s="258"/>
      <c r="U71" s="258"/>
      <c r="V71" s="258"/>
      <c r="W71" s="258">
        <v>458.9</v>
      </c>
      <c r="X71" s="258">
        <v>1</v>
      </c>
      <c r="Y71" s="258">
        <v>458.9</v>
      </c>
      <c r="Z71" s="258"/>
      <c r="AA71" s="258"/>
      <c r="AB71" s="258"/>
    </row>
    <row r="72" spans="1:206" x14ac:dyDescent="0.2">
      <c r="A72" s="258">
        <v>50</v>
      </c>
      <c r="B72" s="258">
        <v>0</v>
      </c>
      <c r="C72" s="258">
        <v>0</v>
      </c>
      <c r="D72" s="258">
        <v>1</v>
      </c>
      <c r="E72" s="258">
        <v>227</v>
      </c>
      <c r="F72" s="258">
        <f>ROUND(Source!AX65,O72)</f>
        <v>0</v>
      </c>
      <c r="G72" s="258" t="s">
        <v>786</v>
      </c>
      <c r="H72" s="258" t="s">
        <v>787</v>
      </c>
      <c r="I72" s="258"/>
      <c r="J72" s="258"/>
      <c r="K72" s="258">
        <v>227</v>
      </c>
      <c r="L72" s="258">
        <v>6</v>
      </c>
      <c r="M72" s="258">
        <v>3</v>
      </c>
      <c r="N72" s="258" t="s">
        <v>86</v>
      </c>
      <c r="O72" s="258">
        <v>2</v>
      </c>
      <c r="P72" s="258"/>
      <c r="Q72" s="258"/>
      <c r="R72" s="258"/>
      <c r="S72" s="258"/>
      <c r="T72" s="258"/>
      <c r="U72" s="258"/>
      <c r="V72" s="258"/>
      <c r="W72" s="258">
        <v>0</v>
      </c>
      <c r="X72" s="258">
        <v>1</v>
      </c>
      <c r="Y72" s="258">
        <v>0</v>
      </c>
      <c r="Z72" s="258"/>
      <c r="AA72" s="258"/>
      <c r="AB72" s="258"/>
    </row>
    <row r="73" spans="1:206" x14ac:dyDescent="0.2">
      <c r="A73" s="258">
        <v>50</v>
      </c>
      <c r="B73" s="258">
        <v>0</v>
      </c>
      <c r="C73" s="258">
        <v>0</v>
      </c>
      <c r="D73" s="258">
        <v>1</v>
      </c>
      <c r="E73" s="258">
        <v>228</v>
      </c>
      <c r="F73" s="258">
        <f>ROUND(Source!AY65,O73)</f>
        <v>458.9</v>
      </c>
      <c r="G73" s="258" t="s">
        <v>788</v>
      </c>
      <c r="H73" s="258" t="s">
        <v>789</v>
      </c>
      <c r="I73" s="258"/>
      <c r="J73" s="258"/>
      <c r="K73" s="258">
        <v>228</v>
      </c>
      <c r="L73" s="258">
        <v>7</v>
      </c>
      <c r="M73" s="258">
        <v>3</v>
      </c>
      <c r="N73" s="258" t="s">
        <v>86</v>
      </c>
      <c r="O73" s="258">
        <v>2</v>
      </c>
      <c r="P73" s="258"/>
      <c r="Q73" s="258"/>
      <c r="R73" s="258"/>
      <c r="S73" s="258"/>
      <c r="T73" s="258"/>
      <c r="U73" s="258"/>
      <c r="V73" s="258"/>
      <c r="W73" s="258">
        <v>458.9</v>
      </c>
      <c r="X73" s="258">
        <v>1</v>
      </c>
      <c r="Y73" s="258">
        <v>458.9</v>
      </c>
      <c r="Z73" s="258"/>
      <c r="AA73" s="258"/>
      <c r="AB73" s="258"/>
    </row>
    <row r="74" spans="1:206" x14ac:dyDescent="0.2">
      <c r="A74" s="258">
        <v>50</v>
      </c>
      <c r="B74" s="258">
        <v>0</v>
      </c>
      <c r="C74" s="258">
        <v>0</v>
      </c>
      <c r="D74" s="258">
        <v>1</v>
      </c>
      <c r="E74" s="258">
        <v>216</v>
      </c>
      <c r="F74" s="258">
        <f>ROUND(Source!AP65,O74)</f>
        <v>0</v>
      </c>
      <c r="G74" s="258" t="s">
        <v>790</v>
      </c>
      <c r="H74" s="258" t="s">
        <v>791</v>
      </c>
      <c r="I74" s="258"/>
      <c r="J74" s="258"/>
      <c r="K74" s="258">
        <v>216</v>
      </c>
      <c r="L74" s="258">
        <v>8</v>
      </c>
      <c r="M74" s="258">
        <v>3</v>
      </c>
      <c r="N74" s="258" t="s">
        <v>86</v>
      </c>
      <c r="O74" s="258">
        <v>2</v>
      </c>
      <c r="P74" s="258"/>
      <c r="Q74" s="258"/>
      <c r="R74" s="258"/>
      <c r="S74" s="258"/>
      <c r="T74" s="258"/>
      <c r="U74" s="258"/>
      <c r="V74" s="258"/>
      <c r="W74" s="258">
        <v>0</v>
      </c>
      <c r="X74" s="258">
        <v>1</v>
      </c>
      <c r="Y74" s="258">
        <v>0</v>
      </c>
      <c r="Z74" s="258"/>
      <c r="AA74" s="258"/>
      <c r="AB74" s="258"/>
    </row>
    <row r="75" spans="1:206" x14ac:dyDescent="0.2">
      <c r="A75" s="258">
        <v>50</v>
      </c>
      <c r="B75" s="258">
        <v>0</v>
      </c>
      <c r="C75" s="258">
        <v>0</v>
      </c>
      <c r="D75" s="258">
        <v>1</v>
      </c>
      <c r="E75" s="258">
        <v>223</v>
      </c>
      <c r="F75" s="258">
        <f>ROUND(Source!AQ65,O75)</f>
        <v>0</v>
      </c>
      <c r="G75" s="258" t="s">
        <v>792</v>
      </c>
      <c r="H75" s="258" t="s">
        <v>793</v>
      </c>
      <c r="I75" s="258"/>
      <c r="J75" s="258"/>
      <c r="K75" s="258">
        <v>223</v>
      </c>
      <c r="L75" s="258">
        <v>9</v>
      </c>
      <c r="M75" s="258">
        <v>3</v>
      </c>
      <c r="N75" s="258" t="s">
        <v>86</v>
      </c>
      <c r="O75" s="258">
        <v>2</v>
      </c>
      <c r="P75" s="258"/>
      <c r="Q75" s="258"/>
      <c r="R75" s="258"/>
      <c r="S75" s="258"/>
      <c r="T75" s="258"/>
      <c r="U75" s="258"/>
      <c r="V75" s="258"/>
      <c r="W75" s="258">
        <v>0</v>
      </c>
      <c r="X75" s="258">
        <v>1</v>
      </c>
      <c r="Y75" s="258">
        <v>0</v>
      </c>
      <c r="Z75" s="258"/>
      <c r="AA75" s="258"/>
      <c r="AB75" s="258"/>
    </row>
    <row r="76" spans="1:206" x14ac:dyDescent="0.2">
      <c r="A76" s="258">
        <v>50</v>
      </c>
      <c r="B76" s="258">
        <v>0</v>
      </c>
      <c r="C76" s="258">
        <v>0</v>
      </c>
      <c r="D76" s="258">
        <v>1</v>
      </c>
      <c r="E76" s="258">
        <v>229</v>
      </c>
      <c r="F76" s="258">
        <f>ROUND(Source!AZ65,O76)</f>
        <v>0</v>
      </c>
      <c r="G76" s="258" t="s">
        <v>794</v>
      </c>
      <c r="H76" s="258" t="s">
        <v>795</v>
      </c>
      <c r="I76" s="258"/>
      <c r="J76" s="258"/>
      <c r="K76" s="258">
        <v>229</v>
      </c>
      <c r="L76" s="258">
        <v>10</v>
      </c>
      <c r="M76" s="258">
        <v>3</v>
      </c>
      <c r="N76" s="258" t="s">
        <v>86</v>
      </c>
      <c r="O76" s="258">
        <v>2</v>
      </c>
      <c r="P76" s="258"/>
      <c r="Q76" s="258"/>
      <c r="R76" s="258"/>
      <c r="S76" s="258"/>
      <c r="T76" s="258"/>
      <c r="U76" s="258"/>
      <c r="V76" s="258"/>
      <c r="W76" s="258">
        <v>0</v>
      </c>
      <c r="X76" s="258">
        <v>1</v>
      </c>
      <c r="Y76" s="258">
        <v>0</v>
      </c>
      <c r="Z76" s="258"/>
      <c r="AA76" s="258"/>
      <c r="AB76" s="258"/>
    </row>
    <row r="77" spans="1:206" x14ac:dyDescent="0.2">
      <c r="A77" s="258">
        <v>50</v>
      </c>
      <c r="B77" s="258">
        <v>0</v>
      </c>
      <c r="C77" s="258">
        <v>0</v>
      </c>
      <c r="D77" s="258">
        <v>1</v>
      </c>
      <c r="E77" s="258">
        <v>203</v>
      </c>
      <c r="F77" s="258">
        <f>ROUND(Source!Q65,O77)</f>
        <v>888.77</v>
      </c>
      <c r="G77" s="258" t="s">
        <v>796</v>
      </c>
      <c r="H77" s="258" t="s">
        <v>797</v>
      </c>
      <c r="I77" s="258"/>
      <c r="J77" s="258"/>
      <c r="K77" s="258">
        <v>203</v>
      </c>
      <c r="L77" s="258">
        <v>11</v>
      </c>
      <c r="M77" s="258">
        <v>3</v>
      </c>
      <c r="N77" s="258" t="s">
        <v>86</v>
      </c>
      <c r="O77" s="258">
        <v>2</v>
      </c>
      <c r="P77" s="258"/>
      <c r="Q77" s="258"/>
      <c r="R77" s="258"/>
      <c r="S77" s="258"/>
      <c r="T77" s="258"/>
      <c r="U77" s="258"/>
      <c r="V77" s="258"/>
      <c r="W77" s="258">
        <v>888.77</v>
      </c>
      <c r="X77" s="258">
        <v>1</v>
      </c>
      <c r="Y77" s="258">
        <v>888.77</v>
      </c>
      <c r="Z77" s="258"/>
      <c r="AA77" s="258"/>
      <c r="AB77" s="258"/>
    </row>
    <row r="78" spans="1:206" x14ac:dyDescent="0.2">
      <c r="A78" s="258">
        <v>50</v>
      </c>
      <c r="B78" s="258">
        <v>0</v>
      </c>
      <c r="C78" s="258">
        <v>0</v>
      </c>
      <c r="D78" s="258">
        <v>1</v>
      </c>
      <c r="E78" s="258">
        <v>231</v>
      </c>
      <c r="F78" s="258">
        <f>ROUND(Source!BB65,O78)</f>
        <v>0</v>
      </c>
      <c r="G78" s="258" t="s">
        <v>798</v>
      </c>
      <c r="H78" s="258" t="s">
        <v>799</v>
      </c>
      <c r="I78" s="258"/>
      <c r="J78" s="258"/>
      <c r="K78" s="258">
        <v>231</v>
      </c>
      <c r="L78" s="258">
        <v>12</v>
      </c>
      <c r="M78" s="258">
        <v>3</v>
      </c>
      <c r="N78" s="258" t="s">
        <v>86</v>
      </c>
      <c r="O78" s="258">
        <v>2</v>
      </c>
      <c r="P78" s="258"/>
      <c r="Q78" s="258"/>
      <c r="R78" s="258"/>
      <c r="S78" s="258"/>
      <c r="T78" s="258"/>
      <c r="U78" s="258"/>
      <c r="V78" s="258"/>
      <c r="W78" s="258">
        <v>0</v>
      </c>
      <c r="X78" s="258">
        <v>1</v>
      </c>
      <c r="Y78" s="258">
        <v>0</v>
      </c>
      <c r="Z78" s="258"/>
      <c r="AA78" s="258"/>
      <c r="AB78" s="258"/>
    </row>
    <row r="79" spans="1:206" x14ac:dyDescent="0.2">
      <c r="A79" s="258">
        <v>50</v>
      </c>
      <c r="B79" s="258">
        <v>0</v>
      </c>
      <c r="C79" s="258">
        <v>0</v>
      </c>
      <c r="D79" s="258">
        <v>1</v>
      </c>
      <c r="E79" s="258">
        <v>204</v>
      </c>
      <c r="F79" s="258">
        <f>ROUND(Source!R65,O79)</f>
        <v>691.12</v>
      </c>
      <c r="G79" s="258" t="s">
        <v>800</v>
      </c>
      <c r="H79" s="258" t="s">
        <v>801</v>
      </c>
      <c r="I79" s="258"/>
      <c r="J79" s="258"/>
      <c r="K79" s="258">
        <v>204</v>
      </c>
      <c r="L79" s="258">
        <v>13</v>
      </c>
      <c r="M79" s="258">
        <v>3</v>
      </c>
      <c r="N79" s="258" t="s">
        <v>86</v>
      </c>
      <c r="O79" s="258">
        <v>2</v>
      </c>
      <c r="P79" s="258"/>
      <c r="Q79" s="258"/>
      <c r="R79" s="258"/>
      <c r="S79" s="258"/>
      <c r="T79" s="258"/>
      <c r="U79" s="258"/>
      <c r="V79" s="258"/>
      <c r="W79" s="258">
        <v>691.11999999999989</v>
      </c>
      <c r="X79" s="258">
        <v>1</v>
      </c>
      <c r="Y79" s="258">
        <v>691.11999999999989</v>
      </c>
      <c r="Z79" s="258"/>
      <c r="AA79" s="258"/>
      <c r="AB79" s="258"/>
    </row>
    <row r="80" spans="1:206" x14ac:dyDescent="0.2">
      <c r="A80" s="258">
        <v>50</v>
      </c>
      <c r="B80" s="258">
        <v>0</v>
      </c>
      <c r="C80" s="258">
        <v>0</v>
      </c>
      <c r="D80" s="258">
        <v>1</v>
      </c>
      <c r="E80" s="258">
        <v>205</v>
      </c>
      <c r="F80" s="258">
        <f>ROUND(Source!S65,O80)</f>
        <v>6883.53</v>
      </c>
      <c r="G80" s="258" t="s">
        <v>802</v>
      </c>
      <c r="H80" s="258" t="s">
        <v>803</v>
      </c>
      <c r="I80" s="258"/>
      <c r="J80" s="258"/>
      <c r="K80" s="258">
        <v>205</v>
      </c>
      <c r="L80" s="258">
        <v>14</v>
      </c>
      <c r="M80" s="258">
        <v>3</v>
      </c>
      <c r="N80" s="258" t="s">
        <v>86</v>
      </c>
      <c r="O80" s="258">
        <v>2</v>
      </c>
      <c r="P80" s="258"/>
      <c r="Q80" s="258"/>
      <c r="R80" s="258"/>
      <c r="S80" s="258"/>
      <c r="T80" s="258"/>
      <c r="U80" s="258"/>
      <c r="V80" s="258"/>
      <c r="W80" s="258">
        <v>6883.5300000000007</v>
      </c>
      <c r="X80" s="258">
        <v>1</v>
      </c>
      <c r="Y80" s="258">
        <v>6883.5300000000007</v>
      </c>
      <c r="Z80" s="258"/>
      <c r="AA80" s="258"/>
      <c r="AB80" s="258"/>
    </row>
    <row r="81" spans="1:95" x14ac:dyDescent="0.2">
      <c r="A81" s="258">
        <v>50</v>
      </c>
      <c r="B81" s="258">
        <v>0</v>
      </c>
      <c r="C81" s="258">
        <v>0</v>
      </c>
      <c r="D81" s="258">
        <v>1</v>
      </c>
      <c r="E81" s="258">
        <v>232</v>
      </c>
      <c r="F81" s="258">
        <f>ROUND(Source!BC65,O81)</f>
        <v>0</v>
      </c>
      <c r="G81" s="258" t="s">
        <v>804</v>
      </c>
      <c r="H81" s="258" t="s">
        <v>805</v>
      </c>
      <c r="I81" s="258"/>
      <c r="J81" s="258"/>
      <c r="K81" s="258">
        <v>232</v>
      </c>
      <c r="L81" s="258">
        <v>15</v>
      </c>
      <c r="M81" s="258">
        <v>3</v>
      </c>
      <c r="N81" s="258" t="s">
        <v>86</v>
      </c>
      <c r="O81" s="258">
        <v>2</v>
      </c>
      <c r="P81" s="258"/>
      <c r="Q81" s="258"/>
      <c r="R81" s="258"/>
      <c r="S81" s="258"/>
      <c r="T81" s="258"/>
      <c r="U81" s="258"/>
      <c r="V81" s="258"/>
      <c r="W81" s="258">
        <v>0</v>
      </c>
      <c r="X81" s="258">
        <v>1</v>
      </c>
      <c r="Y81" s="258">
        <v>0</v>
      </c>
      <c r="Z81" s="258"/>
      <c r="AA81" s="258"/>
      <c r="AB81" s="258"/>
    </row>
    <row r="82" spans="1:95" x14ac:dyDescent="0.2">
      <c r="A82" s="258">
        <v>50</v>
      </c>
      <c r="B82" s="258">
        <v>0</v>
      </c>
      <c r="C82" s="258">
        <v>0</v>
      </c>
      <c r="D82" s="258">
        <v>1</v>
      </c>
      <c r="E82" s="258">
        <v>214</v>
      </c>
      <c r="F82" s="258">
        <f>ROUND(Source!AS65,O82)</f>
        <v>498.33</v>
      </c>
      <c r="G82" s="258" t="s">
        <v>806</v>
      </c>
      <c r="H82" s="258" t="s">
        <v>807</v>
      </c>
      <c r="I82" s="258"/>
      <c r="J82" s="258"/>
      <c r="K82" s="258">
        <v>214</v>
      </c>
      <c r="L82" s="258">
        <v>16</v>
      </c>
      <c r="M82" s="258">
        <v>3</v>
      </c>
      <c r="N82" s="258" t="s">
        <v>86</v>
      </c>
      <c r="O82" s="258">
        <v>2</v>
      </c>
      <c r="P82" s="258"/>
      <c r="Q82" s="258"/>
      <c r="R82" s="258"/>
      <c r="S82" s="258"/>
      <c r="T82" s="258"/>
      <c r="U82" s="258"/>
      <c r="V82" s="258"/>
      <c r="W82" s="258">
        <v>498.33</v>
      </c>
      <c r="X82" s="258">
        <v>1</v>
      </c>
      <c r="Y82" s="258">
        <v>498.33</v>
      </c>
      <c r="Z82" s="258"/>
      <c r="AA82" s="258"/>
      <c r="AB82" s="258"/>
    </row>
    <row r="83" spans="1:95" x14ac:dyDescent="0.2">
      <c r="A83" s="258">
        <v>50</v>
      </c>
      <c r="B83" s="258">
        <v>0</v>
      </c>
      <c r="C83" s="258">
        <v>0</v>
      </c>
      <c r="D83" s="258">
        <v>1</v>
      </c>
      <c r="E83" s="258">
        <v>215</v>
      </c>
      <c r="F83" s="258">
        <f>ROUND(Source!AT65,O83)</f>
        <v>20132.810000000001</v>
      </c>
      <c r="G83" s="258" t="s">
        <v>808</v>
      </c>
      <c r="H83" s="258" t="s">
        <v>809</v>
      </c>
      <c r="I83" s="258"/>
      <c r="J83" s="258"/>
      <c r="K83" s="258">
        <v>215</v>
      </c>
      <c r="L83" s="258">
        <v>17</v>
      </c>
      <c r="M83" s="258">
        <v>3</v>
      </c>
      <c r="N83" s="258" t="s">
        <v>86</v>
      </c>
      <c r="O83" s="258">
        <v>2</v>
      </c>
      <c r="P83" s="258"/>
      <c r="Q83" s="258"/>
      <c r="R83" s="258"/>
      <c r="S83" s="258"/>
      <c r="T83" s="258"/>
      <c r="U83" s="258"/>
      <c r="V83" s="258"/>
      <c r="W83" s="258">
        <v>20132.810000000001</v>
      </c>
      <c r="X83" s="258">
        <v>1</v>
      </c>
      <c r="Y83" s="258">
        <v>20132.810000000001</v>
      </c>
      <c r="Z83" s="258"/>
      <c r="AA83" s="258"/>
      <c r="AB83" s="258"/>
    </row>
    <row r="84" spans="1:95" x14ac:dyDescent="0.2">
      <c r="A84" s="258">
        <v>50</v>
      </c>
      <c r="B84" s="258">
        <v>0</v>
      </c>
      <c r="C84" s="258">
        <v>0</v>
      </c>
      <c r="D84" s="258">
        <v>1</v>
      </c>
      <c r="E84" s="258">
        <v>217</v>
      </c>
      <c r="F84" s="258">
        <f>ROUND(Source!AU65,O84)</f>
        <v>0</v>
      </c>
      <c r="G84" s="258" t="s">
        <v>810</v>
      </c>
      <c r="H84" s="258" t="s">
        <v>811</v>
      </c>
      <c r="I84" s="258"/>
      <c r="J84" s="258"/>
      <c r="K84" s="258">
        <v>217</v>
      </c>
      <c r="L84" s="258">
        <v>18</v>
      </c>
      <c r="M84" s="258">
        <v>3</v>
      </c>
      <c r="N84" s="258" t="s">
        <v>86</v>
      </c>
      <c r="O84" s="258">
        <v>2</v>
      </c>
      <c r="P84" s="258"/>
      <c r="Q84" s="258"/>
      <c r="R84" s="258"/>
      <c r="S84" s="258"/>
      <c r="T84" s="258"/>
      <c r="U84" s="258"/>
      <c r="V84" s="258"/>
      <c r="W84" s="258">
        <v>0</v>
      </c>
      <c r="X84" s="258">
        <v>1</v>
      </c>
      <c r="Y84" s="258">
        <v>0</v>
      </c>
      <c r="Z84" s="258"/>
      <c r="AA84" s="258"/>
      <c r="AB84" s="258"/>
    </row>
    <row r="85" spans="1:95" x14ac:dyDescent="0.2">
      <c r="A85" s="258">
        <v>50</v>
      </c>
      <c r="B85" s="258">
        <v>0</v>
      </c>
      <c r="C85" s="258">
        <v>0</v>
      </c>
      <c r="D85" s="258">
        <v>1</v>
      </c>
      <c r="E85" s="258">
        <v>230</v>
      </c>
      <c r="F85" s="258">
        <f>ROUND(Source!BA65,O85)</f>
        <v>0</v>
      </c>
      <c r="G85" s="258" t="s">
        <v>812</v>
      </c>
      <c r="H85" s="258" t="s">
        <v>813</v>
      </c>
      <c r="I85" s="258"/>
      <c r="J85" s="258"/>
      <c r="K85" s="258">
        <v>230</v>
      </c>
      <c r="L85" s="258">
        <v>19</v>
      </c>
      <c r="M85" s="258">
        <v>3</v>
      </c>
      <c r="N85" s="258" t="s">
        <v>86</v>
      </c>
      <c r="O85" s="258">
        <v>2</v>
      </c>
      <c r="P85" s="258"/>
      <c r="Q85" s="258"/>
      <c r="R85" s="258"/>
      <c r="S85" s="258"/>
      <c r="T85" s="258"/>
      <c r="U85" s="258"/>
      <c r="V85" s="258"/>
      <c r="W85" s="258">
        <v>0</v>
      </c>
      <c r="X85" s="258">
        <v>1</v>
      </c>
      <c r="Y85" s="258">
        <v>0</v>
      </c>
      <c r="Z85" s="258"/>
      <c r="AA85" s="258"/>
      <c r="AB85" s="258"/>
    </row>
    <row r="86" spans="1:95" x14ac:dyDescent="0.2">
      <c r="A86" s="258">
        <v>50</v>
      </c>
      <c r="B86" s="258">
        <v>0</v>
      </c>
      <c r="C86" s="258">
        <v>0</v>
      </c>
      <c r="D86" s="258">
        <v>1</v>
      </c>
      <c r="E86" s="258">
        <v>206</v>
      </c>
      <c r="F86" s="258">
        <f>ROUND(Source!T65,O86)</f>
        <v>0</v>
      </c>
      <c r="G86" s="258" t="s">
        <v>814</v>
      </c>
      <c r="H86" s="258" t="s">
        <v>815</v>
      </c>
      <c r="I86" s="258"/>
      <c r="J86" s="258"/>
      <c r="K86" s="258">
        <v>206</v>
      </c>
      <c r="L86" s="258">
        <v>20</v>
      </c>
      <c r="M86" s="258">
        <v>3</v>
      </c>
      <c r="N86" s="258" t="s">
        <v>86</v>
      </c>
      <c r="O86" s="258">
        <v>2</v>
      </c>
      <c r="P86" s="258"/>
      <c r="Q86" s="258"/>
      <c r="R86" s="258"/>
      <c r="S86" s="258"/>
      <c r="T86" s="258"/>
      <c r="U86" s="258"/>
      <c r="V86" s="258"/>
      <c r="W86" s="258">
        <v>0</v>
      </c>
      <c r="X86" s="258">
        <v>1</v>
      </c>
      <c r="Y86" s="258">
        <v>0</v>
      </c>
      <c r="Z86" s="258"/>
      <c r="AA86" s="258"/>
      <c r="AB86" s="258"/>
    </row>
    <row r="87" spans="1:95" x14ac:dyDescent="0.2">
      <c r="A87" s="258">
        <v>50</v>
      </c>
      <c r="B87" s="258">
        <v>0</v>
      </c>
      <c r="C87" s="258">
        <v>0</v>
      </c>
      <c r="D87" s="258">
        <v>1</v>
      </c>
      <c r="E87" s="258">
        <v>207</v>
      </c>
      <c r="F87" s="258">
        <f>ROUND(Source!U65,O87)</f>
        <v>9.27</v>
      </c>
      <c r="G87" s="258" t="s">
        <v>816</v>
      </c>
      <c r="H87" s="258" t="s">
        <v>817</v>
      </c>
      <c r="I87" s="258"/>
      <c r="J87" s="258"/>
      <c r="K87" s="258">
        <v>207</v>
      </c>
      <c r="L87" s="258">
        <v>21</v>
      </c>
      <c r="M87" s="258">
        <v>3</v>
      </c>
      <c r="N87" s="258" t="s">
        <v>86</v>
      </c>
      <c r="O87" s="258">
        <v>7</v>
      </c>
      <c r="P87" s="258"/>
      <c r="Q87" s="258"/>
      <c r="R87" s="258"/>
      <c r="S87" s="258"/>
      <c r="T87" s="258"/>
      <c r="U87" s="258"/>
      <c r="V87" s="258"/>
      <c r="W87" s="258">
        <v>9.27</v>
      </c>
      <c r="X87" s="258">
        <v>1</v>
      </c>
      <c r="Y87" s="258">
        <v>9.27</v>
      </c>
      <c r="Z87" s="258"/>
      <c r="AA87" s="258"/>
      <c r="AB87" s="258"/>
    </row>
    <row r="88" spans="1:95" x14ac:dyDescent="0.2">
      <c r="A88" s="258">
        <v>50</v>
      </c>
      <c r="B88" s="258">
        <v>0</v>
      </c>
      <c r="C88" s="258">
        <v>0</v>
      </c>
      <c r="D88" s="258">
        <v>1</v>
      </c>
      <c r="E88" s="258">
        <v>208</v>
      </c>
      <c r="F88" s="258">
        <f>ROUND(Source!V65,O88)</f>
        <v>0.79500000000000004</v>
      </c>
      <c r="G88" s="258" t="s">
        <v>818</v>
      </c>
      <c r="H88" s="258" t="s">
        <v>819</v>
      </c>
      <c r="I88" s="258"/>
      <c r="J88" s="258"/>
      <c r="K88" s="258">
        <v>208</v>
      </c>
      <c r="L88" s="258">
        <v>22</v>
      </c>
      <c r="M88" s="258">
        <v>3</v>
      </c>
      <c r="N88" s="258" t="s">
        <v>86</v>
      </c>
      <c r="O88" s="258">
        <v>7</v>
      </c>
      <c r="P88" s="258"/>
      <c r="Q88" s="258"/>
      <c r="R88" s="258"/>
      <c r="S88" s="258"/>
      <c r="T88" s="258"/>
      <c r="U88" s="258"/>
      <c r="V88" s="258"/>
      <c r="W88" s="258">
        <v>0.79500000000000004</v>
      </c>
      <c r="X88" s="258">
        <v>1</v>
      </c>
      <c r="Y88" s="258">
        <v>0.79500000000000004</v>
      </c>
      <c r="Z88" s="258"/>
      <c r="AA88" s="258"/>
      <c r="AB88" s="258"/>
    </row>
    <row r="89" spans="1:95" x14ac:dyDescent="0.2">
      <c r="A89" s="258">
        <v>50</v>
      </c>
      <c r="B89" s="258">
        <v>0</v>
      </c>
      <c r="C89" s="258">
        <v>0</v>
      </c>
      <c r="D89" s="258">
        <v>1</v>
      </c>
      <c r="E89" s="258">
        <v>209</v>
      </c>
      <c r="F89" s="258">
        <f>ROUND(Source!W65,O89)</f>
        <v>0</v>
      </c>
      <c r="G89" s="258" t="s">
        <v>820</v>
      </c>
      <c r="H89" s="258" t="s">
        <v>821</v>
      </c>
      <c r="I89" s="258"/>
      <c r="J89" s="258"/>
      <c r="K89" s="258">
        <v>209</v>
      </c>
      <c r="L89" s="258">
        <v>23</v>
      </c>
      <c r="M89" s="258">
        <v>3</v>
      </c>
      <c r="N89" s="258" t="s">
        <v>86</v>
      </c>
      <c r="O89" s="258">
        <v>2</v>
      </c>
      <c r="P89" s="258"/>
      <c r="Q89" s="258"/>
      <c r="R89" s="258"/>
      <c r="S89" s="258"/>
      <c r="T89" s="258"/>
      <c r="U89" s="258"/>
      <c r="V89" s="258"/>
      <c r="W89" s="258">
        <v>0</v>
      </c>
      <c r="X89" s="258">
        <v>1</v>
      </c>
      <c r="Y89" s="258">
        <v>0</v>
      </c>
      <c r="Z89" s="258"/>
      <c r="AA89" s="258"/>
      <c r="AB89" s="258"/>
    </row>
    <row r="90" spans="1:95" x14ac:dyDescent="0.2">
      <c r="A90" s="258">
        <v>50</v>
      </c>
      <c r="B90" s="258">
        <v>0</v>
      </c>
      <c r="C90" s="258">
        <v>0</v>
      </c>
      <c r="D90" s="258">
        <v>1</v>
      </c>
      <c r="E90" s="258">
        <v>233</v>
      </c>
      <c r="F90" s="258">
        <f>ROUND(Source!BD65,O90)</f>
        <v>498.33</v>
      </c>
      <c r="G90" s="258" t="s">
        <v>822</v>
      </c>
      <c r="H90" s="258" t="s">
        <v>823</v>
      </c>
      <c r="I90" s="258"/>
      <c r="J90" s="258"/>
      <c r="K90" s="258">
        <v>233</v>
      </c>
      <c r="L90" s="258">
        <v>24</v>
      </c>
      <c r="M90" s="258">
        <v>3</v>
      </c>
      <c r="N90" s="258" t="s">
        <v>86</v>
      </c>
      <c r="O90" s="258">
        <v>2</v>
      </c>
      <c r="P90" s="258"/>
      <c r="Q90" s="258"/>
      <c r="R90" s="258"/>
      <c r="S90" s="258"/>
      <c r="T90" s="258"/>
      <c r="U90" s="258"/>
      <c r="V90" s="258"/>
      <c r="W90" s="258">
        <v>498.33</v>
      </c>
      <c r="X90" s="258">
        <v>1</v>
      </c>
      <c r="Y90" s="258">
        <v>498.33</v>
      </c>
      <c r="Z90" s="258"/>
      <c r="AA90" s="258"/>
      <c r="AB90" s="258"/>
    </row>
    <row r="91" spans="1:95" x14ac:dyDescent="0.2">
      <c r="A91" s="258">
        <v>50</v>
      </c>
      <c r="B91" s="258">
        <v>0</v>
      </c>
      <c r="C91" s="258">
        <v>0</v>
      </c>
      <c r="D91" s="258">
        <v>1</v>
      </c>
      <c r="E91" s="258">
        <v>210</v>
      </c>
      <c r="F91" s="258">
        <f>ROUND(Source!X65,O91)</f>
        <v>7347.41</v>
      </c>
      <c r="G91" s="258" t="s">
        <v>824</v>
      </c>
      <c r="H91" s="258" t="s">
        <v>825</v>
      </c>
      <c r="I91" s="258"/>
      <c r="J91" s="258"/>
      <c r="K91" s="258">
        <v>210</v>
      </c>
      <c r="L91" s="258">
        <v>25</v>
      </c>
      <c r="M91" s="258">
        <v>3</v>
      </c>
      <c r="N91" s="258" t="s">
        <v>86</v>
      </c>
      <c r="O91" s="258">
        <v>2</v>
      </c>
      <c r="P91" s="258"/>
      <c r="Q91" s="258"/>
      <c r="R91" s="258"/>
      <c r="S91" s="258"/>
      <c r="T91" s="258"/>
      <c r="U91" s="258"/>
      <c r="V91" s="258"/>
      <c r="W91" s="258">
        <v>7347.41</v>
      </c>
      <c r="X91" s="258">
        <v>1</v>
      </c>
      <c r="Y91" s="258">
        <v>7347.41</v>
      </c>
      <c r="Z91" s="258"/>
      <c r="AA91" s="258"/>
      <c r="AB91" s="258"/>
    </row>
    <row r="92" spans="1:95" x14ac:dyDescent="0.2">
      <c r="A92" s="258">
        <v>50</v>
      </c>
      <c r="B92" s="258">
        <v>0</v>
      </c>
      <c r="C92" s="258">
        <v>0</v>
      </c>
      <c r="D92" s="258">
        <v>1</v>
      </c>
      <c r="E92" s="258">
        <v>211</v>
      </c>
      <c r="F92" s="258">
        <f>ROUND(Source!Y65,O92)</f>
        <v>3863.08</v>
      </c>
      <c r="G92" s="258" t="s">
        <v>826</v>
      </c>
      <c r="H92" s="258" t="s">
        <v>827</v>
      </c>
      <c r="I92" s="258"/>
      <c r="J92" s="258"/>
      <c r="K92" s="258">
        <v>211</v>
      </c>
      <c r="L92" s="258">
        <v>26</v>
      </c>
      <c r="M92" s="258">
        <v>3</v>
      </c>
      <c r="N92" s="258" t="s">
        <v>86</v>
      </c>
      <c r="O92" s="258">
        <v>2</v>
      </c>
      <c r="P92" s="258"/>
      <c r="Q92" s="258"/>
      <c r="R92" s="258"/>
      <c r="S92" s="258"/>
      <c r="T92" s="258"/>
      <c r="U92" s="258"/>
      <c r="V92" s="258"/>
      <c r="W92" s="258">
        <v>3863.08</v>
      </c>
      <c r="X92" s="258">
        <v>1</v>
      </c>
      <c r="Y92" s="258">
        <v>3863.08</v>
      </c>
      <c r="Z92" s="258"/>
      <c r="AA92" s="258"/>
      <c r="AB92" s="258"/>
    </row>
    <row r="93" spans="1:95" x14ac:dyDescent="0.2">
      <c r="A93" s="258">
        <v>50</v>
      </c>
      <c r="B93" s="258">
        <v>0</v>
      </c>
      <c r="C93" s="258">
        <v>0</v>
      </c>
      <c r="D93" s="258">
        <v>1</v>
      </c>
      <c r="E93" s="258">
        <v>224</v>
      </c>
      <c r="F93" s="258">
        <f>ROUND(Source!AR65,O93)</f>
        <v>20631.14</v>
      </c>
      <c r="G93" s="258" t="s">
        <v>828</v>
      </c>
      <c r="H93" s="258" t="s">
        <v>829</v>
      </c>
      <c r="I93" s="258"/>
      <c r="J93" s="258"/>
      <c r="K93" s="258">
        <v>224</v>
      </c>
      <c r="L93" s="258">
        <v>27</v>
      </c>
      <c r="M93" s="258">
        <v>3</v>
      </c>
      <c r="N93" s="258" t="s">
        <v>86</v>
      </c>
      <c r="O93" s="258">
        <v>2</v>
      </c>
      <c r="P93" s="258"/>
      <c r="Q93" s="258"/>
      <c r="R93" s="258"/>
      <c r="S93" s="258"/>
      <c r="T93" s="258"/>
      <c r="U93" s="258"/>
      <c r="V93" s="258"/>
      <c r="W93" s="258">
        <v>20631.140000000003</v>
      </c>
      <c r="X93" s="258">
        <v>1</v>
      </c>
      <c r="Y93" s="258">
        <v>20631.140000000003</v>
      </c>
      <c r="Z93" s="258"/>
      <c r="AA93" s="258"/>
      <c r="AB93" s="258"/>
    </row>
    <row r="95" spans="1:95" x14ac:dyDescent="0.2">
      <c r="A95" s="255">
        <v>3</v>
      </c>
      <c r="B95" s="255">
        <v>1</v>
      </c>
      <c r="C95" s="255"/>
      <c r="D95" s="255">
        <f>ROW(A245)</f>
        <v>245</v>
      </c>
      <c r="E95" s="255"/>
      <c r="F95" s="255" t="s">
        <v>38</v>
      </c>
      <c r="G95" s="255" t="s">
        <v>367</v>
      </c>
      <c r="H95" s="255" t="s">
        <v>86</v>
      </c>
      <c r="I95" s="255">
        <v>0</v>
      </c>
      <c r="J95" s="255" t="s">
        <v>86</v>
      </c>
      <c r="K95" s="255">
        <v>-1</v>
      </c>
      <c r="L95" s="255" t="s">
        <v>38</v>
      </c>
      <c r="M95" s="255" t="s">
        <v>86</v>
      </c>
      <c r="N95" s="255"/>
      <c r="O95" s="255"/>
      <c r="P95" s="255"/>
      <c r="Q95" s="255"/>
      <c r="R95" s="255"/>
      <c r="S95" s="255">
        <v>0</v>
      </c>
      <c r="T95" s="255"/>
      <c r="U95" s="255" t="s">
        <v>86</v>
      </c>
      <c r="V95" s="255">
        <v>0</v>
      </c>
      <c r="W95" s="255"/>
      <c r="X95" s="255"/>
      <c r="Y95" s="255"/>
      <c r="Z95" s="255"/>
      <c r="AA95" s="255"/>
      <c r="AB95" s="255" t="s">
        <v>86</v>
      </c>
      <c r="AC95" s="255" t="s">
        <v>86</v>
      </c>
      <c r="AD95" s="255" t="s">
        <v>86</v>
      </c>
      <c r="AE95" s="255" t="s">
        <v>86</v>
      </c>
      <c r="AF95" s="255" t="s">
        <v>86</v>
      </c>
      <c r="AG95" s="255" t="s">
        <v>86</v>
      </c>
      <c r="AH95" s="255"/>
      <c r="AI95" s="255"/>
      <c r="AJ95" s="255"/>
      <c r="AK95" s="255"/>
      <c r="AL95" s="255"/>
      <c r="AM95" s="255"/>
      <c r="AN95" s="255"/>
      <c r="AO95" s="255"/>
      <c r="AP95" s="255" t="s">
        <v>86</v>
      </c>
      <c r="AQ95" s="255" t="s">
        <v>86</v>
      </c>
      <c r="AR95" s="255" t="s">
        <v>86</v>
      </c>
      <c r="AS95" s="255"/>
      <c r="AT95" s="255"/>
      <c r="AU95" s="255"/>
      <c r="AV95" s="255"/>
      <c r="AW95" s="255"/>
      <c r="AX95" s="255"/>
      <c r="AY95" s="255"/>
      <c r="AZ95" s="255" t="s">
        <v>86</v>
      </c>
      <c r="BA95" s="255"/>
      <c r="BB95" s="255" t="s">
        <v>86</v>
      </c>
      <c r="BC95" s="255" t="s">
        <v>86</v>
      </c>
      <c r="BD95" s="255" t="s">
        <v>86</v>
      </c>
      <c r="BE95" s="255" t="s">
        <v>86</v>
      </c>
      <c r="BF95" s="255" t="s">
        <v>86</v>
      </c>
      <c r="BG95" s="255" t="s">
        <v>86</v>
      </c>
      <c r="BH95" s="255" t="s">
        <v>86</v>
      </c>
      <c r="BI95" s="255" t="s">
        <v>86</v>
      </c>
      <c r="BJ95" s="255" t="s">
        <v>86</v>
      </c>
      <c r="BK95" s="255" t="s">
        <v>86</v>
      </c>
      <c r="BL95" s="255" t="s">
        <v>86</v>
      </c>
      <c r="BM95" s="255" t="s">
        <v>86</v>
      </c>
      <c r="BN95" s="255" t="s">
        <v>86</v>
      </c>
      <c r="BO95" s="255" t="s">
        <v>86</v>
      </c>
      <c r="BP95" s="255" t="s">
        <v>86</v>
      </c>
      <c r="BQ95" s="255"/>
      <c r="BR95" s="255"/>
      <c r="BS95" s="255"/>
      <c r="BT95" s="255"/>
      <c r="BU95" s="255"/>
      <c r="BV95" s="255"/>
      <c r="BW95" s="255"/>
      <c r="BX95" s="255">
        <v>0</v>
      </c>
      <c r="BY95" s="255"/>
      <c r="BZ95" s="255"/>
      <c r="CA95" s="255"/>
      <c r="CB95" s="255"/>
      <c r="CC95" s="255"/>
      <c r="CD95" s="255"/>
      <c r="CE95" s="255"/>
      <c r="CF95" s="255">
        <v>0</v>
      </c>
      <c r="CG95" s="255">
        <v>0</v>
      </c>
      <c r="CH95" s="255"/>
      <c r="CI95" s="255" t="s">
        <v>86</v>
      </c>
      <c r="CJ95" s="255" t="s">
        <v>86</v>
      </c>
      <c r="CK95" s="160" t="s">
        <v>86</v>
      </c>
      <c r="CL95" s="160" t="s">
        <v>86</v>
      </c>
      <c r="CM95" s="160" t="s">
        <v>86</v>
      </c>
      <c r="CN95" s="160" t="s">
        <v>86</v>
      </c>
      <c r="CO95" s="160" t="s">
        <v>86</v>
      </c>
      <c r="CP95" s="160" t="s">
        <v>86</v>
      </c>
      <c r="CQ95" s="160" t="s">
        <v>86</v>
      </c>
    </row>
    <row r="97" spans="1:245" x14ac:dyDescent="0.2">
      <c r="A97" s="256">
        <v>52</v>
      </c>
      <c r="B97" s="256">
        <f t="shared" ref="B97:G97" si="21">B245</f>
        <v>1</v>
      </c>
      <c r="C97" s="256">
        <f t="shared" si="21"/>
        <v>3</v>
      </c>
      <c r="D97" s="256">
        <f t="shared" si="21"/>
        <v>95</v>
      </c>
      <c r="E97" s="256">
        <f t="shared" si="21"/>
        <v>0</v>
      </c>
      <c r="F97" s="256" t="str">
        <f t="shared" si="21"/>
        <v>02-01-01</v>
      </c>
      <c r="G97" s="256" t="str">
        <f t="shared" si="21"/>
        <v>Реконструкция ТП-1238</v>
      </c>
      <c r="H97" s="256"/>
      <c r="I97" s="256"/>
      <c r="J97" s="256"/>
      <c r="K97" s="256"/>
      <c r="L97" s="256"/>
      <c r="M97" s="256"/>
      <c r="N97" s="256"/>
      <c r="O97" s="256">
        <f t="shared" ref="O97:BZ97" si="22">O245</f>
        <v>771789.37</v>
      </c>
      <c r="P97" s="256">
        <f t="shared" si="22"/>
        <v>700801.42</v>
      </c>
      <c r="Q97" s="256">
        <f t="shared" si="22"/>
        <v>4603.72</v>
      </c>
      <c r="R97" s="256">
        <f t="shared" si="22"/>
        <v>3643.25</v>
      </c>
      <c r="S97" s="256">
        <f t="shared" si="22"/>
        <v>62740.98</v>
      </c>
      <c r="T97" s="256">
        <f t="shared" si="22"/>
        <v>0</v>
      </c>
      <c r="U97" s="256">
        <f t="shared" si="22"/>
        <v>85.458191999999997</v>
      </c>
      <c r="V97" s="256">
        <f t="shared" si="22"/>
        <v>4.2461039999999999</v>
      </c>
      <c r="W97" s="256">
        <f t="shared" si="22"/>
        <v>0</v>
      </c>
      <c r="X97" s="256">
        <f t="shared" si="22"/>
        <v>64392.71</v>
      </c>
      <c r="Y97" s="256">
        <f t="shared" si="22"/>
        <v>33891.1</v>
      </c>
      <c r="Z97" s="256">
        <f t="shared" si="22"/>
        <v>0</v>
      </c>
      <c r="AA97" s="256">
        <f t="shared" si="22"/>
        <v>0</v>
      </c>
      <c r="AB97" s="256">
        <f t="shared" si="22"/>
        <v>0</v>
      </c>
      <c r="AC97" s="256">
        <f t="shared" si="22"/>
        <v>0</v>
      </c>
      <c r="AD97" s="256">
        <f t="shared" si="22"/>
        <v>0</v>
      </c>
      <c r="AE97" s="256">
        <f t="shared" si="22"/>
        <v>0</v>
      </c>
      <c r="AF97" s="256">
        <f t="shared" si="22"/>
        <v>0</v>
      </c>
      <c r="AG97" s="256">
        <f t="shared" si="22"/>
        <v>0</v>
      </c>
      <c r="AH97" s="256">
        <f t="shared" si="22"/>
        <v>0</v>
      </c>
      <c r="AI97" s="256">
        <f t="shared" si="22"/>
        <v>0</v>
      </c>
      <c r="AJ97" s="256">
        <f t="shared" si="22"/>
        <v>0</v>
      </c>
      <c r="AK97" s="256">
        <f t="shared" si="22"/>
        <v>0</v>
      </c>
      <c r="AL97" s="256">
        <f t="shared" si="22"/>
        <v>0</v>
      </c>
      <c r="AM97" s="256">
        <f t="shared" si="22"/>
        <v>0</v>
      </c>
      <c r="AN97" s="256">
        <f t="shared" si="22"/>
        <v>0</v>
      </c>
      <c r="AO97" s="256">
        <f t="shared" si="22"/>
        <v>0</v>
      </c>
      <c r="AP97" s="256">
        <f t="shared" si="22"/>
        <v>532287.1</v>
      </c>
      <c r="AQ97" s="256">
        <f t="shared" si="22"/>
        <v>0</v>
      </c>
      <c r="AR97" s="256">
        <f t="shared" si="22"/>
        <v>870073.18</v>
      </c>
      <c r="AS97" s="256">
        <f t="shared" si="22"/>
        <v>4342.84</v>
      </c>
      <c r="AT97" s="256">
        <f t="shared" si="22"/>
        <v>333443.24</v>
      </c>
      <c r="AU97" s="256">
        <f t="shared" si="22"/>
        <v>0</v>
      </c>
      <c r="AV97" s="256">
        <f t="shared" si="22"/>
        <v>700801.42</v>
      </c>
      <c r="AW97" s="256">
        <f t="shared" si="22"/>
        <v>168514.32</v>
      </c>
      <c r="AX97" s="256">
        <f t="shared" si="22"/>
        <v>0</v>
      </c>
      <c r="AY97" s="256">
        <f t="shared" si="22"/>
        <v>168514.32</v>
      </c>
      <c r="AZ97" s="256">
        <f t="shared" si="22"/>
        <v>532287.1</v>
      </c>
      <c r="BA97" s="256">
        <f t="shared" si="22"/>
        <v>0</v>
      </c>
      <c r="BB97" s="256">
        <f t="shared" si="22"/>
        <v>0</v>
      </c>
      <c r="BC97" s="256">
        <f t="shared" si="22"/>
        <v>0</v>
      </c>
      <c r="BD97" s="256">
        <f t="shared" si="22"/>
        <v>0</v>
      </c>
      <c r="BE97" s="256">
        <f t="shared" si="22"/>
        <v>0</v>
      </c>
      <c r="BF97" s="256">
        <f t="shared" si="22"/>
        <v>0</v>
      </c>
      <c r="BG97" s="256">
        <f t="shared" si="22"/>
        <v>0</v>
      </c>
      <c r="BH97" s="256">
        <f t="shared" si="22"/>
        <v>0</v>
      </c>
      <c r="BI97" s="256">
        <f t="shared" si="22"/>
        <v>0</v>
      </c>
      <c r="BJ97" s="256">
        <f t="shared" si="22"/>
        <v>0</v>
      </c>
      <c r="BK97" s="256">
        <f t="shared" si="22"/>
        <v>0</v>
      </c>
      <c r="BL97" s="256">
        <f t="shared" si="22"/>
        <v>0</v>
      </c>
      <c r="BM97" s="256">
        <f t="shared" si="22"/>
        <v>0</v>
      </c>
      <c r="BN97" s="256">
        <f t="shared" si="22"/>
        <v>0</v>
      </c>
      <c r="BO97" s="256">
        <f t="shared" si="22"/>
        <v>0</v>
      </c>
      <c r="BP97" s="256">
        <f t="shared" si="22"/>
        <v>0</v>
      </c>
      <c r="BQ97" s="256">
        <f t="shared" si="22"/>
        <v>0</v>
      </c>
      <c r="BR97" s="256">
        <f t="shared" si="22"/>
        <v>0</v>
      </c>
      <c r="BS97" s="256">
        <f t="shared" si="22"/>
        <v>0</v>
      </c>
      <c r="BT97" s="256">
        <f t="shared" si="22"/>
        <v>0</v>
      </c>
      <c r="BU97" s="256">
        <f t="shared" si="22"/>
        <v>0</v>
      </c>
      <c r="BV97" s="256">
        <f t="shared" si="22"/>
        <v>0</v>
      </c>
      <c r="BW97" s="256">
        <f t="shared" si="22"/>
        <v>0</v>
      </c>
      <c r="BX97" s="256">
        <f t="shared" si="22"/>
        <v>0</v>
      </c>
      <c r="BY97" s="256">
        <f t="shared" si="22"/>
        <v>0</v>
      </c>
      <c r="BZ97" s="256">
        <f t="shared" si="22"/>
        <v>0</v>
      </c>
      <c r="CA97" s="256">
        <f t="shared" ref="CA97:EL97" si="23">CA245</f>
        <v>0</v>
      </c>
      <c r="CB97" s="256">
        <f t="shared" si="23"/>
        <v>0</v>
      </c>
      <c r="CC97" s="256">
        <f t="shared" si="23"/>
        <v>0</v>
      </c>
      <c r="CD97" s="256">
        <f t="shared" si="23"/>
        <v>0</v>
      </c>
      <c r="CE97" s="256">
        <f t="shared" si="23"/>
        <v>0</v>
      </c>
      <c r="CF97" s="256">
        <f t="shared" si="23"/>
        <v>0</v>
      </c>
      <c r="CG97" s="256">
        <f t="shared" si="23"/>
        <v>0</v>
      </c>
      <c r="CH97" s="256">
        <f t="shared" si="23"/>
        <v>0</v>
      </c>
      <c r="CI97" s="256">
        <f t="shared" si="23"/>
        <v>0</v>
      </c>
      <c r="CJ97" s="256">
        <f t="shared" si="23"/>
        <v>0</v>
      </c>
      <c r="CK97" s="256">
        <f t="shared" si="23"/>
        <v>0</v>
      </c>
      <c r="CL97" s="256">
        <f t="shared" si="23"/>
        <v>0</v>
      </c>
      <c r="CM97" s="256">
        <f t="shared" si="23"/>
        <v>0</v>
      </c>
      <c r="CN97" s="256">
        <f t="shared" si="23"/>
        <v>0</v>
      </c>
      <c r="CO97" s="256">
        <f t="shared" si="23"/>
        <v>0</v>
      </c>
      <c r="CP97" s="256">
        <f t="shared" si="23"/>
        <v>0</v>
      </c>
      <c r="CQ97" s="256">
        <f t="shared" si="23"/>
        <v>0</v>
      </c>
      <c r="CR97" s="256">
        <f t="shared" si="23"/>
        <v>0</v>
      </c>
      <c r="CS97" s="256">
        <f t="shared" si="23"/>
        <v>0</v>
      </c>
      <c r="CT97" s="256">
        <f t="shared" si="23"/>
        <v>0</v>
      </c>
      <c r="CU97" s="256">
        <f t="shared" si="23"/>
        <v>0</v>
      </c>
      <c r="CV97" s="256">
        <f t="shared" si="23"/>
        <v>0</v>
      </c>
      <c r="CW97" s="256">
        <f t="shared" si="23"/>
        <v>0</v>
      </c>
      <c r="CX97" s="256">
        <f t="shared" si="23"/>
        <v>0</v>
      </c>
      <c r="CY97" s="256">
        <f t="shared" si="23"/>
        <v>0</v>
      </c>
      <c r="CZ97" s="256">
        <f t="shared" si="23"/>
        <v>0</v>
      </c>
      <c r="DA97" s="256">
        <f t="shared" si="23"/>
        <v>0</v>
      </c>
      <c r="DB97" s="256">
        <f t="shared" si="23"/>
        <v>0</v>
      </c>
      <c r="DC97" s="256">
        <f t="shared" si="23"/>
        <v>0</v>
      </c>
      <c r="DD97" s="256">
        <f t="shared" si="23"/>
        <v>0</v>
      </c>
      <c r="DE97" s="256">
        <f t="shared" si="23"/>
        <v>0</v>
      </c>
      <c r="DF97" s="256">
        <f t="shared" si="23"/>
        <v>0</v>
      </c>
      <c r="DG97" s="257">
        <f t="shared" si="23"/>
        <v>0</v>
      </c>
      <c r="DH97" s="257">
        <f t="shared" si="23"/>
        <v>0</v>
      </c>
      <c r="DI97" s="257">
        <f t="shared" si="23"/>
        <v>0</v>
      </c>
      <c r="DJ97" s="257">
        <f t="shared" si="23"/>
        <v>0</v>
      </c>
      <c r="DK97" s="257">
        <f t="shared" si="23"/>
        <v>0</v>
      </c>
      <c r="DL97" s="257">
        <f t="shared" si="23"/>
        <v>0</v>
      </c>
      <c r="DM97" s="257">
        <f t="shared" si="23"/>
        <v>0</v>
      </c>
      <c r="DN97" s="257">
        <f t="shared" si="23"/>
        <v>0</v>
      </c>
      <c r="DO97" s="257">
        <f t="shared" si="23"/>
        <v>0</v>
      </c>
      <c r="DP97" s="257">
        <f t="shared" si="23"/>
        <v>0</v>
      </c>
      <c r="DQ97" s="257">
        <f t="shared" si="23"/>
        <v>0</v>
      </c>
      <c r="DR97" s="257">
        <f t="shared" si="23"/>
        <v>0</v>
      </c>
      <c r="DS97" s="257">
        <f t="shared" si="23"/>
        <v>0</v>
      </c>
      <c r="DT97" s="257">
        <f t="shared" si="23"/>
        <v>0</v>
      </c>
      <c r="DU97" s="257">
        <f t="shared" si="23"/>
        <v>0</v>
      </c>
      <c r="DV97" s="257">
        <f t="shared" si="23"/>
        <v>0</v>
      </c>
      <c r="DW97" s="257">
        <f t="shared" si="23"/>
        <v>0</v>
      </c>
      <c r="DX97" s="257">
        <f t="shared" si="23"/>
        <v>0</v>
      </c>
      <c r="DY97" s="257">
        <f t="shared" si="23"/>
        <v>0</v>
      </c>
      <c r="DZ97" s="257">
        <f t="shared" si="23"/>
        <v>0</v>
      </c>
      <c r="EA97" s="257">
        <f t="shared" si="23"/>
        <v>0</v>
      </c>
      <c r="EB97" s="257">
        <f t="shared" si="23"/>
        <v>0</v>
      </c>
      <c r="EC97" s="257">
        <f t="shared" si="23"/>
        <v>0</v>
      </c>
      <c r="ED97" s="257">
        <f t="shared" si="23"/>
        <v>0</v>
      </c>
      <c r="EE97" s="257">
        <f t="shared" si="23"/>
        <v>0</v>
      </c>
      <c r="EF97" s="257">
        <f t="shared" si="23"/>
        <v>0</v>
      </c>
      <c r="EG97" s="257">
        <f t="shared" si="23"/>
        <v>0</v>
      </c>
      <c r="EH97" s="257">
        <f t="shared" si="23"/>
        <v>0</v>
      </c>
      <c r="EI97" s="257">
        <f t="shared" si="23"/>
        <v>0</v>
      </c>
      <c r="EJ97" s="257">
        <f t="shared" si="23"/>
        <v>0</v>
      </c>
      <c r="EK97" s="257">
        <f t="shared" si="23"/>
        <v>0</v>
      </c>
      <c r="EL97" s="257">
        <f t="shared" si="23"/>
        <v>0</v>
      </c>
      <c r="EM97" s="257">
        <f t="shared" ref="EM97:GX97" si="24">EM245</f>
        <v>0</v>
      </c>
      <c r="EN97" s="257">
        <f t="shared" si="24"/>
        <v>0</v>
      </c>
      <c r="EO97" s="257">
        <f t="shared" si="24"/>
        <v>0</v>
      </c>
      <c r="EP97" s="257">
        <f t="shared" si="24"/>
        <v>0</v>
      </c>
      <c r="EQ97" s="257">
        <f t="shared" si="24"/>
        <v>0</v>
      </c>
      <c r="ER97" s="257">
        <f t="shared" si="24"/>
        <v>0</v>
      </c>
      <c r="ES97" s="257">
        <f t="shared" si="24"/>
        <v>0</v>
      </c>
      <c r="ET97" s="257">
        <f t="shared" si="24"/>
        <v>0</v>
      </c>
      <c r="EU97" s="257">
        <f t="shared" si="24"/>
        <v>0</v>
      </c>
      <c r="EV97" s="257">
        <f t="shared" si="24"/>
        <v>0</v>
      </c>
      <c r="EW97" s="257">
        <f t="shared" si="24"/>
        <v>0</v>
      </c>
      <c r="EX97" s="257">
        <f t="shared" si="24"/>
        <v>0</v>
      </c>
      <c r="EY97" s="257">
        <f t="shared" si="24"/>
        <v>0</v>
      </c>
      <c r="EZ97" s="257">
        <f t="shared" si="24"/>
        <v>0</v>
      </c>
      <c r="FA97" s="257">
        <f t="shared" si="24"/>
        <v>0</v>
      </c>
      <c r="FB97" s="257">
        <f t="shared" si="24"/>
        <v>0</v>
      </c>
      <c r="FC97" s="257">
        <f t="shared" si="24"/>
        <v>0</v>
      </c>
      <c r="FD97" s="257">
        <f t="shared" si="24"/>
        <v>0</v>
      </c>
      <c r="FE97" s="257">
        <f t="shared" si="24"/>
        <v>0</v>
      </c>
      <c r="FF97" s="257">
        <f t="shared" si="24"/>
        <v>0</v>
      </c>
      <c r="FG97" s="257">
        <f t="shared" si="24"/>
        <v>0</v>
      </c>
      <c r="FH97" s="257">
        <f t="shared" si="24"/>
        <v>0</v>
      </c>
      <c r="FI97" s="257">
        <f t="shared" si="24"/>
        <v>0</v>
      </c>
      <c r="FJ97" s="257">
        <f t="shared" si="24"/>
        <v>0</v>
      </c>
      <c r="FK97" s="257">
        <f t="shared" si="24"/>
        <v>0</v>
      </c>
      <c r="FL97" s="257">
        <f t="shared" si="24"/>
        <v>0</v>
      </c>
      <c r="FM97" s="257">
        <f t="shared" si="24"/>
        <v>0</v>
      </c>
      <c r="FN97" s="257">
        <f t="shared" si="24"/>
        <v>0</v>
      </c>
      <c r="FO97" s="257">
        <f t="shared" si="24"/>
        <v>0</v>
      </c>
      <c r="FP97" s="257">
        <f t="shared" si="24"/>
        <v>0</v>
      </c>
      <c r="FQ97" s="257">
        <f t="shared" si="24"/>
        <v>0</v>
      </c>
      <c r="FR97" s="257">
        <f t="shared" si="24"/>
        <v>0</v>
      </c>
      <c r="FS97" s="257">
        <f t="shared" si="24"/>
        <v>0</v>
      </c>
      <c r="FT97" s="257">
        <f t="shared" si="24"/>
        <v>0</v>
      </c>
      <c r="FU97" s="257">
        <f t="shared" si="24"/>
        <v>0</v>
      </c>
      <c r="FV97" s="257">
        <f t="shared" si="24"/>
        <v>0</v>
      </c>
      <c r="FW97" s="257">
        <f t="shared" si="24"/>
        <v>0</v>
      </c>
      <c r="FX97" s="257">
        <f t="shared" si="24"/>
        <v>0</v>
      </c>
      <c r="FY97" s="257">
        <f t="shared" si="24"/>
        <v>0</v>
      </c>
      <c r="FZ97" s="257">
        <f t="shared" si="24"/>
        <v>0</v>
      </c>
      <c r="GA97" s="257">
        <f t="shared" si="24"/>
        <v>0</v>
      </c>
      <c r="GB97" s="257">
        <f t="shared" si="24"/>
        <v>0</v>
      </c>
      <c r="GC97" s="257">
        <f t="shared" si="24"/>
        <v>0</v>
      </c>
      <c r="GD97" s="257">
        <f t="shared" si="24"/>
        <v>0</v>
      </c>
      <c r="GE97" s="257">
        <f t="shared" si="24"/>
        <v>0</v>
      </c>
      <c r="GF97" s="257">
        <f t="shared" si="24"/>
        <v>0</v>
      </c>
      <c r="GG97" s="257">
        <f t="shared" si="24"/>
        <v>0</v>
      </c>
      <c r="GH97" s="257">
        <f t="shared" si="24"/>
        <v>0</v>
      </c>
      <c r="GI97" s="257">
        <f t="shared" si="24"/>
        <v>0</v>
      </c>
      <c r="GJ97" s="257">
        <f t="shared" si="24"/>
        <v>0</v>
      </c>
      <c r="GK97" s="257">
        <f t="shared" si="24"/>
        <v>0</v>
      </c>
      <c r="GL97" s="257">
        <f t="shared" si="24"/>
        <v>0</v>
      </c>
      <c r="GM97" s="257">
        <f t="shared" si="24"/>
        <v>0</v>
      </c>
      <c r="GN97" s="257">
        <f t="shared" si="24"/>
        <v>0</v>
      </c>
      <c r="GO97" s="257">
        <f t="shared" si="24"/>
        <v>0</v>
      </c>
      <c r="GP97" s="257">
        <f t="shared" si="24"/>
        <v>0</v>
      </c>
      <c r="GQ97" s="257">
        <f t="shared" si="24"/>
        <v>0</v>
      </c>
      <c r="GR97" s="257">
        <f t="shared" si="24"/>
        <v>0</v>
      </c>
      <c r="GS97" s="257">
        <f t="shared" si="24"/>
        <v>0</v>
      </c>
      <c r="GT97" s="257">
        <f t="shared" si="24"/>
        <v>0</v>
      </c>
      <c r="GU97" s="257">
        <f t="shared" si="24"/>
        <v>0</v>
      </c>
      <c r="GV97" s="257">
        <f t="shared" si="24"/>
        <v>0</v>
      </c>
      <c r="GW97" s="257">
        <f t="shared" si="24"/>
        <v>0</v>
      </c>
      <c r="GX97" s="257">
        <f t="shared" si="24"/>
        <v>0</v>
      </c>
    </row>
    <row r="99" spans="1:245" x14ac:dyDescent="0.2">
      <c r="A99" s="255">
        <v>4</v>
      </c>
      <c r="B99" s="255">
        <v>1</v>
      </c>
      <c r="C99" s="255"/>
      <c r="D99" s="255">
        <f>ROW(A108)</f>
        <v>108</v>
      </c>
      <c r="E99" s="255"/>
      <c r="F99" s="255" t="s">
        <v>746</v>
      </c>
      <c r="G99" s="255" t="s">
        <v>830</v>
      </c>
      <c r="H99" s="255" t="s">
        <v>86</v>
      </c>
      <c r="I99" s="255">
        <v>0</v>
      </c>
      <c r="J99" s="255"/>
      <c r="K99" s="255">
        <v>0</v>
      </c>
      <c r="L99" s="255"/>
      <c r="M99" s="255" t="s">
        <v>86</v>
      </c>
      <c r="N99" s="255"/>
      <c r="O99" s="255"/>
      <c r="P99" s="255"/>
      <c r="Q99" s="255"/>
      <c r="R99" s="255"/>
      <c r="S99" s="255">
        <v>0</v>
      </c>
      <c r="T99" s="255"/>
      <c r="U99" s="255" t="s">
        <v>86</v>
      </c>
      <c r="V99" s="255">
        <v>0</v>
      </c>
      <c r="W99" s="255"/>
      <c r="X99" s="255"/>
      <c r="Y99" s="255"/>
      <c r="Z99" s="255"/>
      <c r="AA99" s="255"/>
      <c r="AB99" s="255" t="s">
        <v>86</v>
      </c>
      <c r="AC99" s="255" t="s">
        <v>86</v>
      </c>
      <c r="AD99" s="255" t="s">
        <v>86</v>
      </c>
      <c r="AE99" s="255" t="s">
        <v>86</v>
      </c>
      <c r="AF99" s="255" t="s">
        <v>86</v>
      </c>
      <c r="AG99" s="255" t="s">
        <v>86</v>
      </c>
      <c r="AH99" s="255"/>
      <c r="AI99" s="255"/>
      <c r="AJ99" s="255"/>
      <c r="AK99" s="255"/>
      <c r="AL99" s="255"/>
      <c r="AM99" s="255"/>
      <c r="AN99" s="255"/>
      <c r="AO99" s="255"/>
      <c r="AP99" s="255" t="s">
        <v>86</v>
      </c>
      <c r="AQ99" s="255" t="s">
        <v>86</v>
      </c>
      <c r="AR99" s="255" t="s">
        <v>86</v>
      </c>
      <c r="AS99" s="255"/>
      <c r="AT99" s="255"/>
      <c r="AU99" s="255"/>
      <c r="AV99" s="255"/>
      <c r="AW99" s="255"/>
      <c r="AX99" s="255"/>
      <c r="AY99" s="255"/>
      <c r="AZ99" s="255" t="s">
        <v>86</v>
      </c>
      <c r="BA99" s="255"/>
      <c r="BB99" s="255" t="s">
        <v>86</v>
      </c>
      <c r="BC99" s="255" t="s">
        <v>86</v>
      </c>
      <c r="BD99" s="255" t="s">
        <v>86</v>
      </c>
      <c r="BE99" s="255" t="s">
        <v>86</v>
      </c>
      <c r="BF99" s="255" t="s">
        <v>86</v>
      </c>
      <c r="BG99" s="255" t="s">
        <v>86</v>
      </c>
      <c r="BH99" s="255" t="s">
        <v>86</v>
      </c>
      <c r="BI99" s="255" t="s">
        <v>86</v>
      </c>
      <c r="BJ99" s="255" t="s">
        <v>86</v>
      </c>
      <c r="BK99" s="255" t="s">
        <v>86</v>
      </c>
      <c r="BL99" s="255" t="s">
        <v>86</v>
      </c>
      <c r="BM99" s="255" t="s">
        <v>86</v>
      </c>
      <c r="BN99" s="255" t="s">
        <v>86</v>
      </c>
      <c r="BO99" s="255" t="s">
        <v>86</v>
      </c>
      <c r="BP99" s="255" t="s">
        <v>86</v>
      </c>
      <c r="BQ99" s="255"/>
      <c r="BR99" s="255"/>
      <c r="BS99" s="255"/>
      <c r="BT99" s="255"/>
      <c r="BU99" s="255"/>
      <c r="BV99" s="255"/>
      <c r="BW99" s="255"/>
      <c r="BX99" s="255">
        <v>0</v>
      </c>
      <c r="BY99" s="255"/>
      <c r="BZ99" s="255"/>
      <c r="CA99" s="255"/>
      <c r="CB99" s="255"/>
      <c r="CC99" s="255"/>
      <c r="CD99" s="255"/>
      <c r="CE99" s="255"/>
      <c r="CF99" s="255"/>
      <c r="CG99" s="255"/>
      <c r="CH99" s="255"/>
      <c r="CI99" s="255"/>
      <c r="CJ99" s="255">
        <v>0</v>
      </c>
    </row>
    <row r="101" spans="1:245" x14ac:dyDescent="0.2">
      <c r="A101" s="256">
        <v>52</v>
      </c>
      <c r="B101" s="256">
        <f t="shared" ref="B101:G101" si="25">B108</f>
        <v>1</v>
      </c>
      <c r="C101" s="256">
        <f t="shared" si="25"/>
        <v>4</v>
      </c>
      <c r="D101" s="256">
        <f t="shared" si="25"/>
        <v>99</v>
      </c>
      <c r="E101" s="256">
        <f t="shared" si="25"/>
        <v>0</v>
      </c>
      <c r="F101" s="256" t="str">
        <f t="shared" si="25"/>
        <v>Новый раздел</v>
      </c>
      <c r="G101" s="256" t="str">
        <f t="shared" si="25"/>
        <v>Строительные работы ТП-1238</v>
      </c>
      <c r="H101" s="256"/>
      <c r="I101" s="256"/>
      <c r="J101" s="256"/>
      <c r="K101" s="256"/>
      <c r="L101" s="256"/>
      <c r="M101" s="256"/>
      <c r="N101" s="256"/>
      <c r="O101" s="256">
        <f t="shared" ref="O101:BZ101" si="26">O108</f>
        <v>3006.99</v>
      </c>
      <c r="P101" s="256">
        <f t="shared" si="26"/>
        <v>2122</v>
      </c>
      <c r="Q101" s="256">
        <f t="shared" si="26"/>
        <v>6.14</v>
      </c>
      <c r="R101" s="256">
        <f t="shared" si="26"/>
        <v>3.86</v>
      </c>
      <c r="S101" s="256">
        <f t="shared" si="26"/>
        <v>874.99</v>
      </c>
      <c r="T101" s="256">
        <f t="shared" si="26"/>
        <v>0</v>
      </c>
      <c r="U101" s="256">
        <f t="shared" si="26"/>
        <v>1.2482</v>
      </c>
      <c r="V101" s="256">
        <f t="shared" si="26"/>
        <v>5.1999999999999998E-3</v>
      </c>
      <c r="W101" s="256">
        <f t="shared" si="26"/>
        <v>0</v>
      </c>
      <c r="X101" s="256">
        <f t="shared" si="26"/>
        <v>852.48</v>
      </c>
      <c r="Y101" s="256">
        <f t="shared" si="26"/>
        <v>483.37</v>
      </c>
      <c r="Z101" s="256">
        <f t="shared" si="26"/>
        <v>0</v>
      </c>
      <c r="AA101" s="256">
        <f t="shared" si="26"/>
        <v>0</v>
      </c>
      <c r="AB101" s="256">
        <f t="shared" si="26"/>
        <v>3006.99</v>
      </c>
      <c r="AC101" s="256">
        <f t="shared" si="26"/>
        <v>2122</v>
      </c>
      <c r="AD101" s="256">
        <f t="shared" si="26"/>
        <v>6.14</v>
      </c>
      <c r="AE101" s="256">
        <f t="shared" si="26"/>
        <v>3.86</v>
      </c>
      <c r="AF101" s="256">
        <f t="shared" si="26"/>
        <v>874.99</v>
      </c>
      <c r="AG101" s="256">
        <f t="shared" si="26"/>
        <v>0</v>
      </c>
      <c r="AH101" s="256">
        <f t="shared" si="26"/>
        <v>1.2482</v>
      </c>
      <c r="AI101" s="256">
        <f t="shared" si="26"/>
        <v>5.1999999999999998E-3</v>
      </c>
      <c r="AJ101" s="256">
        <f t="shared" si="26"/>
        <v>0</v>
      </c>
      <c r="AK101" s="256">
        <f t="shared" si="26"/>
        <v>852.48</v>
      </c>
      <c r="AL101" s="256">
        <f t="shared" si="26"/>
        <v>483.37</v>
      </c>
      <c r="AM101" s="256">
        <f t="shared" si="26"/>
        <v>0</v>
      </c>
      <c r="AN101" s="256">
        <f t="shared" si="26"/>
        <v>0</v>
      </c>
      <c r="AO101" s="256">
        <f t="shared" si="26"/>
        <v>0</v>
      </c>
      <c r="AP101" s="256">
        <f t="shared" si="26"/>
        <v>0</v>
      </c>
      <c r="AQ101" s="256">
        <f t="shared" si="26"/>
        <v>0</v>
      </c>
      <c r="AR101" s="256">
        <f t="shared" si="26"/>
        <v>4342.84</v>
      </c>
      <c r="AS101" s="256">
        <f t="shared" si="26"/>
        <v>4342.84</v>
      </c>
      <c r="AT101" s="256">
        <f t="shared" si="26"/>
        <v>0</v>
      </c>
      <c r="AU101" s="256">
        <f t="shared" si="26"/>
        <v>0</v>
      </c>
      <c r="AV101" s="256">
        <f t="shared" si="26"/>
        <v>2122</v>
      </c>
      <c r="AW101" s="256">
        <f t="shared" si="26"/>
        <v>2122</v>
      </c>
      <c r="AX101" s="256">
        <f t="shared" si="26"/>
        <v>0</v>
      </c>
      <c r="AY101" s="256">
        <f t="shared" si="26"/>
        <v>2122</v>
      </c>
      <c r="AZ101" s="256">
        <f t="shared" si="26"/>
        <v>0</v>
      </c>
      <c r="BA101" s="256">
        <f t="shared" si="26"/>
        <v>0</v>
      </c>
      <c r="BB101" s="256">
        <f t="shared" si="26"/>
        <v>0</v>
      </c>
      <c r="BC101" s="256">
        <f t="shared" si="26"/>
        <v>0</v>
      </c>
      <c r="BD101" s="256">
        <f t="shared" si="26"/>
        <v>0</v>
      </c>
      <c r="BE101" s="256">
        <f t="shared" si="26"/>
        <v>0</v>
      </c>
      <c r="BF101" s="256">
        <f t="shared" si="26"/>
        <v>0</v>
      </c>
      <c r="BG101" s="256">
        <f t="shared" si="26"/>
        <v>0</v>
      </c>
      <c r="BH101" s="256">
        <f t="shared" si="26"/>
        <v>0</v>
      </c>
      <c r="BI101" s="256">
        <f t="shared" si="26"/>
        <v>0</v>
      </c>
      <c r="BJ101" s="256">
        <f t="shared" si="26"/>
        <v>0</v>
      </c>
      <c r="BK101" s="256">
        <f t="shared" si="26"/>
        <v>0</v>
      </c>
      <c r="BL101" s="256">
        <f t="shared" si="26"/>
        <v>0</v>
      </c>
      <c r="BM101" s="256">
        <f t="shared" si="26"/>
        <v>0</v>
      </c>
      <c r="BN101" s="256">
        <f t="shared" si="26"/>
        <v>0</v>
      </c>
      <c r="BO101" s="256">
        <f t="shared" si="26"/>
        <v>0</v>
      </c>
      <c r="BP101" s="256">
        <f t="shared" si="26"/>
        <v>0</v>
      </c>
      <c r="BQ101" s="256">
        <f t="shared" si="26"/>
        <v>0</v>
      </c>
      <c r="BR101" s="256">
        <f t="shared" si="26"/>
        <v>0</v>
      </c>
      <c r="BS101" s="256">
        <f t="shared" si="26"/>
        <v>0</v>
      </c>
      <c r="BT101" s="256">
        <f t="shared" si="26"/>
        <v>0</v>
      </c>
      <c r="BU101" s="256">
        <f t="shared" si="26"/>
        <v>0</v>
      </c>
      <c r="BV101" s="256">
        <f t="shared" si="26"/>
        <v>0</v>
      </c>
      <c r="BW101" s="256">
        <f t="shared" si="26"/>
        <v>0</v>
      </c>
      <c r="BX101" s="256">
        <f t="shared" si="26"/>
        <v>0</v>
      </c>
      <c r="BY101" s="256">
        <f t="shared" si="26"/>
        <v>0</v>
      </c>
      <c r="BZ101" s="256">
        <f t="shared" si="26"/>
        <v>0</v>
      </c>
      <c r="CA101" s="256">
        <f t="shared" ref="CA101:EL101" si="27">CA108</f>
        <v>4342.84</v>
      </c>
      <c r="CB101" s="256">
        <f t="shared" si="27"/>
        <v>4342.84</v>
      </c>
      <c r="CC101" s="256">
        <f t="shared" si="27"/>
        <v>0</v>
      </c>
      <c r="CD101" s="256">
        <f t="shared" si="27"/>
        <v>0</v>
      </c>
      <c r="CE101" s="256">
        <f t="shared" si="27"/>
        <v>2122</v>
      </c>
      <c r="CF101" s="256">
        <f t="shared" si="27"/>
        <v>2122</v>
      </c>
      <c r="CG101" s="256">
        <f t="shared" si="27"/>
        <v>0</v>
      </c>
      <c r="CH101" s="256">
        <f t="shared" si="27"/>
        <v>2122</v>
      </c>
      <c r="CI101" s="256">
        <f t="shared" si="27"/>
        <v>0</v>
      </c>
      <c r="CJ101" s="256">
        <f t="shared" si="27"/>
        <v>0</v>
      </c>
      <c r="CK101" s="256">
        <f t="shared" si="27"/>
        <v>0</v>
      </c>
      <c r="CL101" s="256">
        <f t="shared" si="27"/>
        <v>0</v>
      </c>
      <c r="CM101" s="256">
        <f t="shared" si="27"/>
        <v>0</v>
      </c>
      <c r="CN101" s="256">
        <f t="shared" si="27"/>
        <v>0</v>
      </c>
      <c r="CO101" s="256">
        <f t="shared" si="27"/>
        <v>0</v>
      </c>
      <c r="CP101" s="256">
        <f t="shared" si="27"/>
        <v>0</v>
      </c>
      <c r="CQ101" s="256">
        <f t="shared" si="27"/>
        <v>0</v>
      </c>
      <c r="CR101" s="256">
        <f t="shared" si="27"/>
        <v>0</v>
      </c>
      <c r="CS101" s="256">
        <f t="shared" si="27"/>
        <v>0</v>
      </c>
      <c r="CT101" s="256">
        <f t="shared" si="27"/>
        <v>0</v>
      </c>
      <c r="CU101" s="256">
        <f t="shared" si="27"/>
        <v>0</v>
      </c>
      <c r="CV101" s="256">
        <f t="shared" si="27"/>
        <v>0</v>
      </c>
      <c r="CW101" s="256">
        <f t="shared" si="27"/>
        <v>0</v>
      </c>
      <c r="CX101" s="256">
        <f t="shared" si="27"/>
        <v>0</v>
      </c>
      <c r="CY101" s="256">
        <f t="shared" si="27"/>
        <v>0</v>
      </c>
      <c r="CZ101" s="256">
        <f t="shared" si="27"/>
        <v>0</v>
      </c>
      <c r="DA101" s="256">
        <f t="shared" si="27"/>
        <v>0</v>
      </c>
      <c r="DB101" s="256">
        <f t="shared" si="27"/>
        <v>0</v>
      </c>
      <c r="DC101" s="256">
        <f t="shared" si="27"/>
        <v>0</v>
      </c>
      <c r="DD101" s="256">
        <f t="shared" si="27"/>
        <v>0</v>
      </c>
      <c r="DE101" s="256">
        <f t="shared" si="27"/>
        <v>0</v>
      </c>
      <c r="DF101" s="256">
        <f t="shared" si="27"/>
        <v>0</v>
      </c>
      <c r="DG101" s="257">
        <f t="shared" si="27"/>
        <v>0</v>
      </c>
      <c r="DH101" s="257">
        <f t="shared" si="27"/>
        <v>0</v>
      </c>
      <c r="DI101" s="257">
        <f t="shared" si="27"/>
        <v>0</v>
      </c>
      <c r="DJ101" s="257">
        <f t="shared" si="27"/>
        <v>0</v>
      </c>
      <c r="DK101" s="257">
        <f t="shared" si="27"/>
        <v>0</v>
      </c>
      <c r="DL101" s="257">
        <f t="shared" si="27"/>
        <v>0</v>
      </c>
      <c r="DM101" s="257">
        <f t="shared" si="27"/>
        <v>0</v>
      </c>
      <c r="DN101" s="257">
        <f t="shared" si="27"/>
        <v>0</v>
      </c>
      <c r="DO101" s="257">
        <f t="shared" si="27"/>
        <v>0</v>
      </c>
      <c r="DP101" s="257">
        <f t="shared" si="27"/>
        <v>0</v>
      </c>
      <c r="DQ101" s="257">
        <f t="shared" si="27"/>
        <v>0</v>
      </c>
      <c r="DR101" s="257">
        <f t="shared" si="27"/>
        <v>0</v>
      </c>
      <c r="DS101" s="257">
        <f t="shared" si="27"/>
        <v>0</v>
      </c>
      <c r="DT101" s="257">
        <f t="shared" si="27"/>
        <v>0</v>
      </c>
      <c r="DU101" s="257">
        <f t="shared" si="27"/>
        <v>0</v>
      </c>
      <c r="DV101" s="257">
        <f t="shared" si="27"/>
        <v>0</v>
      </c>
      <c r="DW101" s="257">
        <f t="shared" si="27"/>
        <v>0</v>
      </c>
      <c r="DX101" s="257">
        <f t="shared" si="27"/>
        <v>0</v>
      </c>
      <c r="DY101" s="257">
        <f t="shared" si="27"/>
        <v>0</v>
      </c>
      <c r="DZ101" s="257">
        <f t="shared" si="27"/>
        <v>0</v>
      </c>
      <c r="EA101" s="257">
        <f t="shared" si="27"/>
        <v>0</v>
      </c>
      <c r="EB101" s="257">
        <f t="shared" si="27"/>
        <v>0</v>
      </c>
      <c r="EC101" s="257">
        <f t="shared" si="27"/>
        <v>0</v>
      </c>
      <c r="ED101" s="257">
        <f t="shared" si="27"/>
        <v>0</v>
      </c>
      <c r="EE101" s="257">
        <f t="shared" si="27"/>
        <v>0</v>
      </c>
      <c r="EF101" s="257">
        <f t="shared" si="27"/>
        <v>0</v>
      </c>
      <c r="EG101" s="257">
        <f t="shared" si="27"/>
        <v>0</v>
      </c>
      <c r="EH101" s="257">
        <f t="shared" si="27"/>
        <v>0</v>
      </c>
      <c r="EI101" s="257">
        <f t="shared" si="27"/>
        <v>0</v>
      </c>
      <c r="EJ101" s="257">
        <f t="shared" si="27"/>
        <v>0</v>
      </c>
      <c r="EK101" s="257">
        <f t="shared" si="27"/>
        <v>0</v>
      </c>
      <c r="EL101" s="257">
        <f t="shared" si="27"/>
        <v>0</v>
      </c>
      <c r="EM101" s="257">
        <f t="shared" ref="EM101:GX101" si="28">EM108</f>
        <v>0</v>
      </c>
      <c r="EN101" s="257">
        <f t="shared" si="28"/>
        <v>0</v>
      </c>
      <c r="EO101" s="257">
        <f t="shared" si="28"/>
        <v>0</v>
      </c>
      <c r="EP101" s="257">
        <f t="shared" si="28"/>
        <v>0</v>
      </c>
      <c r="EQ101" s="257">
        <f t="shared" si="28"/>
        <v>0</v>
      </c>
      <c r="ER101" s="257">
        <f t="shared" si="28"/>
        <v>0</v>
      </c>
      <c r="ES101" s="257">
        <f t="shared" si="28"/>
        <v>0</v>
      </c>
      <c r="ET101" s="257">
        <f t="shared" si="28"/>
        <v>0</v>
      </c>
      <c r="EU101" s="257">
        <f t="shared" si="28"/>
        <v>0</v>
      </c>
      <c r="EV101" s="257">
        <f t="shared" si="28"/>
        <v>0</v>
      </c>
      <c r="EW101" s="257">
        <f t="shared" si="28"/>
        <v>0</v>
      </c>
      <c r="EX101" s="257">
        <f t="shared" si="28"/>
        <v>0</v>
      </c>
      <c r="EY101" s="257">
        <f t="shared" si="28"/>
        <v>0</v>
      </c>
      <c r="EZ101" s="257">
        <f t="shared" si="28"/>
        <v>0</v>
      </c>
      <c r="FA101" s="257">
        <f t="shared" si="28"/>
        <v>0</v>
      </c>
      <c r="FB101" s="257">
        <f t="shared" si="28"/>
        <v>0</v>
      </c>
      <c r="FC101" s="257">
        <f t="shared" si="28"/>
        <v>0</v>
      </c>
      <c r="FD101" s="257">
        <f t="shared" si="28"/>
        <v>0</v>
      </c>
      <c r="FE101" s="257">
        <f t="shared" si="28"/>
        <v>0</v>
      </c>
      <c r="FF101" s="257">
        <f t="shared" si="28"/>
        <v>0</v>
      </c>
      <c r="FG101" s="257">
        <f t="shared" si="28"/>
        <v>0</v>
      </c>
      <c r="FH101" s="257">
        <f t="shared" si="28"/>
        <v>0</v>
      </c>
      <c r="FI101" s="257">
        <f t="shared" si="28"/>
        <v>0</v>
      </c>
      <c r="FJ101" s="257">
        <f t="shared" si="28"/>
        <v>0</v>
      </c>
      <c r="FK101" s="257">
        <f t="shared" si="28"/>
        <v>0</v>
      </c>
      <c r="FL101" s="257">
        <f t="shared" si="28"/>
        <v>0</v>
      </c>
      <c r="FM101" s="257">
        <f t="shared" si="28"/>
        <v>0</v>
      </c>
      <c r="FN101" s="257">
        <f t="shared" si="28"/>
        <v>0</v>
      </c>
      <c r="FO101" s="257">
        <f t="shared" si="28"/>
        <v>0</v>
      </c>
      <c r="FP101" s="257">
        <f t="shared" si="28"/>
        <v>0</v>
      </c>
      <c r="FQ101" s="257">
        <f t="shared" si="28"/>
        <v>0</v>
      </c>
      <c r="FR101" s="257">
        <f t="shared" si="28"/>
        <v>0</v>
      </c>
      <c r="FS101" s="257">
        <f t="shared" si="28"/>
        <v>0</v>
      </c>
      <c r="FT101" s="257">
        <f t="shared" si="28"/>
        <v>0</v>
      </c>
      <c r="FU101" s="257">
        <f t="shared" si="28"/>
        <v>0</v>
      </c>
      <c r="FV101" s="257">
        <f t="shared" si="28"/>
        <v>0</v>
      </c>
      <c r="FW101" s="257">
        <f t="shared" si="28"/>
        <v>0</v>
      </c>
      <c r="FX101" s="257">
        <f t="shared" si="28"/>
        <v>0</v>
      </c>
      <c r="FY101" s="257">
        <f t="shared" si="28"/>
        <v>0</v>
      </c>
      <c r="FZ101" s="257">
        <f t="shared" si="28"/>
        <v>0</v>
      </c>
      <c r="GA101" s="257">
        <f t="shared" si="28"/>
        <v>0</v>
      </c>
      <c r="GB101" s="257">
        <f t="shared" si="28"/>
        <v>0</v>
      </c>
      <c r="GC101" s="257">
        <f t="shared" si="28"/>
        <v>0</v>
      </c>
      <c r="GD101" s="257">
        <f t="shared" si="28"/>
        <v>0</v>
      </c>
      <c r="GE101" s="257">
        <f t="shared" si="28"/>
        <v>0</v>
      </c>
      <c r="GF101" s="257">
        <f t="shared" si="28"/>
        <v>0</v>
      </c>
      <c r="GG101" s="257">
        <f t="shared" si="28"/>
        <v>0</v>
      </c>
      <c r="GH101" s="257">
        <f t="shared" si="28"/>
        <v>0</v>
      </c>
      <c r="GI101" s="257">
        <f t="shared" si="28"/>
        <v>0</v>
      </c>
      <c r="GJ101" s="257">
        <f t="shared" si="28"/>
        <v>0</v>
      </c>
      <c r="GK101" s="257">
        <f t="shared" si="28"/>
        <v>0</v>
      </c>
      <c r="GL101" s="257">
        <f t="shared" si="28"/>
        <v>0</v>
      </c>
      <c r="GM101" s="257">
        <f t="shared" si="28"/>
        <v>0</v>
      </c>
      <c r="GN101" s="257">
        <f t="shared" si="28"/>
        <v>0</v>
      </c>
      <c r="GO101" s="257">
        <f t="shared" si="28"/>
        <v>0</v>
      </c>
      <c r="GP101" s="257">
        <f t="shared" si="28"/>
        <v>0</v>
      </c>
      <c r="GQ101" s="257">
        <f t="shared" si="28"/>
        <v>0</v>
      </c>
      <c r="GR101" s="257">
        <f t="shared" si="28"/>
        <v>0</v>
      </c>
      <c r="GS101" s="257">
        <f t="shared" si="28"/>
        <v>0</v>
      </c>
      <c r="GT101" s="257">
        <f t="shared" si="28"/>
        <v>0</v>
      </c>
      <c r="GU101" s="257">
        <f t="shared" si="28"/>
        <v>0</v>
      </c>
      <c r="GV101" s="257">
        <f t="shared" si="28"/>
        <v>0</v>
      </c>
      <c r="GW101" s="257">
        <f t="shared" si="28"/>
        <v>0</v>
      </c>
      <c r="GX101" s="257">
        <f t="shared" si="28"/>
        <v>0</v>
      </c>
    </row>
    <row r="103" spans="1:245" x14ac:dyDescent="0.2">
      <c r="A103" s="160">
        <v>19</v>
      </c>
      <c r="B103" s="160">
        <v>1</v>
      </c>
      <c r="F103" s="160" t="s">
        <v>86</v>
      </c>
      <c r="G103" s="160" t="s">
        <v>831</v>
      </c>
      <c r="H103" s="160" t="s">
        <v>86</v>
      </c>
      <c r="AA103" s="160">
        <v>1</v>
      </c>
      <c r="IK103" s="160">
        <v>0</v>
      </c>
    </row>
    <row r="104" spans="1:245" x14ac:dyDescent="0.2">
      <c r="A104" s="160">
        <v>17</v>
      </c>
      <c r="B104" s="160">
        <v>1</v>
      </c>
      <c r="C104" s="160">
        <f>ROW(SmtRes!A23)</f>
        <v>23</v>
      </c>
      <c r="D104" s="160">
        <f>ROW(EtalonRes!A23)</f>
        <v>23</v>
      </c>
      <c r="E104" s="160" t="s">
        <v>90</v>
      </c>
      <c r="F104" s="160" t="s">
        <v>832</v>
      </c>
      <c r="G104" s="160" t="s">
        <v>833</v>
      </c>
      <c r="H104" s="160" t="s">
        <v>834</v>
      </c>
      <c r="I104" s="160">
        <f>ROUND(2/100,7)</f>
        <v>0.02</v>
      </c>
      <c r="J104" s="160">
        <v>0</v>
      </c>
      <c r="K104" s="160">
        <f>ROUND(2/100,7)</f>
        <v>0.02</v>
      </c>
      <c r="O104" s="160">
        <f>ROUND(CP104,2)</f>
        <v>905.79</v>
      </c>
      <c r="P104" s="160">
        <f>SUMIF(SmtRes!AQ16:'SmtRes'!AQ23,"=1",SmtRes!DF16:'SmtRes'!DF23)</f>
        <v>20.8</v>
      </c>
      <c r="Q104" s="160">
        <f>SUMIF(SmtRes!AQ16:'SmtRes'!AQ23,"=1",SmtRes!DG16:'SmtRes'!DG23)</f>
        <v>6.14</v>
      </c>
      <c r="R104" s="160">
        <f>SUMIF(SmtRes!AQ16:'SmtRes'!AQ23,"=1",SmtRes!DH16:'SmtRes'!DH23)</f>
        <v>3.86</v>
      </c>
      <c r="S104" s="160">
        <f>SUMIF(SmtRes!AQ16:'SmtRes'!AQ23,"=1",SmtRes!DI16:'SmtRes'!DI23)</f>
        <v>874.99</v>
      </c>
      <c r="T104" s="160">
        <f>ROUND(CU104*I104,2)</f>
        <v>0</v>
      </c>
      <c r="U104" s="160">
        <f>SUMIF(SmtRes!AQ16:'SmtRes'!AQ23,"=1",SmtRes!CV16:'SmtRes'!CV23)</f>
        <v>1.2482</v>
      </c>
      <c r="V104" s="160">
        <f>SUMIF(SmtRes!AQ16:'SmtRes'!AQ23,"=1",SmtRes!CW16:'SmtRes'!CW23)</f>
        <v>5.1999999999999998E-3</v>
      </c>
      <c r="W104" s="160">
        <f>ROUND(CX104*I104,2)</f>
        <v>0</v>
      </c>
      <c r="X104" s="160">
        <f t="shared" ref="X104:Y106" si="29">ROUND(CY104,2)</f>
        <v>852.48</v>
      </c>
      <c r="Y104" s="160">
        <f t="shared" si="29"/>
        <v>483.37</v>
      </c>
      <c r="AA104" s="160">
        <v>78577017</v>
      </c>
      <c r="AB104" s="160">
        <f>ROUND((AC104+AD104+AF104),6)</f>
        <v>44783.652300000002</v>
      </c>
      <c r="AC104" s="160">
        <f>ROUND((SUM(SmtRes!BQ16:'SmtRes'!BQ23)),6)</f>
        <v>754.4991</v>
      </c>
      <c r="AD104" s="160">
        <f>ROUND((((SUM(SmtRes!BR16:'SmtRes'!BR23))-(SUM(SmtRes!BS16:'SmtRes'!BS23)))+AE104),6)</f>
        <v>279.7432</v>
      </c>
      <c r="AE104" s="160">
        <f>ROUND((SUM(SmtRes!BS16:'SmtRes'!BS23)),6)</f>
        <v>193.06559999999999</v>
      </c>
      <c r="AF104" s="160">
        <f>ROUND((SUM(SmtRes!BT16:'SmtRes'!BT23)),6)</f>
        <v>43749.41</v>
      </c>
      <c r="AG104" s="160">
        <f>ROUND((AP104),6)</f>
        <v>0</v>
      </c>
      <c r="AH104" s="160">
        <f>(SUM(SmtRes!BU16:'SmtRes'!BU23))</f>
        <v>62.41</v>
      </c>
      <c r="AI104" s="160">
        <f>(SUM(SmtRes!BV16:'SmtRes'!BV23))</f>
        <v>0.26</v>
      </c>
      <c r="AJ104" s="160">
        <f>(AS104)</f>
        <v>0</v>
      </c>
      <c r="AK104" s="160">
        <v>44976.717899999996</v>
      </c>
      <c r="AL104" s="160">
        <v>754.4991</v>
      </c>
      <c r="AM104" s="160">
        <v>279.7432</v>
      </c>
      <c r="AN104" s="160">
        <v>193.06559999999999</v>
      </c>
      <c r="AO104" s="160">
        <v>43749.409999999996</v>
      </c>
      <c r="AP104" s="160">
        <v>0</v>
      </c>
      <c r="AQ104" s="160">
        <v>62.41</v>
      </c>
      <c r="AR104" s="160">
        <v>0.26</v>
      </c>
      <c r="AS104" s="160">
        <v>0</v>
      </c>
      <c r="AT104" s="160">
        <v>97</v>
      </c>
      <c r="AU104" s="160">
        <v>55</v>
      </c>
      <c r="AV104" s="160">
        <v>1</v>
      </c>
      <c r="AW104" s="160">
        <v>1</v>
      </c>
      <c r="AZ104" s="160">
        <v>1</v>
      </c>
      <c r="BA104" s="160">
        <v>1</v>
      </c>
      <c r="BB104" s="160">
        <v>1</v>
      </c>
      <c r="BC104" s="160">
        <v>1</v>
      </c>
      <c r="BD104" s="160" t="s">
        <v>86</v>
      </c>
      <c r="BE104" s="160" t="s">
        <v>86</v>
      </c>
      <c r="BF104" s="160" t="s">
        <v>86</v>
      </c>
      <c r="BG104" s="160" t="s">
        <v>86</v>
      </c>
      <c r="BH104" s="160">
        <v>0</v>
      </c>
      <c r="BI104" s="160">
        <v>1</v>
      </c>
      <c r="BJ104" s="160" t="s">
        <v>835</v>
      </c>
      <c r="BM104" s="160">
        <v>26001</v>
      </c>
      <c r="BN104" s="160">
        <v>0</v>
      </c>
      <c r="BO104" s="160" t="s">
        <v>86</v>
      </c>
      <c r="BP104" s="160">
        <v>0</v>
      </c>
      <c r="BQ104" s="160">
        <v>2</v>
      </c>
      <c r="BR104" s="160">
        <v>0</v>
      </c>
      <c r="BS104" s="160">
        <v>1</v>
      </c>
      <c r="BT104" s="160">
        <v>1</v>
      </c>
      <c r="BU104" s="160">
        <v>1</v>
      </c>
      <c r="BV104" s="160">
        <v>1</v>
      </c>
      <c r="BW104" s="160">
        <v>1</v>
      </c>
      <c r="BX104" s="160">
        <v>1</v>
      </c>
      <c r="BY104" s="160" t="s">
        <v>86</v>
      </c>
      <c r="BZ104" s="160">
        <v>97</v>
      </c>
      <c r="CA104" s="160">
        <v>55</v>
      </c>
      <c r="CB104" s="160" t="s">
        <v>86</v>
      </c>
      <c r="CE104" s="160">
        <v>0</v>
      </c>
      <c r="CF104" s="160">
        <v>0</v>
      </c>
      <c r="CG104" s="160">
        <v>0</v>
      </c>
      <c r="CM104" s="160">
        <v>0</v>
      </c>
      <c r="CN104" s="160" t="s">
        <v>86</v>
      </c>
      <c r="CO104" s="160">
        <v>0</v>
      </c>
      <c r="CP104" s="160">
        <f>(P104+Q104+S104+R104)</f>
        <v>905.79000000000008</v>
      </c>
      <c r="CQ104" s="160">
        <f>SUMIF(SmtRes!AQ16:'SmtRes'!AQ23,"=1",SmtRes!AA16:'SmtRes'!AA23)</f>
        <v>137.20999999999998</v>
      </c>
      <c r="CR104" s="160">
        <f>SUMIF(SmtRes!AQ16:'SmtRes'!AQ23,"=1",SmtRes!AB16:'SmtRes'!AB23)</f>
        <v>589.2299999999999</v>
      </c>
      <c r="CS104" s="160">
        <f>SUMIF(SmtRes!AQ16:'SmtRes'!AQ23,"=1",SmtRes!AC16:'SmtRes'!AC23)</f>
        <v>742.56</v>
      </c>
      <c r="CT104" s="160">
        <f>SUMIF(SmtRes!AQ16:'SmtRes'!AQ23,"=1",SmtRes!AD16:'SmtRes'!AD23)</f>
        <v>701</v>
      </c>
      <c r="CU104" s="160">
        <f>AG104</f>
        <v>0</v>
      </c>
      <c r="CV104" s="160">
        <f>SUMIF(SmtRes!AQ16:'SmtRes'!AQ23,"=1",SmtRes!BU16:'SmtRes'!BU23)</f>
        <v>62.41</v>
      </c>
      <c r="CW104" s="160">
        <f>SUMIF(SmtRes!AQ16:'SmtRes'!AQ23,"=1",SmtRes!BV16:'SmtRes'!BV23)</f>
        <v>0.26</v>
      </c>
      <c r="CX104" s="160">
        <f>AJ104</f>
        <v>0</v>
      </c>
      <c r="CY104" s="160">
        <f>(((S104+R104)*AT104)/100)</f>
        <v>852.48450000000003</v>
      </c>
      <c r="CZ104" s="160">
        <f>(((S104+R104)*AU104)/100)</f>
        <v>483.36750000000001</v>
      </c>
      <c r="DC104" s="160" t="s">
        <v>86</v>
      </c>
      <c r="DD104" s="160" t="s">
        <v>86</v>
      </c>
      <c r="DE104" s="160" t="s">
        <v>86</v>
      </c>
      <c r="DF104" s="160" t="s">
        <v>86</v>
      </c>
      <c r="DG104" s="160" t="s">
        <v>86</v>
      </c>
      <c r="DH104" s="160" t="s">
        <v>86</v>
      </c>
      <c r="DI104" s="160" t="s">
        <v>86</v>
      </c>
      <c r="DJ104" s="160" t="s">
        <v>86</v>
      </c>
      <c r="DK104" s="160" t="s">
        <v>86</v>
      </c>
      <c r="DL104" s="160" t="s">
        <v>86</v>
      </c>
      <c r="DM104" s="160" t="s">
        <v>86</v>
      </c>
      <c r="DN104" s="160">
        <v>0</v>
      </c>
      <c r="DO104" s="160">
        <v>0</v>
      </c>
      <c r="DP104" s="160">
        <v>1</v>
      </c>
      <c r="DQ104" s="160">
        <v>1</v>
      </c>
      <c r="DU104" s="160">
        <v>1005</v>
      </c>
      <c r="DV104" s="160" t="s">
        <v>834</v>
      </c>
      <c r="DW104" s="160" t="s">
        <v>834</v>
      </c>
      <c r="DX104" s="160">
        <v>100</v>
      </c>
      <c r="DZ104" s="160" t="s">
        <v>86</v>
      </c>
      <c r="EA104" s="160" t="s">
        <v>86</v>
      </c>
      <c r="EB104" s="160" t="s">
        <v>86</v>
      </c>
      <c r="EC104" s="160" t="s">
        <v>86</v>
      </c>
      <c r="EE104" s="160">
        <v>80116211</v>
      </c>
      <c r="EF104" s="160">
        <v>2</v>
      </c>
      <c r="EG104" s="160" t="s">
        <v>836</v>
      </c>
      <c r="EH104" s="160">
        <v>20</v>
      </c>
      <c r="EI104" s="160" t="s">
        <v>837</v>
      </c>
      <c r="EJ104" s="160">
        <v>1</v>
      </c>
      <c r="EK104" s="160">
        <v>26001</v>
      </c>
      <c r="EL104" s="160" t="s">
        <v>837</v>
      </c>
      <c r="EM104" s="160" t="s">
        <v>838</v>
      </c>
      <c r="EO104" s="160" t="s">
        <v>86</v>
      </c>
      <c r="EQ104" s="160">
        <v>1310720</v>
      </c>
      <c r="ER104" s="160">
        <v>0</v>
      </c>
      <c r="ES104" s="160">
        <v>0</v>
      </c>
      <c r="ET104" s="160">
        <v>0</v>
      </c>
      <c r="EU104" s="160">
        <v>0</v>
      </c>
      <c r="EV104" s="160">
        <v>0</v>
      </c>
      <c r="EW104" s="160">
        <v>62.41</v>
      </c>
      <c r="EX104" s="160">
        <v>0.26</v>
      </c>
      <c r="EY104" s="160">
        <v>0</v>
      </c>
      <c r="FQ104" s="160">
        <v>0</v>
      </c>
      <c r="FR104" s="160">
        <v>0</v>
      </c>
      <c r="FS104" s="160">
        <v>0</v>
      </c>
      <c r="FX104" s="160">
        <v>97</v>
      </c>
      <c r="FY104" s="160">
        <v>55</v>
      </c>
      <c r="GA104" s="160" t="s">
        <v>86</v>
      </c>
      <c r="GD104" s="160">
        <v>1</v>
      </c>
      <c r="GF104" s="160">
        <v>-1806172782</v>
      </c>
      <c r="GG104" s="160">
        <v>2</v>
      </c>
      <c r="GH104" s="160">
        <v>1</v>
      </c>
      <c r="GI104" s="160">
        <v>-2</v>
      </c>
      <c r="GJ104" s="160">
        <v>0</v>
      </c>
      <c r="GK104" s="160">
        <v>0</v>
      </c>
      <c r="GL104" s="160">
        <f>ROUND(IF(AND(BH104=3,BI104=3,FS104&lt;&gt;0),P104,0),2)</f>
        <v>0</v>
      </c>
      <c r="GM104" s="160">
        <f>ROUND(O104+X104+Y104,2)+GX104</f>
        <v>2241.64</v>
      </c>
      <c r="GN104" s="160">
        <f>IF(OR(BI104=0,BI104=1),GM104-GX104,0)</f>
        <v>2241.64</v>
      </c>
      <c r="GO104" s="160">
        <f>IF(BI104=2,GM104-GX104,0)</f>
        <v>0</v>
      </c>
      <c r="GP104" s="160">
        <f>IF(BI104=4,GM104-GX104,0)</f>
        <v>0</v>
      </c>
      <c r="GR104" s="160">
        <v>0</v>
      </c>
      <c r="GS104" s="160">
        <v>3</v>
      </c>
      <c r="GT104" s="160">
        <v>0</v>
      </c>
      <c r="GU104" s="160" t="s">
        <v>86</v>
      </c>
      <c r="GV104" s="160">
        <f>ROUND((GT104),6)</f>
        <v>0</v>
      </c>
      <c r="GW104" s="160">
        <v>1</v>
      </c>
      <c r="GX104" s="160">
        <f>ROUND(HC104*I104,2)</f>
        <v>0</v>
      </c>
      <c r="HA104" s="160">
        <v>0</v>
      </c>
      <c r="HB104" s="160">
        <v>0</v>
      </c>
      <c r="HC104" s="160">
        <f>GV104*GW104</f>
        <v>0</v>
      </c>
      <c r="HE104" s="160" t="s">
        <v>86</v>
      </c>
      <c r="HF104" s="160" t="s">
        <v>86</v>
      </c>
      <c r="HM104" s="160" t="s">
        <v>86</v>
      </c>
      <c r="HN104" s="160" t="s">
        <v>528</v>
      </c>
      <c r="HO104" s="160" t="s">
        <v>530</v>
      </c>
      <c r="HP104" s="160" t="s">
        <v>837</v>
      </c>
      <c r="HQ104" s="160" t="s">
        <v>837</v>
      </c>
      <c r="HS104" s="160">
        <v>0</v>
      </c>
      <c r="IK104" s="160">
        <v>0</v>
      </c>
    </row>
    <row r="105" spans="1:245" x14ac:dyDescent="0.2">
      <c r="A105" s="160">
        <v>18</v>
      </c>
      <c r="B105" s="160">
        <v>1</v>
      </c>
      <c r="C105" s="160">
        <v>23</v>
      </c>
      <c r="E105" s="160" t="s">
        <v>93</v>
      </c>
      <c r="F105" s="160" t="s">
        <v>839</v>
      </c>
      <c r="G105" s="160" t="s">
        <v>840</v>
      </c>
      <c r="H105" s="160" t="s">
        <v>439</v>
      </c>
      <c r="I105" s="160">
        <f>I104*J105</f>
        <v>3.0000000000000001E-3</v>
      </c>
      <c r="J105" s="160">
        <v>0.15</v>
      </c>
      <c r="K105" s="160">
        <v>0.15</v>
      </c>
      <c r="O105" s="160">
        <f>ROUND(CP105,2)</f>
        <v>0</v>
      </c>
      <c r="P105" s="160">
        <f>ROUND(CQ105*I105,2)</f>
        <v>0</v>
      </c>
      <c r="Q105" s="160">
        <f>ROUND(CR105*I105,2)</f>
        <v>0</v>
      </c>
      <c r="R105" s="160">
        <f>ROUND(CS105*I105,2)</f>
        <v>0</v>
      </c>
      <c r="S105" s="160">
        <f>ROUND(CT105*I105,2)</f>
        <v>0</v>
      </c>
      <c r="T105" s="160">
        <f>ROUND(CU105*I105,2)</f>
        <v>0</v>
      </c>
      <c r="U105" s="160">
        <f>ROUND(CV105*I105,7)</f>
        <v>0</v>
      </c>
      <c r="V105" s="160">
        <f>ROUND(CW105*I105,7)</f>
        <v>0</v>
      </c>
      <c r="W105" s="160">
        <f>ROUND(CX105*I105,2)</f>
        <v>0</v>
      </c>
      <c r="X105" s="160">
        <f t="shared" si="29"/>
        <v>0</v>
      </c>
      <c r="Y105" s="160">
        <f t="shared" si="29"/>
        <v>0</v>
      </c>
      <c r="AA105" s="160">
        <v>78577017</v>
      </c>
      <c r="AB105" s="160">
        <f>ROUND((AC105+AD105+AF105),6)</f>
        <v>0</v>
      </c>
      <c r="AC105" s="160">
        <f>ROUND((ES105),6)</f>
        <v>0</v>
      </c>
      <c r="AD105" s="160">
        <f>ROUND((((ET105)-(EU105))+AE105),6)</f>
        <v>0</v>
      </c>
      <c r="AE105" s="160">
        <f>ROUND((EU105),6)</f>
        <v>0</v>
      </c>
      <c r="AF105" s="160">
        <f>ROUND((EV105),6)</f>
        <v>0</v>
      </c>
      <c r="AG105" s="160">
        <f>ROUND((AP105),6)</f>
        <v>0</v>
      </c>
      <c r="AH105" s="160">
        <f>(EW105)</f>
        <v>0</v>
      </c>
      <c r="AI105" s="160">
        <f>(EX105)</f>
        <v>0</v>
      </c>
      <c r="AJ105" s="160">
        <f>(AS105)</f>
        <v>0</v>
      </c>
      <c r="AK105" s="160">
        <v>0</v>
      </c>
      <c r="AL105" s="160">
        <v>0</v>
      </c>
      <c r="AM105" s="160">
        <v>0</v>
      </c>
      <c r="AN105" s="160">
        <v>0</v>
      </c>
      <c r="AO105" s="160">
        <v>0</v>
      </c>
      <c r="AP105" s="160">
        <v>0</v>
      </c>
      <c r="AQ105" s="160">
        <v>0</v>
      </c>
      <c r="AR105" s="160">
        <v>0</v>
      </c>
      <c r="AS105" s="160">
        <v>0</v>
      </c>
      <c r="AT105" s="160">
        <v>97</v>
      </c>
      <c r="AU105" s="160">
        <v>55</v>
      </c>
      <c r="AV105" s="160">
        <v>1</v>
      </c>
      <c r="AW105" s="160">
        <v>1</v>
      </c>
      <c r="AZ105" s="160">
        <v>1</v>
      </c>
      <c r="BA105" s="160">
        <v>1</v>
      </c>
      <c r="BB105" s="160">
        <v>1</v>
      </c>
      <c r="BC105" s="160">
        <v>1</v>
      </c>
      <c r="BD105" s="160" t="s">
        <v>86</v>
      </c>
      <c r="BE105" s="160" t="s">
        <v>86</v>
      </c>
      <c r="BF105" s="160" t="s">
        <v>86</v>
      </c>
      <c r="BG105" s="160" t="s">
        <v>86</v>
      </c>
      <c r="BH105" s="160">
        <v>3</v>
      </c>
      <c r="BI105" s="160">
        <v>1</v>
      </c>
      <c r="BJ105" s="160" t="s">
        <v>86</v>
      </c>
      <c r="BM105" s="160">
        <v>26001</v>
      </c>
      <c r="BN105" s="160">
        <v>0</v>
      </c>
      <c r="BO105" s="160" t="s">
        <v>86</v>
      </c>
      <c r="BP105" s="160">
        <v>0</v>
      </c>
      <c r="BQ105" s="160">
        <v>2</v>
      </c>
      <c r="BR105" s="160">
        <v>0</v>
      </c>
      <c r="BS105" s="160">
        <v>1</v>
      </c>
      <c r="BT105" s="160">
        <v>1</v>
      </c>
      <c r="BU105" s="160">
        <v>1</v>
      </c>
      <c r="BV105" s="160">
        <v>1</v>
      </c>
      <c r="BW105" s="160">
        <v>1</v>
      </c>
      <c r="BX105" s="160">
        <v>1</v>
      </c>
      <c r="BY105" s="160" t="s">
        <v>86</v>
      </c>
      <c r="BZ105" s="160">
        <v>97</v>
      </c>
      <c r="CA105" s="160">
        <v>55</v>
      </c>
      <c r="CB105" s="160" t="s">
        <v>86</v>
      </c>
      <c r="CE105" s="160">
        <v>0</v>
      </c>
      <c r="CF105" s="160">
        <v>0</v>
      </c>
      <c r="CG105" s="160">
        <v>0</v>
      </c>
      <c r="CM105" s="160">
        <v>0</v>
      </c>
      <c r="CN105" s="160" t="s">
        <v>86</v>
      </c>
      <c r="CO105" s="160">
        <v>0</v>
      </c>
      <c r="CP105" s="160">
        <f>(P105+Q105+S105+R105)</f>
        <v>0</v>
      </c>
      <c r="CQ105" s="160">
        <f>ROUND(AL105*BC105,2)</f>
        <v>0</v>
      </c>
      <c r="CR105" s="160">
        <f>ROUND(AM105*BB105,2)</f>
        <v>0</v>
      </c>
      <c r="CS105" s="160">
        <f>ROUND(AN105*BS105,2)</f>
        <v>0</v>
      </c>
      <c r="CT105" s="160">
        <f>ROUND(AO105*BA105,2)</f>
        <v>0</v>
      </c>
      <c r="CU105" s="160">
        <f>AG105</f>
        <v>0</v>
      </c>
      <c r="CV105" s="160">
        <f>AH105</f>
        <v>0</v>
      </c>
      <c r="CW105" s="160">
        <f>AI105</f>
        <v>0</v>
      </c>
      <c r="CX105" s="160">
        <f>AJ105</f>
        <v>0</v>
      </c>
      <c r="CY105" s="160">
        <f>(((S105+R105)*AT105)/100)</f>
        <v>0</v>
      </c>
      <c r="CZ105" s="160">
        <f>(((S105+R105)*AU105)/100)</f>
        <v>0</v>
      </c>
      <c r="DC105" s="160" t="s">
        <v>86</v>
      </c>
      <c r="DD105" s="160" t="s">
        <v>86</v>
      </c>
      <c r="DE105" s="160" t="s">
        <v>86</v>
      </c>
      <c r="DF105" s="160" t="s">
        <v>86</v>
      </c>
      <c r="DG105" s="160" t="s">
        <v>86</v>
      </c>
      <c r="DH105" s="160" t="s">
        <v>86</v>
      </c>
      <c r="DI105" s="160" t="s">
        <v>86</v>
      </c>
      <c r="DJ105" s="160" t="s">
        <v>86</v>
      </c>
      <c r="DK105" s="160" t="s">
        <v>86</v>
      </c>
      <c r="DL105" s="160" t="s">
        <v>86</v>
      </c>
      <c r="DM105" s="160" t="s">
        <v>86</v>
      </c>
      <c r="DN105" s="160">
        <v>0</v>
      </c>
      <c r="DO105" s="160">
        <v>0</v>
      </c>
      <c r="DP105" s="160">
        <v>1</v>
      </c>
      <c r="DQ105" s="160">
        <v>1</v>
      </c>
      <c r="DU105" s="160">
        <v>1009</v>
      </c>
      <c r="DV105" s="160" t="s">
        <v>439</v>
      </c>
      <c r="DW105" s="160" t="s">
        <v>439</v>
      </c>
      <c r="DX105" s="160">
        <v>1000</v>
      </c>
      <c r="DZ105" s="160" t="s">
        <v>86</v>
      </c>
      <c r="EA105" s="160" t="s">
        <v>86</v>
      </c>
      <c r="EB105" s="160" t="s">
        <v>86</v>
      </c>
      <c r="EC105" s="160" t="s">
        <v>86</v>
      </c>
      <c r="EE105" s="160">
        <v>80116211</v>
      </c>
      <c r="EF105" s="160">
        <v>2</v>
      </c>
      <c r="EG105" s="160" t="s">
        <v>836</v>
      </c>
      <c r="EH105" s="160">
        <v>20</v>
      </c>
      <c r="EI105" s="160" t="s">
        <v>837</v>
      </c>
      <c r="EJ105" s="160">
        <v>1</v>
      </c>
      <c r="EK105" s="160">
        <v>26001</v>
      </c>
      <c r="EL105" s="160" t="s">
        <v>837</v>
      </c>
      <c r="EM105" s="160" t="s">
        <v>838</v>
      </c>
      <c r="EO105" s="160" t="s">
        <v>86</v>
      </c>
      <c r="EQ105" s="160">
        <v>1310720</v>
      </c>
      <c r="ER105" s="160">
        <v>0</v>
      </c>
      <c r="ES105" s="160">
        <v>0</v>
      </c>
      <c r="ET105" s="160">
        <v>0</v>
      </c>
      <c r="EU105" s="160">
        <v>0</v>
      </c>
      <c r="EV105" s="160">
        <v>0</v>
      </c>
      <c r="EW105" s="160">
        <v>0</v>
      </c>
      <c r="EX105" s="160">
        <v>0</v>
      </c>
      <c r="FQ105" s="160">
        <v>0</v>
      </c>
      <c r="FR105" s="160">
        <v>0</v>
      </c>
      <c r="FS105" s="160">
        <v>0</v>
      </c>
      <c r="FX105" s="160">
        <v>97</v>
      </c>
      <c r="FY105" s="160">
        <v>55</v>
      </c>
      <c r="GA105" s="160" t="s">
        <v>86</v>
      </c>
      <c r="GD105" s="160">
        <v>1</v>
      </c>
      <c r="GF105" s="160">
        <v>1965852227</v>
      </c>
      <c r="GG105" s="160">
        <v>2</v>
      </c>
      <c r="GH105" s="160">
        <v>1</v>
      </c>
      <c r="GI105" s="160">
        <v>-2</v>
      </c>
      <c r="GJ105" s="160">
        <v>0</v>
      </c>
      <c r="GK105" s="160">
        <v>0</v>
      </c>
      <c r="GL105" s="160">
        <f>ROUND(IF(AND(BH105=3,BI105=3,FS105&lt;&gt;0),P105,0),2)</f>
        <v>0</v>
      </c>
      <c r="GM105" s="160">
        <f>ROUND(O105+X105+Y105,2)+GX105</f>
        <v>0</v>
      </c>
      <c r="GN105" s="160">
        <f>IF(OR(BI105=0,BI105=1),GM105-GX105,0)</f>
        <v>0</v>
      </c>
      <c r="GO105" s="160">
        <f>IF(BI105=2,GM105-GX105,0)</f>
        <v>0</v>
      </c>
      <c r="GP105" s="160">
        <f>IF(BI105=4,GM105-GX105,0)</f>
        <v>0</v>
      </c>
      <c r="GR105" s="160">
        <v>0</v>
      </c>
      <c r="GS105" s="160">
        <v>3</v>
      </c>
      <c r="GT105" s="160">
        <v>0</v>
      </c>
      <c r="GU105" s="160" t="s">
        <v>86</v>
      </c>
      <c r="GV105" s="160">
        <f>ROUND((GT105),6)</f>
        <v>0</v>
      </c>
      <c r="GW105" s="160">
        <v>1</v>
      </c>
      <c r="GX105" s="160">
        <f>ROUND(HC105*I105,2)</f>
        <v>0</v>
      </c>
      <c r="HA105" s="160">
        <v>0</v>
      </c>
      <c r="HB105" s="160">
        <v>0</v>
      </c>
      <c r="HC105" s="160">
        <f>GV105*GW105</f>
        <v>0</v>
      </c>
      <c r="HE105" s="160" t="s">
        <v>86</v>
      </c>
      <c r="HF105" s="160" t="s">
        <v>86</v>
      </c>
      <c r="HM105" s="160" t="s">
        <v>86</v>
      </c>
      <c r="HN105" s="160" t="s">
        <v>528</v>
      </c>
      <c r="HO105" s="160" t="s">
        <v>530</v>
      </c>
      <c r="HP105" s="160" t="s">
        <v>837</v>
      </c>
      <c r="HQ105" s="160" t="s">
        <v>837</v>
      </c>
      <c r="HS105" s="160">
        <v>0</v>
      </c>
      <c r="IK105" s="160">
        <v>0</v>
      </c>
    </row>
    <row r="106" spans="1:245" x14ac:dyDescent="0.2">
      <c r="A106" s="160">
        <v>17</v>
      </c>
      <c r="B106" s="160">
        <v>1</v>
      </c>
      <c r="E106" s="160" t="s">
        <v>270</v>
      </c>
      <c r="F106" s="160" t="s">
        <v>841</v>
      </c>
      <c r="G106" s="160" t="s">
        <v>842</v>
      </c>
      <c r="H106" s="160" t="s">
        <v>436</v>
      </c>
      <c r="I106" s="160">
        <v>2</v>
      </c>
      <c r="J106" s="160">
        <v>0</v>
      </c>
      <c r="K106" s="160">
        <v>2</v>
      </c>
      <c r="O106" s="160">
        <f>ROUND(CP106,2)</f>
        <v>2101.1999999999998</v>
      </c>
      <c r="P106" s="160">
        <f>ROUND(CQ106*I106,2)</f>
        <v>2101.1999999999998</v>
      </c>
      <c r="Q106" s="160">
        <f>ROUND(CR106*I106,2)</f>
        <v>0</v>
      </c>
      <c r="R106" s="160">
        <f>ROUND(CS106*I106,2)</f>
        <v>0</v>
      </c>
      <c r="S106" s="160">
        <f>ROUND(CT106*I106,2)</f>
        <v>0</v>
      </c>
      <c r="T106" s="160">
        <f>ROUND(CU106*I106,2)</f>
        <v>0</v>
      </c>
      <c r="U106" s="160">
        <f>ROUND(CV106*I106,7)</f>
        <v>0</v>
      </c>
      <c r="V106" s="160">
        <f>ROUND(CW106*I106,7)</f>
        <v>0</v>
      </c>
      <c r="W106" s="160">
        <f>ROUND(CX106*I106,2)</f>
        <v>0</v>
      </c>
      <c r="X106" s="160">
        <f t="shared" si="29"/>
        <v>0</v>
      </c>
      <c r="Y106" s="160">
        <f t="shared" si="29"/>
        <v>0</v>
      </c>
      <c r="AA106" s="160">
        <v>78577017</v>
      </c>
      <c r="AB106" s="160">
        <f>ROUND((AC106+AD106+AF106),6)</f>
        <v>1050.5999999999999</v>
      </c>
      <c r="AC106" s="160">
        <f>ROUND((ES106),6)</f>
        <v>1050.5999999999999</v>
      </c>
      <c r="AD106" s="160">
        <f>ROUND((ET106),6)</f>
        <v>0</v>
      </c>
      <c r="AE106" s="160">
        <f>ROUND((EU106),6)</f>
        <v>0</v>
      </c>
      <c r="AF106" s="160">
        <f>ROUND((EV106),6)</f>
        <v>0</v>
      </c>
      <c r="AG106" s="160">
        <f>ROUND((AP106),6)</f>
        <v>0</v>
      </c>
      <c r="AH106" s="160">
        <f>(EW106)</f>
        <v>0</v>
      </c>
      <c r="AI106" s="160">
        <f>(EX106)</f>
        <v>0</v>
      </c>
      <c r="AJ106" s="160">
        <f>(AS106)</f>
        <v>0</v>
      </c>
      <c r="AK106" s="160">
        <v>1050.5999999999999</v>
      </c>
      <c r="AL106" s="160">
        <v>1050.5999999999999</v>
      </c>
      <c r="AM106" s="160">
        <v>0</v>
      </c>
      <c r="AN106" s="160">
        <v>0</v>
      </c>
      <c r="AO106" s="160">
        <v>0</v>
      </c>
      <c r="AP106" s="160">
        <v>0</v>
      </c>
      <c r="AQ106" s="160">
        <v>0</v>
      </c>
      <c r="AR106" s="160">
        <v>0</v>
      </c>
      <c r="AS106" s="160">
        <v>0</v>
      </c>
      <c r="AT106" s="160">
        <v>0</v>
      </c>
      <c r="AU106" s="160">
        <v>0</v>
      </c>
      <c r="AV106" s="160">
        <v>1</v>
      </c>
      <c r="AW106" s="160">
        <v>1</v>
      </c>
      <c r="AZ106" s="160">
        <v>1</v>
      </c>
      <c r="BA106" s="160">
        <v>1</v>
      </c>
      <c r="BB106" s="160">
        <v>1</v>
      </c>
      <c r="BC106" s="160">
        <v>1</v>
      </c>
      <c r="BD106" s="160" t="s">
        <v>86</v>
      </c>
      <c r="BE106" s="160" t="s">
        <v>86</v>
      </c>
      <c r="BF106" s="160" t="s">
        <v>86</v>
      </c>
      <c r="BG106" s="160" t="s">
        <v>86</v>
      </c>
      <c r="BH106" s="160">
        <v>3</v>
      </c>
      <c r="BI106" s="160">
        <v>1</v>
      </c>
      <c r="BJ106" s="160" t="s">
        <v>841</v>
      </c>
      <c r="BM106" s="160">
        <v>900</v>
      </c>
      <c r="BN106" s="160">
        <v>0</v>
      </c>
      <c r="BO106" s="160" t="s">
        <v>86</v>
      </c>
      <c r="BP106" s="160">
        <v>0</v>
      </c>
      <c r="BQ106" s="160">
        <v>90</v>
      </c>
      <c r="BR106" s="160">
        <v>0</v>
      </c>
      <c r="BS106" s="160">
        <v>1</v>
      </c>
      <c r="BT106" s="160">
        <v>1</v>
      </c>
      <c r="BU106" s="160">
        <v>1</v>
      </c>
      <c r="BV106" s="160">
        <v>1</v>
      </c>
      <c r="BW106" s="160">
        <v>1</v>
      </c>
      <c r="BX106" s="160">
        <v>1</v>
      </c>
      <c r="BY106" s="160" t="s">
        <v>86</v>
      </c>
      <c r="BZ106" s="160">
        <v>0</v>
      </c>
      <c r="CA106" s="160">
        <v>0</v>
      </c>
      <c r="CB106" s="160" t="s">
        <v>86</v>
      </c>
      <c r="CE106" s="160">
        <v>0</v>
      </c>
      <c r="CF106" s="160">
        <v>0</v>
      </c>
      <c r="CG106" s="160">
        <v>0</v>
      </c>
      <c r="CM106" s="160">
        <v>0</v>
      </c>
      <c r="CN106" s="160" t="s">
        <v>86</v>
      </c>
      <c r="CO106" s="160">
        <v>0</v>
      </c>
      <c r="CP106" s="160">
        <f>(P106+Q106+S106+R106)</f>
        <v>2101.1999999999998</v>
      </c>
      <c r="CQ106" s="160">
        <f>ROUND(AL106,2)</f>
        <v>1050.5999999999999</v>
      </c>
      <c r="CR106" s="160">
        <f>ROUND(AM106,2)</f>
        <v>0</v>
      </c>
      <c r="CS106" s="160">
        <f>ROUND(AN106*BS106,2)</f>
        <v>0</v>
      </c>
      <c r="CT106" s="160">
        <f>ROUND(AO106*BA106,2)</f>
        <v>0</v>
      </c>
      <c r="CU106" s="160">
        <f>AG106</f>
        <v>0</v>
      </c>
      <c r="CV106" s="160">
        <f>AH106</f>
        <v>0</v>
      </c>
      <c r="CW106" s="160">
        <f>AI106</f>
        <v>0</v>
      </c>
      <c r="CX106" s="160">
        <f>AJ106</f>
        <v>0</v>
      </c>
      <c r="CY106" s="160">
        <f>0</f>
        <v>0</v>
      </c>
      <c r="CZ106" s="160">
        <f>0</f>
        <v>0</v>
      </c>
      <c r="DC106" s="160" t="s">
        <v>86</v>
      </c>
      <c r="DD106" s="160" t="s">
        <v>86</v>
      </c>
      <c r="DE106" s="160" t="s">
        <v>86</v>
      </c>
      <c r="DF106" s="160" t="s">
        <v>86</v>
      </c>
      <c r="DG106" s="160" t="s">
        <v>86</v>
      </c>
      <c r="DH106" s="160" t="s">
        <v>86</v>
      </c>
      <c r="DI106" s="160" t="s">
        <v>86</v>
      </c>
      <c r="DJ106" s="160" t="s">
        <v>86</v>
      </c>
      <c r="DK106" s="160" t="s">
        <v>86</v>
      </c>
      <c r="DL106" s="160" t="s">
        <v>86</v>
      </c>
      <c r="DM106" s="160" t="s">
        <v>86</v>
      </c>
      <c r="DN106" s="160">
        <v>0</v>
      </c>
      <c r="DO106" s="160">
        <v>0</v>
      </c>
      <c r="DP106" s="160">
        <v>1</v>
      </c>
      <c r="DQ106" s="160">
        <v>1</v>
      </c>
      <c r="DU106" s="160">
        <v>1009</v>
      </c>
      <c r="DV106" s="160" t="s">
        <v>436</v>
      </c>
      <c r="DW106" s="160" t="s">
        <v>436</v>
      </c>
      <c r="DX106" s="160">
        <v>1</v>
      </c>
      <c r="DZ106" s="160" t="s">
        <v>86</v>
      </c>
      <c r="EA106" s="160" t="s">
        <v>86</v>
      </c>
      <c r="EB106" s="160" t="s">
        <v>86</v>
      </c>
      <c r="EC106" s="160" t="s">
        <v>86</v>
      </c>
      <c r="EE106" s="160">
        <v>80116607</v>
      </c>
      <c r="EF106" s="160">
        <v>90</v>
      </c>
      <c r="EG106" s="160" t="s">
        <v>843</v>
      </c>
      <c r="EH106" s="160">
        <v>0</v>
      </c>
      <c r="EI106" s="160" t="s">
        <v>86</v>
      </c>
      <c r="EJ106" s="160">
        <v>1</v>
      </c>
      <c r="EK106" s="160">
        <v>900</v>
      </c>
      <c r="EL106" s="160" t="s">
        <v>843</v>
      </c>
      <c r="EM106" s="160" t="s">
        <v>844</v>
      </c>
      <c r="EO106" s="160" t="s">
        <v>86</v>
      </c>
      <c r="EQ106" s="160">
        <v>1310736</v>
      </c>
      <c r="ER106" s="160">
        <v>0</v>
      </c>
      <c r="ES106" s="160">
        <v>1050.5999999999999</v>
      </c>
      <c r="ET106" s="160">
        <v>0</v>
      </c>
      <c r="EU106" s="160">
        <v>0</v>
      </c>
      <c r="EV106" s="160">
        <v>0</v>
      </c>
      <c r="EW106" s="160">
        <v>0</v>
      </c>
      <c r="EX106" s="160">
        <v>0</v>
      </c>
      <c r="EY106" s="160">
        <v>0</v>
      </c>
      <c r="EZ106" s="160">
        <v>5</v>
      </c>
      <c r="FC106" s="160">
        <v>0</v>
      </c>
      <c r="FD106" s="160">
        <v>18</v>
      </c>
      <c r="FF106" s="160">
        <v>1050.5999999999999</v>
      </c>
      <c r="FQ106" s="160">
        <v>0</v>
      </c>
      <c r="FR106" s="160">
        <v>0</v>
      </c>
      <c r="FS106" s="160">
        <v>0</v>
      </c>
      <c r="FX106" s="160">
        <v>0</v>
      </c>
      <c r="FY106" s="160">
        <v>0</v>
      </c>
      <c r="GA106" s="160" t="s">
        <v>86</v>
      </c>
      <c r="GD106" s="160">
        <v>1</v>
      </c>
      <c r="GF106" s="160">
        <v>-413985798</v>
      </c>
      <c r="GG106" s="160">
        <v>2</v>
      </c>
      <c r="GH106" s="160">
        <v>3</v>
      </c>
      <c r="GI106" s="160">
        <v>-2</v>
      </c>
      <c r="GJ106" s="160">
        <v>0</v>
      </c>
      <c r="GK106" s="160">
        <v>0</v>
      </c>
      <c r="GL106" s="160">
        <f>ROUND(IF(AND(BH106=3,BI106=3,FS106&lt;&gt;0),P106,0),2)</f>
        <v>0</v>
      </c>
      <c r="GM106" s="160">
        <f>ROUND(O106+X106+Y106,2)+GX106</f>
        <v>2101.1999999999998</v>
      </c>
      <c r="GN106" s="160">
        <f>IF(OR(BI106=0,BI106=1),GM106-GX106,0)</f>
        <v>2101.1999999999998</v>
      </c>
      <c r="GO106" s="160">
        <f>IF(BI106=2,GM106-GX106,0)</f>
        <v>0</v>
      </c>
      <c r="GP106" s="160">
        <f>IF(BI106=4,GM106-GX106,0)</f>
        <v>0</v>
      </c>
      <c r="GR106" s="160">
        <v>1</v>
      </c>
      <c r="GS106" s="160">
        <v>1</v>
      </c>
      <c r="GT106" s="160">
        <v>0</v>
      </c>
      <c r="GU106" s="160" t="s">
        <v>86</v>
      </c>
      <c r="GV106" s="160">
        <f>ROUND((GT106),6)</f>
        <v>0</v>
      </c>
      <c r="GW106" s="160">
        <v>1</v>
      </c>
      <c r="GX106" s="160">
        <f>ROUND(HC106*I106,2)</f>
        <v>0</v>
      </c>
      <c r="HA106" s="160">
        <v>0</v>
      </c>
      <c r="HB106" s="160">
        <v>0</v>
      </c>
      <c r="HC106" s="160">
        <f>GV106*GW106</f>
        <v>0</v>
      </c>
      <c r="HE106" s="160" t="s">
        <v>86</v>
      </c>
      <c r="HF106" s="160" t="s">
        <v>86</v>
      </c>
      <c r="HG106" s="160">
        <f>ROUND(ROUND(AL106,2)*I106,2)</f>
        <v>2101.1999999999998</v>
      </c>
      <c r="HM106" s="160" t="s">
        <v>86</v>
      </c>
      <c r="HN106" s="160" t="s">
        <v>86</v>
      </c>
      <c r="HO106" s="160" t="s">
        <v>86</v>
      </c>
      <c r="HP106" s="160" t="s">
        <v>86</v>
      </c>
      <c r="HQ106" s="160" t="s">
        <v>86</v>
      </c>
      <c r="HS106" s="160">
        <v>0</v>
      </c>
      <c r="IK106" s="160">
        <v>0</v>
      </c>
    </row>
    <row r="108" spans="1:245" x14ac:dyDescent="0.2">
      <c r="A108" s="256">
        <v>51</v>
      </c>
      <c r="B108" s="256">
        <f>B99</f>
        <v>1</v>
      </c>
      <c r="C108" s="256">
        <f>A99</f>
        <v>4</v>
      </c>
      <c r="D108" s="256">
        <f>ROW(A99)</f>
        <v>99</v>
      </c>
      <c r="E108" s="256"/>
      <c r="F108" s="256" t="str">
        <f>IF(F99&lt;&gt;"",F99,"")</f>
        <v>Новый раздел</v>
      </c>
      <c r="G108" s="256" t="str">
        <f>IF(G99&lt;&gt;"",G99,"")</f>
        <v>Строительные работы ТП-1238</v>
      </c>
      <c r="H108" s="256">
        <v>0</v>
      </c>
      <c r="I108" s="256"/>
      <c r="J108" s="256"/>
      <c r="K108" s="256"/>
      <c r="L108" s="256"/>
      <c r="M108" s="256"/>
      <c r="N108" s="256"/>
      <c r="O108" s="256">
        <f t="shared" ref="O108:T108" si="30">ROUND(AB108,2)</f>
        <v>3006.99</v>
      </c>
      <c r="P108" s="256">
        <f t="shared" si="30"/>
        <v>2122</v>
      </c>
      <c r="Q108" s="256">
        <f t="shared" si="30"/>
        <v>6.14</v>
      </c>
      <c r="R108" s="256">
        <f t="shared" si="30"/>
        <v>3.86</v>
      </c>
      <c r="S108" s="256">
        <f t="shared" si="30"/>
        <v>874.99</v>
      </c>
      <c r="T108" s="256">
        <f t="shared" si="30"/>
        <v>0</v>
      </c>
      <c r="U108" s="256">
        <f>AH108</f>
        <v>1.2482</v>
      </c>
      <c r="V108" s="256">
        <f>AI108</f>
        <v>5.1999999999999998E-3</v>
      </c>
      <c r="W108" s="256">
        <f>ROUND(AJ108,2)</f>
        <v>0</v>
      </c>
      <c r="X108" s="256">
        <f>ROUND(AK108,2)</f>
        <v>852.48</v>
      </c>
      <c r="Y108" s="256">
        <f>ROUND(AL108,2)</f>
        <v>483.37</v>
      </c>
      <c r="Z108" s="256"/>
      <c r="AA108" s="256"/>
      <c r="AB108" s="256">
        <f>ROUND(SUMIF(AA103:AA106,"=78577017",O103:O106),2)</f>
        <v>3006.99</v>
      </c>
      <c r="AC108" s="256">
        <f>ROUND(SUMIF(AA103:AA106,"=78577017",P103:P106),2)</f>
        <v>2122</v>
      </c>
      <c r="AD108" s="256">
        <f>ROUND(SUMIF(AA103:AA106,"=78577017",Q103:Q106),2)</f>
        <v>6.14</v>
      </c>
      <c r="AE108" s="256">
        <f>ROUND(SUMIF(AA103:AA106,"=78577017",R103:R106),2)</f>
        <v>3.86</v>
      </c>
      <c r="AF108" s="256">
        <f>ROUND(SUMIF(AA103:AA106,"=78577017",S103:S106),2)</f>
        <v>874.99</v>
      </c>
      <c r="AG108" s="256">
        <f>ROUND(SUMIF(AA103:AA106,"=78577017",T103:T106),2)</f>
        <v>0</v>
      </c>
      <c r="AH108" s="256">
        <f>SUMIF(AA103:AA106,"=78577017",U103:U106)</f>
        <v>1.2482</v>
      </c>
      <c r="AI108" s="256">
        <f>SUMIF(AA103:AA106,"=78577017",V103:V106)</f>
        <v>5.1999999999999998E-3</v>
      </c>
      <c r="AJ108" s="256">
        <f>ROUND(SUMIF(AA103:AA106,"=78577017",W103:W106),2)</f>
        <v>0</v>
      </c>
      <c r="AK108" s="256">
        <f>ROUND(SUMIF(AA103:AA106,"=78577017",X103:X106),2)</f>
        <v>852.48</v>
      </c>
      <c r="AL108" s="256">
        <f>ROUND(SUMIF(AA103:AA106,"=78577017",Y103:Y106),2)</f>
        <v>483.37</v>
      </c>
      <c r="AM108" s="256"/>
      <c r="AN108" s="256"/>
      <c r="AO108" s="256">
        <f t="shared" ref="AO108:BD108" si="31">ROUND(BX108,2)</f>
        <v>0</v>
      </c>
      <c r="AP108" s="256">
        <f t="shared" si="31"/>
        <v>0</v>
      </c>
      <c r="AQ108" s="256">
        <f t="shared" si="31"/>
        <v>0</v>
      </c>
      <c r="AR108" s="256">
        <f t="shared" si="31"/>
        <v>4342.84</v>
      </c>
      <c r="AS108" s="256">
        <f t="shared" si="31"/>
        <v>4342.84</v>
      </c>
      <c r="AT108" s="256">
        <f t="shared" si="31"/>
        <v>0</v>
      </c>
      <c r="AU108" s="256">
        <f t="shared" si="31"/>
        <v>0</v>
      </c>
      <c r="AV108" s="256">
        <f t="shared" si="31"/>
        <v>2122</v>
      </c>
      <c r="AW108" s="256">
        <f t="shared" si="31"/>
        <v>2122</v>
      </c>
      <c r="AX108" s="256">
        <f t="shared" si="31"/>
        <v>0</v>
      </c>
      <c r="AY108" s="256">
        <f t="shared" si="31"/>
        <v>2122</v>
      </c>
      <c r="AZ108" s="256">
        <f t="shared" si="31"/>
        <v>0</v>
      </c>
      <c r="BA108" s="256">
        <f t="shared" si="31"/>
        <v>0</v>
      </c>
      <c r="BB108" s="256">
        <f t="shared" si="31"/>
        <v>0</v>
      </c>
      <c r="BC108" s="256">
        <f t="shared" si="31"/>
        <v>0</v>
      </c>
      <c r="BD108" s="256">
        <f t="shared" si="31"/>
        <v>0</v>
      </c>
      <c r="BE108" s="256"/>
      <c r="BF108" s="256"/>
      <c r="BG108" s="256"/>
      <c r="BH108" s="256"/>
      <c r="BI108" s="256"/>
      <c r="BJ108" s="256"/>
      <c r="BK108" s="256"/>
      <c r="BL108" s="256"/>
      <c r="BM108" s="256"/>
      <c r="BN108" s="256"/>
      <c r="BO108" s="256"/>
      <c r="BP108" s="256"/>
      <c r="BQ108" s="256"/>
      <c r="BR108" s="256"/>
      <c r="BS108" s="256"/>
      <c r="BT108" s="256"/>
      <c r="BU108" s="256"/>
      <c r="BV108" s="256"/>
      <c r="BW108" s="256"/>
      <c r="BX108" s="256">
        <f>ROUND(SUMIF(AA103:AA106,"=78577017",FQ103:FQ106),2)</f>
        <v>0</v>
      </c>
      <c r="BY108" s="256">
        <f>ROUND(SUMIF(AA103:AA106,"=78577017",FR103:FR106),2)</f>
        <v>0</v>
      </c>
      <c r="BZ108" s="256">
        <f>ROUND(SUMIF(AA103:AA106,"=78577017",GL103:GL106),2)</f>
        <v>0</v>
      </c>
      <c r="CA108" s="256">
        <f>ROUND(SUMIF(AA103:AA106,"=78577017",GM103:GM106),2)</f>
        <v>4342.84</v>
      </c>
      <c r="CB108" s="256">
        <f>ROUND(SUMIF(AA103:AA106,"=78577017",GN103:GN106),2)</f>
        <v>4342.84</v>
      </c>
      <c r="CC108" s="256">
        <f>ROUND(SUMIF(AA103:AA106,"=78577017",GO103:GO106),2)</f>
        <v>0</v>
      </c>
      <c r="CD108" s="256">
        <f>ROUND(SUMIF(AA103:AA106,"=78577017",GP103:GP106),2)</f>
        <v>0</v>
      </c>
      <c r="CE108" s="256">
        <f>AC108-BX108</f>
        <v>2122</v>
      </c>
      <c r="CF108" s="256">
        <f>AC108-BY108</f>
        <v>2122</v>
      </c>
      <c r="CG108" s="256">
        <f>BX108-BZ108</f>
        <v>0</v>
      </c>
      <c r="CH108" s="256">
        <f>AC108-BX108-BY108+BZ108</f>
        <v>2122</v>
      </c>
      <c r="CI108" s="256">
        <f>BY108-BZ108</f>
        <v>0</v>
      </c>
      <c r="CJ108" s="256">
        <f>ROUND(SUMIF(AA103:AA106,"=78577017",GX103:GX106),2)</f>
        <v>0</v>
      </c>
      <c r="CK108" s="256">
        <f>ROUND(SUMIF(AA103:AA106,"=78577017",GY103:GY106),2)</f>
        <v>0</v>
      </c>
      <c r="CL108" s="256">
        <f>ROUND(SUMIF(AA103:AA106,"=78577017",GZ103:GZ106),2)</f>
        <v>0</v>
      </c>
      <c r="CM108" s="256">
        <f>ROUND(SUMIF(AA103:AA106,"=78577017",HD103:HD106),2)</f>
        <v>0</v>
      </c>
      <c r="CN108" s="256"/>
      <c r="CO108" s="256"/>
      <c r="CP108" s="256"/>
      <c r="CQ108" s="256"/>
      <c r="CR108" s="256"/>
      <c r="CS108" s="256"/>
      <c r="CT108" s="256"/>
      <c r="CU108" s="256"/>
      <c r="CV108" s="256"/>
      <c r="CW108" s="256"/>
      <c r="CX108" s="256"/>
      <c r="CY108" s="256"/>
      <c r="CZ108" s="256"/>
      <c r="DA108" s="256"/>
      <c r="DB108" s="256"/>
      <c r="DC108" s="256"/>
      <c r="DD108" s="256"/>
      <c r="DE108" s="256"/>
      <c r="DF108" s="256"/>
      <c r="DG108" s="257"/>
      <c r="DH108" s="257"/>
      <c r="DI108" s="257"/>
      <c r="DJ108" s="257"/>
      <c r="DK108" s="257"/>
      <c r="DL108" s="257"/>
      <c r="DM108" s="257"/>
      <c r="DN108" s="257"/>
      <c r="DO108" s="257"/>
      <c r="DP108" s="257"/>
      <c r="DQ108" s="257"/>
      <c r="DR108" s="257"/>
      <c r="DS108" s="257"/>
      <c r="DT108" s="257"/>
      <c r="DU108" s="257"/>
      <c r="DV108" s="257"/>
      <c r="DW108" s="257"/>
      <c r="DX108" s="257"/>
      <c r="DY108" s="257"/>
      <c r="DZ108" s="257"/>
      <c r="EA108" s="257"/>
      <c r="EB108" s="257"/>
      <c r="EC108" s="257"/>
      <c r="ED108" s="257"/>
      <c r="EE108" s="257"/>
      <c r="EF108" s="257"/>
      <c r="EG108" s="257"/>
      <c r="EH108" s="257"/>
      <c r="EI108" s="257"/>
      <c r="EJ108" s="257"/>
      <c r="EK108" s="257"/>
      <c r="EL108" s="257"/>
      <c r="EM108" s="257"/>
      <c r="EN108" s="257"/>
      <c r="EO108" s="257"/>
      <c r="EP108" s="257"/>
      <c r="EQ108" s="257"/>
      <c r="ER108" s="257"/>
      <c r="ES108" s="257"/>
      <c r="ET108" s="257"/>
      <c r="EU108" s="257"/>
      <c r="EV108" s="257"/>
      <c r="EW108" s="257"/>
      <c r="EX108" s="257"/>
      <c r="EY108" s="257"/>
      <c r="EZ108" s="257"/>
      <c r="FA108" s="257"/>
      <c r="FB108" s="257"/>
      <c r="FC108" s="257"/>
      <c r="FD108" s="257"/>
      <c r="FE108" s="257"/>
      <c r="FF108" s="257"/>
      <c r="FG108" s="257"/>
      <c r="FH108" s="257"/>
      <c r="FI108" s="257"/>
      <c r="FJ108" s="257"/>
      <c r="FK108" s="257"/>
      <c r="FL108" s="257"/>
      <c r="FM108" s="257"/>
      <c r="FN108" s="257"/>
      <c r="FO108" s="257"/>
      <c r="FP108" s="257"/>
      <c r="FQ108" s="257"/>
      <c r="FR108" s="257"/>
      <c r="FS108" s="257"/>
      <c r="FT108" s="257"/>
      <c r="FU108" s="257"/>
      <c r="FV108" s="257"/>
      <c r="FW108" s="257"/>
      <c r="FX108" s="257"/>
      <c r="FY108" s="257"/>
      <c r="FZ108" s="257"/>
      <c r="GA108" s="257"/>
      <c r="GB108" s="257"/>
      <c r="GC108" s="257"/>
      <c r="GD108" s="257"/>
      <c r="GE108" s="257"/>
      <c r="GF108" s="257"/>
      <c r="GG108" s="257"/>
      <c r="GH108" s="257"/>
      <c r="GI108" s="257"/>
      <c r="GJ108" s="257"/>
      <c r="GK108" s="257"/>
      <c r="GL108" s="257"/>
      <c r="GM108" s="257"/>
      <c r="GN108" s="257"/>
      <c r="GO108" s="257"/>
      <c r="GP108" s="257"/>
      <c r="GQ108" s="257"/>
      <c r="GR108" s="257"/>
      <c r="GS108" s="257"/>
      <c r="GT108" s="257"/>
      <c r="GU108" s="257"/>
      <c r="GV108" s="257"/>
      <c r="GW108" s="257"/>
      <c r="GX108" s="257">
        <v>0</v>
      </c>
    </row>
    <row r="110" spans="1:245" x14ac:dyDescent="0.2">
      <c r="A110" s="258">
        <v>50</v>
      </c>
      <c r="B110" s="258">
        <v>0</v>
      </c>
      <c r="C110" s="258">
        <v>0</v>
      </c>
      <c r="D110" s="258">
        <v>1</v>
      </c>
      <c r="E110" s="258">
        <v>201</v>
      </c>
      <c r="F110" s="258">
        <f>ROUND(Source!O108,O110)</f>
        <v>3006.99</v>
      </c>
      <c r="G110" s="258" t="s">
        <v>776</v>
      </c>
      <c r="H110" s="258" t="s">
        <v>777</v>
      </c>
      <c r="I110" s="258"/>
      <c r="J110" s="258"/>
      <c r="K110" s="258">
        <v>201</v>
      </c>
      <c r="L110" s="258">
        <v>1</v>
      </c>
      <c r="M110" s="258">
        <v>3</v>
      </c>
      <c r="N110" s="258" t="s">
        <v>86</v>
      </c>
      <c r="O110" s="258">
        <v>2</v>
      </c>
      <c r="P110" s="258"/>
      <c r="Q110" s="258"/>
      <c r="R110" s="258"/>
      <c r="S110" s="258"/>
      <c r="T110" s="258"/>
      <c r="U110" s="258"/>
      <c r="V110" s="258"/>
      <c r="W110" s="258">
        <v>3006.9900000000002</v>
      </c>
      <c r="X110" s="258">
        <v>1</v>
      </c>
      <c r="Y110" s="258">
        <v>3006.9900000000002</v>
      </c>
      <c r="Z110" s="258"/>
      <c r="AA110" s="258"/>
      <c r="AB110" s="258"/>
    </row>
    <row r="111" spans="1:245" x14ac:dyDescent="0.2">
      <c r="A111" s="258">
        <v>50</v>
      </c>
      <c r="B111" s="258">
        <v>0</v>
      </c>
      <c r="C111" s="258">
        <v>0</v>
      </c>
      <c r="D111" s="258">
        <v>1</v>
      </c>
      <c r="E111" s="258">
        <v>202</v>
      </c>
      <c r="F111" s="258">
        <f>ROUND(Source!P108,O111)</f>
        <v>2122</v>
      </c>
      <c r="G111" s="258" t="s">
        <v>778</v>
      </c>
      <c r="H111" s="258" t="s">
        <v>779</v>
      </c>
      <c r="I111" s="258"/>
      <c r="J111" s="258"/>
      <c r="K111" s="258">
        <v>202</v>
      </c>
      <c r="L111" s="258">
        <v>2</v>
      </c>
      <c r="M111" s="258">
        <v>3</v>
      </c>
      <c r="N111" s="258" t="s">
        <v>86</v>
      </c>
      <c r="O111" s="258">
        <v>2</v>
      </c>
      <c r="P111" s="258"/>
      <c r="Q111" s="258"/>
      <c r="R111" s="258"/>
      <c r="S111" s="258"/>
      <c r="T111" s="258"/>
      <c r="U111" s="258"/>
      <c r="V111" s="258"/>
      <c r="W111" s="258">
        <v>2122</v>
      </c>
      <c r="X111" s="258">
        <v>1</v>
      </c>
      <c r="Y111" s="258">
        <v>2122</v>
      </c>
      <c r="Z111" s="258"/>
      <c r="AA111" s="258"/>
      <c r="AB111" s="258"/>
    </row>
    <row r="112" spans="1:245" x14ac:dyDescent="0.2">
      <c r="A112" s="258">
        <v>50</v>
      </c>
      <c r="B112" s="258">
        <v>0</v>
      </c>
      <c r="C112" s="258">
        <v>0</v>
      </c>
      <c r="D112" s="258">
        <v>1</v>
      </c>
      <c r="E112" s="258">
        <v>222</v>
      </c>
      <c r="F112" s="258">
        <f>ROUND(Source!AO108,O112)</f>
        <v>0</v>
      </c>
      <c r="G112" s="258" t="s">
        <v>780</v>
      </c>
      <c r="H112" s="258" t="s">
        <v>781</v>
      </c>
      <c r="I112" s="258"/>
      <c r="J112" s="258"/>
      <c r="K112" s="258">
        <v>222</v>
      </c>
      <c r="L112" s="258">
        <v>3</v>
      </c>
      <c r="M112" s="258">
        <v>3</v>
      </c>
      <c r="N112" s="258" t="s">
        <v>86</v>
      </c>
      <c r="O112" s="258">
        <v>2</v>
      </c>
      <c r="P112" s="258"/>
      <c r="Q112" s="258"/>
      <c r="R112" s="258"/>
      <c r="S112" s="258"/>
      <c r="T112" s="258"/>
      <c r="U112" s="258"/>
      <c r="V112" s="258"/>
      <c r="W112" s="258">
        <v>0</v>
      </c>
      <c r="X112" s="258">
        <v>1</v>
      </c>
      <c r="Y112" s="258">
        <v>0</v>
      </c>
      <c r="Z112" s="258"/>
      <c r="AA112" s="258"/>
      <c r="AB112" s="258"/>
    </row>
    <row r="113" spans="1:28" x14ac:dyDescent="0.2">
      <c r="A113" s="258">
        <v>50</v>
      </c>
      <c r="B113" s="258">
        <v>0</v>
      </c>
      <c r="C113" s="258">
        <v>0</v>
      </c>
      <c r="D113" s="258">
        <v>1</v>
      </c>
      <c r="E113" s="258">
        <v>225</v>
      </c>
      <c r="F113" s="258">
        <f>ROUND(Source!AV108,O113)</f>
        <v>2122</v>
      </c>
      <c r="G113" s="258" t="s">
        <v>782</v>
      </c>
      <c r="H113" s="258" t="s">
        <v>783</v>
      </c>
      <c r="I113" s="258"/>
      <c r="J113" s="258"/>
      <c r="K113" s="258">
        <v>225</v>
      </c>
      <c r="L113" s="258">
        <v>4</v>
      </c>
      <c r="M113" s="258">
        <v>3</v>
      </c>
      <c r="N113" s="258" t="s">
        <v>86</v>
      </c>
      <c r="O113" s="258">
        <v>2</v>
      </c>
      <c r="P113" s="258"/>
      <c r="Q113" s="258"/>
      <c r="R113" s="258"/>
      <c r="S113" s="258"/>
      <c r="T113" s="258"/>
      <c r="U113" s="258"/>
      <c r="V113" s="258"/>
      <c r="W113" s="258">
        <v>2122</v>
      </c>
      <c r="X113" s="258">
        <v>1</v>
      </c>
      <c r="Y113" s="258">
        <v>2122</v>
      </c>
      <c r="Z113" s="258"/>
      <c r="AA113" s="258"/>
      <c r="AB113" s="258"/>
    </row>
    <row r="114" spans="1:28" x14ac:dyDescent="0.2">
      <c r="A114" s="258">
        <v>50</v>
      </c>
      <c r="B114" s="258">
        <v>0</v>
      </c>
      <c r="C114" s="258">
        <v>0</v>
      </c>
      <c r="D114" s="258">
        <v>1</v>
      </c>
      <c r="E114" s="258">
        <v>226</v>
      </c>
      <c r="F114" s="258">
        <f>ROUND(Source!AW108,O114)</f>
        <v>2122</v>
      </c>
      <c r="G114" s="258" t="s">
        <v>784</v>
      </c>
      <c r="H114" s="258" t="s">
        <v>785</v>
      </c>
      <c r="I114" s="258"/>
      <c r="J114" s="258"/>
      <c r="K114" s="258">
        <v>226</v>
      </c>
      <c r="L114" s="258">
        <v>5</v>
      </c>
      <c r="M114" s="258">
        <v>3</v>
      </c>
      <c r="N114" s="258" t="s">
        <v>86</v>
      </c>
      <c r="O114" s="258">
        <v>2</v>
      </c>
      <c r="P114" s="258"/>
      <c r="Q114" s="258"/>
      <c r="R114" s="258"/>
      <c r="S114" s="258"/>
      <c r="T114" s="258"/>
      <c r="U114" s="258"/>
      <c r="V114" s="258"/>
      <c r="W114" s="258">
        <v>2122</v>
      </c>
      <c r="X114" s="258">
        <v>1</v>
      </c>
      <c r="Y114" s="258">
        <v>2122</v>
      </c>
      <c r="Z114" s="258"/>
      <c r="AA114" s="258"/>
      <c r="AB114" s="258"/>
    </row>
    <row r="115" spans="1:28" x14ac:dyDescent="0.2">
      <c r="A115" s="258">
        <v>50</v>
      </c>
      <c r="B115" s="258">
        <v>0</v>
      </c>
      <c r="C115" s="258">
        <v>0</v>
      </c>
      <c r="D115" s="258">
        <v>1</v>
      </c>
      <c r="E115" s="258">
        <v>227</v>
      </c>
      <c r="F115" s="258">
        <f>ROUND(Source!AX108,O115)</f>
        <v>0</v>
      </c>
      <c r="G115" s="258" t="s">
        <v>786</v>
      </c>
      <c r="H115" s="258" t="s">
        <v>787</v>
      </c>
      <c r="I115" s="258"/>
      <c r="J115" s="258"/>
      <c r="K115" s="258">
        <v>227</v>
      </c>
      <c r="L115" s="258">
        <v>6</v>
      </c>
      <c r="M115" s="258">
        <v>3</v>
      </c>
      <c r="N115" s="258" t="s">
        <v>86</v>
      </c>
      <c r="O115" s="258">
        <v>2</v>
      </c>
      <c r="P115" s="258"/>
      <c r="Q115" s="258"/>
      <c r="R115" s="258"/>
      <c r="S115" s="258"/>
      <c r="T115" s="258"/>
      <c r="U115" s="258"/>
      <c r="V115" s="258"/>
      <c r="W115" s="258">
        <v>0</v>
      </c>
      <c r="X115" s="258">
        <v>1</v>
      </c>
      <c r="Y115" s="258">
        <v>0</v>
      </c>
      <c r="Z115" s="258"/>
      <c r="AA115" s="258"/>
      <c r="AB115" s="258"/>
    </row>
    <row r="116" spans="1:28" x14ac:dyDescent="0.2">
      <c r="A116" s="258">
        <v>50</v>
      </c>
      <c r="B116" s="258">
        <v>0</v>
      </c>
      <c r="C116" s="258">
        <v>0</v>
      </c>
      <c r="D116" s="258">
        <v>1</v>
      </c>
      <c r="E116" s="258">
        <v>228</v>
      </c>
      <c r="F116" s="258">
        <f>ROUND(Source!AY108,O116)</f>
        <v>2122</v>
      </c>
      <c r="G116" s="258" t="s">
        <v>788</v>
      </c>
      <c r="H116" s="258" t="s">
        <v>789</v>
      </c>
      <c r="I116" s="258"/>
      <c r="J116" s="258"/>
      <c r="K116" s="258">
        <v>228</v>
      </c>
      <c r="L116" s="258">
        <v>7</v>
      </c>
      <c r="M116" s="258">
        <v>3</v>
      </c>
      <c r="N116" s="258" t="s">
        <v>86</v>
      </c>
      <c r="O116" s="258">
        <v>2</v>
      </c>
      <c r="P116" s="258"/>
      <c r="Q116" s="258"/>
      <c r="R116" s="258"/>
      <c r="S116" s="258"/>
      <c r="T116" s="258"/>
      <c r="U116" s="258"/>
      <c r="V116" s="258"/>
      <c r="W116" s="258">
        <v>2122</v>
      </c>
      <c r="X116" s="258">
        <v>1</v>
      </c>
      <c r="Y116" s="258">
        <v>2122</v>
      </c>
      <c r="Z116" s="258"/>
      <c r="AA116" s="258"/>
      <c r="AB116" s="258"/>
    </row>
    <row r="117" spans="1:28" x14ac:dyDescent="0.2">
      <c r="A117" s="258">
        <v>50</v>
      </c>
      <c r="B117" s="258">
        <v>0</v>
      </c>
      <c r="C117" s="258">
        <v>0</v>
      </c>
      <c r="D117" s="258">
        <v>1</v>
      </c>
      <c r="E117" s="258">
        <v>216</v>
      </c>
      <c r="F117" s="258">
        <f>ROUND(Source!AP108,O117)</f>
        <v>0</v>
      </c>
      <c r="G117" s="258" t="s">
        <v>790</v>
      </c>
      <c r="H117" s="258" t="s">
        <v>791</v>
      </c>
      <c r="I117" s="258"/>
      <c r="J117" s="258"/>
      <c r="K117" s="258">
        <v>216</v>
      </c>
      <c r="L117" s="258">
        <v>8</v>
      </c>
      <c r="M117" s="258">
        <v>3</v>
      </c>
      <c r="N117" s="258" t="s">
        <v>86</v>
      </c>
      <c r="O117" s="258">
        <v>2</v>
      </c>
      <c r="P117" s="258"/>
      <c r="Q117" s="258"/>
      <c r="R117" s="258"/>
      <c r="S117" s="258"/>
      <c r="T117" s="258"/>
      <c r="U117" s="258"/>
      <c r="V117" s="258"/>
      <c r="W117" s="258">
        <v>0</v>
      </c>
      <c r="X117" s="258">
        <v>1</v>
      </c>
      <c r="Y117" s="258">
        <v>0</v>
      </c>
      <c r="Z117" s="258"/>
      <c r="AA117" s="258"/>
      <c r="AB117" s="258"/>
    </row>
    <row r="118" spans="1:28" x14ac:dyDescent="0.2">
      <c r="A118" s="258">
        <v>50</v>
      </c>
      <c r="B118" s="258">
        <v>0</v>
      </c>
      <c r="C118" s="258">
        <v>0</v>
      </c>
      <c r="D118" s="258">
        <v>1</v>
      </c>
      <c r="E118" s="258">
        <v>223</v>
      </c>
      <c r="F118" s="258">
        <f>ROUND(Source!AQ108,O118)</f>
        <v>0</v>
      </c>
      <c r="G118" s="258" t="s">
        <v>792</v>
      </c>
      <c r="H118" s="258" t="s">
        <v>793</v>
      </c>
      <c r="I118" s="258"/>
      <c r="J118" s="258"/>
      <c r="K118" s="258">
        <v>223</v>
      </c>
      <c r="L118" s="258">
        <v>9</v>
      </c>
      <c r="M118" s="258">
        <v>3</v>
      </c>
      <c r="N118" s="258" t="s">
        <v>86</v>
      </c>
      <c r="O118" s="258">
        <v>2</v>
      </c>
      <c r="P118" s="258"/>
      <c r="Q118" s="258"/>
      <c r="R118" s="258"/>
      <c r="S118" s="258"/>
      <c r="T118" s="258"/>
      <c r="U118" s="258"/>
      <c r="V118" s="258"/>
      <c r="W118" s="258">
        <v>0</v>
      </c>
      <c r="X118" s="258">
        <v>1</v>
      </c>
      <c r="Y118" s="258">
        <v>0</v>
      </c>
      <c r="Z118" s="258"/>
      <c r="AA118" s="258"/>
      <c r="AB118" s="258"/>
    </row>
    <row r="119" spans="1:28" x14ac:dyDescent="0.2">
      <c r="A119" s="258">
        <v>50</v>
      </c>
      <c r="B119" s="258">
        <v>0</v>
      </c>
      <c r="C119" s="258">
        <v>0</v>
      </c>
      <c r="D119" s="258">
        <v>1</v>
      </c>
      <c r="E119" s="258">
        <v>229</v>
      </c>
      <c r="F119" s="258">
        <f>ROUND(Source!AZ108,O119)</f>
        <v>0</v>
      </c>
      <c r="G119" s="258" t="s">
        <v>794</v>
      </c>
      <c r="H119" s="258" t="s">
        <v>795</v>
      </c>
      <c r="I119" s="258"/>
      <c r="J119" s="258"/>
      <c r="K119" s="258">
        <v>229</v>
      </c>
      <c r="L119" s="258">
        <v>10</v>
      </c>
      <c r="M119" s="258">
        <v>3</v>
      </c>
      <c r="N119" s="258" t="s">
        <v>86</v>
      </c>
      <c r="O119" s="258">
        <v>2</v>
      </c>
      <c r="P119" s="258"/>
      <c r="Q119" s="258"/>
      <c r="R119" s="258"/>
      <c r="S119" s="258"/>
      <c r="T119" s="258"/>
      <c r="U119" s="258"/>
      <c r="V119" s="258"/>
      <c r="W119" s="258">
        <v>0</v>
      </c>
      <c r="X119" s="258">
        <v>1</v>
      </c>
      <c r="Y119" s="258">
        <v>0</v>
      </c>
      <c r="Z119" s="258"/>
      <c r="AA119" s="258"/>
      <c r="AB119" s="258"/>
    </row>
    <row r="120" spans="1:28" x14ac:dyDescent="0.2">
      <c r="A120" s="258">
        <v>50</v>
      </c>
      <c r="B120" s="258">
        <v>0</v>
      </c>
      <c r="C120" s="258">
        <v>0</v>
      </c>
      <c r="D120" s="258">
        <v>1</v>
      </c>
      <c r="E120" s="258">
        <v>203</v>
      </c>
      <c r="F120" s="258">
        <f>ROUND(Source!Q108,O120)</f>
        <v>6.14</v>
      </c>
      <c r="G120" s="258" t="s">
        <v>796</v>
      </c>
      <c r="H120" s="258" t="s">
        <v>797</v>
      </c>
      <c r="I120" s="258"/>
      <c r="J120" s="258"/>
      <c r="K120" s="258">
        <v>203</v>
      </c>
      <c r="L120" s="258">
        <v>11</v>
      </c>
      <c r="M120" s="258">
        <v>3</v>
      </c>
      <c r="N120" s="258" t="s">
        <v>86</v>
      </c>
      <c r="O120" s="258">
        <v>2</v>
      </c>
      <c r="P120" s="258"/>
      <c r="Q120" s="258"/>
      <c r="R120" s="258"/>
      <c r="S120" s="258"/>
      <c r="T120" s="258"/>
      <c r="U120" s="258"/>
      <c r="V120" s="258"/>
      <c r="W120" s="258">
        <v>6.14</v>
      </c>
      <c r="X120" s="258">
        <v>1</v>
      </c>
      <c r="Y120" s="258">
        <v>6.14</v>
      </c>
      <c r="Z120" s="258"/>
      <c r="AA120" s="258"/>
      <c r="AB120" s="258"/>
    </row>
    <row r="121" spans="1:28" x14ac:dyDescent="0.2">
      <c r="A121" s="258">
        <v>50</v>
      </c>
      <c r="B121" s="258">
        <v>0</v>
      </c>
      <c r="C121" s="258">
        <v>0</v>
      </c>
      <c r="D121" s="258">
        <v>1</v>
      </c>
      <c r="E121" s="258">
        <v>231</v>
      </c>
      <c r="F121" s="258">
        <f>ROUND(Source!BB108,O121)</f>
        <v>0</v>
      </c>
      <c r="G121" s="258" t="s">
        <v>798</v>
      </c>
      <c r="H121" s="258" t="s">
        <v>799</v>
      </c>
      <c r="I121" s="258"/>
      <c r="J121" s="258"/>
      <c r="K121" s="258">
        <v>231</v>
      </c>
      <c r="L121" s="258">
        <v>12</v>
      </c>
      <c r="M121" s="258">
        <v>3</v>
      </c>
      <c r="N121" s="258" t="s">
        <v>86</v>
      </c>
      <c r="O121" s="258">
        <v>2</v>
      </c>
      <c r="P121" s="258"/>
      <c r="Q121" s="258"/>
      <c r="R121" s="258"/>
      <c r="S121" s="258"/>
      <c r="T121" s="258"/>
      <c r="U121" s="258"/>
      <c r="V121" s="258"/>
      <c r="W121" s="258">
        <v>0</v>
      </c>
      <c r="X121" s="258">
        <v>1</v>
      </c>
      <c r="Y121" s="258">
        <v>0</v>
      </c>
      <c r="Z121" s="258"/>
      <c r="AA121" s="258"/>
      <c r="AB121" s="258"/>
    </row>
    <row r="122" spans="1:28" x14ac:dyDescent="0.2">
      <c r="A122" s="258">
        <v>50</v>
      </c>
      <c r="B122" s="258">
        <v>0</v>
      </c>
      <c r="C122" s="258">
        <v>0</v>
      </c>
      <c r="D122" s="258">
        <v>1</v>
      </c>
      <c r="E122" s="258">
        <v>204</v>
      </c>
      <c r="F122" s="258">
        <f>ROUND(Source!R108,O122)</f>
        <v>3.86</v>
      </c>
      <c r="G122" s="258" t="s">
        <v>800</v>
      </c>
      <c r="H122" s="258" t="s">
        <v>801</v>
      </c>
      <c r="I122" s="258"/>
      <c r="J122" s="258"/>
      <c r="K122" s="258">
        <v>204</v>
      </c>
      <c r="L122" s="258">
        <v>13</v>
      </c>
      <c r="M122" s="258">
        <v>3</v>
      </c>
      <c r="N122" s="258" t="s">
        <v>86</v>
      </c>
      <c r="O122" s="258">
        <v>2</v>
      </c>
      <c r="P122" s="258"/>
      <c r="Q122" s="258"/>
      <c r="R122" s="258"/>
      <c r="S122" s="258"/>
      <c r="T122" s="258"/>
      <c r="U122" s="258"/>
      <c r="V122" s="258"/>
      <c r="W122" s="258">
        <v>3.86</v>
      </c>
      <c r="X122" s="258">
        <v>1</v>
      </c>
      <c r="Y122" s="258">
        <v>3.86</v>
      </c>
      <c r="Z122" s="258"/>
      <c r="AA122" s="258"/>
      <c r="AB122" s="258"/>
    </row>
    <row r="123" spans="1:28" x14ac:dyDescent="0.2">
      <c r="A123" s="258">
        <v>50</v>
      </c>
      <c r="B123" s="258">
        <v>0</v>
      </c>
      <c r="C123" s="258">
        <v>0</v>
      </c>
      <c r="D123" s="258">
        <v>1</v>
      </c>
      <c r="E123" s="258">
        <v>205</v>
      </c>
      <c r="F123" s="258">
        <f>ROUND(Source!S108,O123)</f>
        <v>874.99</v>
      </c>
      <c r="G123" s="258" t="s">
        <v>802</v>
      </c>
      <c r="H123" s="258" t="s">
        <v>803</v>
      </c>
      <c r="I123" s="258"/>
      <c r="J123" s="258"/>
      <c r="K123" s="258">
        <v>205</v>
      </c>
      <c r="L123" s="258">
        <v>14</v>
      </c>
      <c r="M123" s="258">
        <v>3</v>
      </c>
      <c r="N123" s="258" t="s">
        <v>86</v>
      </c>
      <c r="O123" s="258">
        <v>2</v>
      </c>
      <c r="P123" s="258"/>
      <c r="Q123" s="258"/>
      <c r="R123" s="258"/>
      <c r="S123" s="258"/>
      <c r="T123" s="258"/>
      <c r="U123" s="258"/>
      <c r="V123" s="258"/>
      <c r="W123" s="258">
        <v>874.99</v>
      </c>
      <c r="X123" s="258">
        <v>1</v>
      </c>
      <c r="Y123" s="258">
        <v>874.99</v>
      </c>
      <c r="Z123" s="258"/>
      <c r="AA123" s="258"/>
      <c r="AB123" s="258"/>
    </row>
    <row r="124" spans="1:28" x14ac:dyDescent="0.2">
      <c r="A124" s="258">
        <v>50</v>
      </c>
      <c r="B124" s="258">
        <v>0</v>
      </c>
      <c r="C124" s="258">
        <v>0</v>
      </c>
      <c r="D124" s="258">
        <v>1</v>
      </c>
      <c r="E124" s="258">
        <v>232</v>
      </c>
      <c r="F124" s="258">
        <f>ROUND(Source!BC108,O124)</f>
        <v>0</v>
      </c>
      <c r="G124" s="258" t="s">
        <v>804</v>
      </c>
      <c r="H124" s="258" t="s">
        <v>805</v>
      </c>
      <c r="I124" s="258"/>
      <c r="J124" s="258"/>
      <c r="K124" s="258">
        <v>232</v>
      </c>
      <c r="L124" s="258">
        <v>15</v>
      </c>
      <c r="M124" s="258">
        <v>3</v>
      </c>
      <c r="N124" s="258" t="s">
        <v>86</v>
      </c>
      <c r="O124" s="258">
        <v>2</v>
      </c>
      <c r="P124" s="258"/>
      <c r="Q124" s="258"/>
      <c r="R124" s="258"/>
      <c r="S124" s="258"/>
      <c r="T124" s="258"/>
      <c r="U124" s="258"/>
      <c r="V124" s="258"/>
      <c r="W124" s="258">
        <v>0</v>
      </c>
      <c r="X124" s="258">
        <v>1</v>
      </c>
      <c r="Y124" s="258">
        <v>0</v>
      </c>
      <c r="Z124" s="258"/>
      <c r="AA124" s="258"/>
      <c r="AB124" s="258"/>
    </row>
    <row r="125" spans="1:28" x14ac:dyDescent="0.2">
      <c r="A125" s="258">
        <v>50</v>
      </c>
      <c r="B125" s="258">
        <v>0</v>
      </c>
      <c r="C125" s="258">
        <v>0</v>
      </c>
      <c r="D125" s="258">
        <v>1</v>
      </c>
      <c r="E125" s="258">
        <v>214</v>
      </c>
      <c r="F125" s="258">
        <f>ROUND(Source!AS108,O125)</f>
        <v>4342.84</v>
      </c>
      <c r="G125" s="258" t="s">
        <v>806</v>
      </c>
      <c r="H125" s="258" t="s">
        <v>807</v>
      </c>
      <c r="I125" s="258"/>
      <c r="J125" s="258"/>
      <c r="K125" s="258">
        <v>214</v>
      </c>
      <c r="L125" s="258">
        <v>16</v>
      </c>
      <c r="M125" s="258">
        <v>3</v>
      </c>
      <c r="N125" s="258" t="s">
        <v>86</v>
      </c>
      <c r="O125" s="258">
        <v>2</v>
      </c>
      <c r="P125" s="258"/>
      <c r="Q125" s="258"/>
      <c r="R125" s="258"/>
      <c r="S125" s="258"/>
      <c r="T125" s="258"/>
      <c r="U125" s="258"/>
      <c r="V125" s="258"/>
      <c r="W125" s="258">
        <v>4342.84</v>
      </c>
      <c r="X125" s="258">
        <v>1</v>
      </c>
      <c r="Y125" s="258">
        <v>4342.84</v>
      </c>
      <c r="Z125" s="258"/>
      <c r="AA125" s="258"/>
      <c r="AB125" s="258"/>
    </row>
    <row r="126" spans="1:28" x14ac:dyDescent="0.2">
      <c r="A126" s="258">
        <v>50</v>
      </c>
      <c r="B126" s="258">
        <v>0</v>
      </c>
      <c r="C126" s="258">
        <v>0</v>
      </c>
      <c r="D126" s="258">
        <v>1</v>
      </c>
      <c r="E126" s="258">
        <v>215</v>
      </c>
      <c r="F126" s="258">
        <f>ROUND(Source!AT108,O126)</f>
        <v>0</v>
      </c>
      <c r="G126" s="258" t="s">
        <v>808</v>
      </c>
      <c r="H126" s="258" t="s">
        <v>809</v>
      </c>
      <c r="I126" s="258"/>
      <c r="J126" s="258"/>
      <c r="K126" s="258">
        <v>215</v>
      </c>
      <c r="L126" s="258">
        <v>17</v>
      </c>
      <c r="M126" s="258">
        <v>3</v>
      </c>
      <c r="N126" s="258" t="s">
        <v>86</v>
      </c>
      <c r="O126" s="258">
        <v>2</v>
      </c>
      <c r="P126" s="258"/>
      <c r="Q126" s="258"/>
      <c r="R126" s="258"/>
      <c r="S126" s="258"/>
      <c r="T126" s="258"/>
      <c r="U126" s="258"/>
      <c r="V126" s="258"/>
      <c r="W126" s="258">
        <v>0</v>
      </c>
      <c r="X126" s="258">
        <v>1</v>
      </c>
      <c r="Y126" s="258">
        <v>0</v>
      </c>
      <c r="Z126" s="258"/>
      <c r="AA126" s="258"/>
      <c r="AB126" s="258"/>
    </row>
    <row r="127" spans="1:28" x14ac:dyDescent="0.2">
      <c r="A127" s="258">
        <v>50</v>
      </c>
      <c r="B127" s="258">
        <v>0</v>
      </c>
      <c r="C127" s="258">
        <v>0</v>
      </c>
      <c r="D127" s="258">
        <v>1</v>
      </c>
      <c r="E127" s="258">
        <v>217</v>
      </c>
      <c r="F127" s="258">
        <f>ROUND(Source!AU108,O127)</f>
        <v>0</v>
      </c>
      <c r="G127" s="258" t="s">
        <v>810</v>
      </c>
      <c r="H127" s="258" t="s">
        <v>811</v>
      </c>
      <c r="I127" s="258"/>
      <c r="J127" s="258"/>
      <c r="K127" s="258">
        <v>217</v>
      </c>
      <c r="L127" s="258">
        <v>18</v>
      </c>
      <c r="M127" s="258">
        <v>3</v>
      </c>
      <c r="N127" s="258" t="s">
        <v>86</v>
      </c>
      <c r="O127" s="258">
        <v>2</v>
      </c>
      <c r="P127" s="258"/>
      <c r="Q127" s="258"/>
      <c r="R127" s="258"/>
      <c r="S127" s="258"/>
      <c r="T127" s="258"/>
      <c r="U127" s="258"/>
      <c r="V127" s="258"/>
      <c r="W127" s="258">
        <v>0</v>
      </c>
      <c r="X127" s="258">
        <v>1</v>
      </c>
      <c r="Y127" s="258">
        <v>0</v>
      </c>
      <c r="Z127" s="258"/>
      <c r="AA127" s="258"/>
      <c r="AB127" s="258"/>
    </row>
    <row r="128" spans="1:28" x14ac:dyDescent="0.2">
      <c r="A128" s="258">
        <v>50</v>
      </c>
      <c r="B128" s="258">
        <v>0</v>
      </c>
      <c r="C128" s="258">
        <v>0</v>
      </c>
      <c r="D128" s="258">
        <v>1</v>
      </c>
      <c r="E128" s="258">
        <v>230</v>
      </c>
      <c r="F128" s="258">
        <f>ROUND(Source!BA108,O128)</f>
        <v>0</v>
      </c>
      <c r="G128" s="258" t="s">
        <v>812</v>
      </c>
      <c r="H128" s="258" t="s">
        <v>813</v>
      </c>
      <c r="I128" s="258"/>
      <c r="J128" s="258"/>
      <c r="K128" s="258">
        <v>230</v>
      </c>
      <c r="L128" s="258">
        <v>19</v>
      </c>
      <c r="M128" s="258">
        <v>3</v>
      </c>
      <c r="N128" s="258" t="s">
        <v>86</v>
      </c>
      <c r="O128" s="258">
        <v>2</v>
      </c>
      <c r="P128" s="258"/>
      <c r="Q128" s="258"/>
      <c r="R128" s="258"/>
      <c r="S128" s="258"/>
      <c r="T128" s="258"/>
      <c r="U128" s="258"/>
      <c r="V128" s="258"/>
      <c r="W128" s="258">
        <v>0</v>
      </c>
      <c r="X128" s="258">
        <v>1</v>
      </c>
      <c r="Y128" s="258">
        <v>0</v>
      </c>
      <c r="Z128" s="258"/>
      <c r="AA128" s="258"/>
      <c r="AB128" s="258"/>
    </row>
    <row r="129" spans="1:245" x14ac:dyDescent="0.2">
      <c r="A129" s="258">
        <v>50</v>
      </c>
      <c r="B129" s="258">
        <v>0</v>
      </c>
      <c r="C129" s="258">
        <v>0</v>
      </c>
      <c r="D129" s="258">
        <v>1</v>
      </c>
      <c r="E129" s="258">
        <v>206</v>
      </c>
      <c r="F129" s="258">
        <f>ROUND(Source!T108,O129)</f>
        <v>0</v>
      </c>
      <c r="G129" s="258" t="s">
        <v>814</v>
      </c>
      <c r="H129" s="258" t="s">
        <v>815</v>
      </c>
      <c r="I129" s="258"/>
      <c r="J129" s="258"/>
      <c r="K129" s="258">
        <v>206</v>
      </c>
      <c r="L129" s="258">
        <v>20</v>
      </c>
      <c r="M129" s="258">
        <v>3</v>
      </c>
      <c r="N129" s="258" t="s">
        <v>86</v>
      </c>
      <c r="O129" s="258">
        <v>2</v>
      </c>
      <c r="P129" s="258"/>
      <c r="Q129" s="258"/>
      <c r="R129" s="258"/>
      <c r="S129" s="258"/>
      <c r="T129" s="258"/>
      <c r="U129" s="258"/>
      <c r="V129" s="258"/>
      <c r="W129" s="258">
        <v>0</v>
      </c>
      <c r="X129" s="258">
        <v>1</v>
      </c>
      <c r="Y129" s="258">
        <v>0</v>
      </c>
      <c r="Z129" s="258"/>
      <c r="AA129" s="258"/>
      <c r="AB129" s="258"/>
    </row>
    <row r="130" spans="1:245" x14ac:dyDescent="0.2">
      <c r="A130" s="258">
        <v>50</v>
      </c>
      <c r="B130" s="258">
        <v>0</v>
      </c>
      <c r="C130" s="258">
        <v>0</v>
      </c>
      <c r="D130" s="258">
        <v>1</v>
      </c>
      <c r="E130" s="258">
        <v>207</v>
      </c>
      <c r="F130" s="258">
        <f>ROUND(Source!U108,O130)</f>
        <v>1.2482</v>
      </c>
      <c r="G130" s="258" t="s">
        <v>816</v>
      </c>
      <c r="H130" s="258" t="s">
        <v>817</v>
      </c>
      <c r="I130" s="258"/>
      <c r="J130" s="258"/>
      <c r="K130" s="258">
        <v>207</v>
      </c>
      <c r="L130" s="258">
        <v>21</v>
      </c>
      <c r="M130" s="258">
        <v>3</v>
      </c>
      <c r="N130" s="258" t="s">
        <v>86</v>
      </c>
      <c r="O130" s="258">
        <v>7</v>
      </c>
      <c r="P130" s="258"/>
      <c r="Q130" s="258"/>
      <c r="R130" s="258"/>
      <c r="S130" s="258"/>
      <c r="T130" s="258"/>
      <c r="U130" s="258"/>
      <c r="V130" s="258"/>
      <c r="W130" s="258">
        <v>1.2482</v>
      </c>
      <c r="X130" s="258">
        <v>1</v>
      </c>
      <c r="Y130" s="258">
        <v>1.2482</v>
      </c>
      <c r="Z130" s="258"/>
      <c r="AA130" s="258"/>
      <c r="AB130" s="258"/>
    </row>
    <row r="131" spans="1:245" x14ac:dyDescent="0.2">
      <c r="A131" s="258">
        <v>50</v>
      </c>
      <c r="B131" s="258">
        <v>0</v>
      </c>
      <c r="C131" s="258">
        <v>0</v>
      </c>
      <c r="D131" s="258">
        <v>1</v>
      </c>
      <c r="E131" s="258">
        <v>208</v>
      </c>
      <c r="F131" s="258">
        <f>ROUND(Source!V108,O131)</f>
        <v>5.1999999999999998E-3</v>
      </c>
      <c r="G131" s="258" t="s">
        <v>818</v>
      </c>
      <c r="H131" s="258" t="s">
        <v>819</v>
      </c>
      <c r="I131" s="258"/>
      <c r="J131" s="258"/>
      <c r="K131" s="258">
        <v>208</v>
      </c>
      <c r="L131" s="258">
        <v>22</v>
      </c>
      <c r="M131" s="258">
        <v>3</v>
      </c>
      <c r="N131" s="258" t="s">
        <v>86</v>
      </c>
      <c r="O131" s="258">
        <v>7</v>
      </c>
      <c r="P131" s="258"/>
      <c r="Q131" s="258"/>
      <c r="R131" s="258"/>
      <c r="S131" s="258"/>
      <c r="T131" s="258"/>
      <c r="U131" s="258"/>
      <c r="V131" s="258"/>
      <c r="W131" s="258">
        <v>5.1999999999999998E-3</v>
      </c>
      <c r="X131" s="258">
        <v>1</v>
      </c>
      <c r="Y131" s="258">
        <v>5.1999999999999998E-3</v>
      </c>
      <c r="Z131" s="258"/>
      <c r="AA131" s="258"/>
      <c r="AB131" s="258"/>
    </row>
    <row r="132" spans="1:245" x14ac:dyDescent="0.2">
      <c r="A132" s="258">
        <v>50</v>
      </c>
      <c r="B132" s="258">
        <v>0</v>
      </c>
      <c r="C132" s="258">
        <v>0</v>
      </c>
      <c r="D132" s="258">
        <v>1</v>
      </c>
      <c r="E132" s="258">
        <v>209</v>
      </c>
      <c r="F132" s="258">
        <f>ROUND(Source!W108,O132)</f>
        <v>0</v>
      </c>
      <c r="G132" s="258" t="s">
        <v>820</v>
      </c>
      <c r="H132" s="258" t="s">
        <v>821</v>
      </c>
      <c r="I132" s="258"/>
      <c r="J132" s="258"/>
      <c r="K132" s="258">
        <v>209</v>
      </c>
      <c r="L132" s="258">
        <v>23</v>
      </c>
      <c r="M132" s="258">
        <v>3</v>
      </c>
      <c r="N132" s="258" t="s">
        <v>86</v>
      </c>
      <c r="O132" s="258">
        <v>2</v>
      </c>
      <c r="P132" s="258"/>
      <c r="Q132" s="258"/>
      <c r="R132" s="258"/>
      <c r="S132" s="258"/>
      <c r="T132" s="258"/>
      <c r="U132" s="258"/>
      <c r="V132" s="258"/>
      <c r="W132" s="258">
        <v>0</v>
      </c>
      <c r="X132" s="258">
        <v>1</v>
      </c>
      <c r="Y132" s="258">
        <v>0</v>
      </c>
      <c r="Z132" s="258"/>
      <c r="AA132" s="258"/>
      <c r="AB132" s="258"/>
    </row>
    <row r="133" spans="1:245" x14ac:dyDescent="0.2">
      <c r="A133" s="258">
        <v>50</v>
      </c>
      <c r="B133" s="258">
        <v>0</v>
      </c>
      <c r="C133" s="258">
        <v>0</v>
      </c>
      <c r="D133" s="258">
        <v>1</v>
      </c>
      <c r="E133" s="258">
        <v>233</v>
      </c>
      <c r="F133" s="258">
        <f>ROUND(Source!BD108,O133)</f>
        <v>0</v>
      </c>
      <c r="G133" s="258" t="s">
        <v>822</v>
      </c>
      <c r="H133" s="258" t="s">
        <v>823</v>
      </c>
      <c r="I133" s="258"/>
      <c r="J133" s="258"/>
      <c r="K133" s="258">
        <v>233</v>
      </c>
      <c r="L133" s="258">
        <v>24</v>
      </c>
      <c r="M133" s="258">
        <v>3</v>
      </c>
      <c r="N133" s="258" t="s">
        <v>86</v>
      </c>
      <c r="O133" s="258">
        <v>2</v>
      </c>
      <c r="P133" s="258"/>
      <c r="Q133" s="258"/>
      <c r="R133" s="258"/>
      <c r="S133" s="258"/>
      <c r="T133" s="258"/>
      <c r="U133" s="258"/>
      <c r="V133" s="258"/>
      <c r="W133" s="258">
        <v>0</v>
      </c>
      <c r="X133" s="258">
        <v>1</v>
      </c>
      <c r="Y133" s="258">
        <v>0</v>
      </c>
      <c r="Z133" s="258"/>
      <c r="AA133" s="258"/>
      <c r="AB133" s="258"/>
    </row>
    <row r="134" spans="1:245" x14ac:dyDescent="0.2">
      <c r="A134" s="258">
        <v>50</v>
      </c>
      <c r="B134" s="258">
        <v>0</v>
      </c>
      <c r="C134" s="258">
        <v>0</v>
      </c>
      <c r="D134" s="258">
        <v>1</v>
      </c>
      <c r="E134" s="258">
        <v>210</v>
      </c>
      <c r="F134" s="258">
        <f>ROUND(Source!X108,O134)</f>
        <v>852.48</v>
      </c>
      <c r="G134" s="258" t="s">
        <v>824</v>
      </c>
      <c r="H134" s="258" t="s">
        <v>825</v>
      </c>
      <c r="I134" s="258"/>
      <c r="J134" s="258"/>
      <c r="K134" s="258">
        <v>210</v>
      </c>
      <c r="L134" s="258">
        <v>25</v>
      </c>
      <c r="M134" s="258">
        <v>3</v>
      </c>
      <c r="N134" s="258" t="s">
        <v>86</v>
      </c>
      <c r="O134" s="258">
        <v>2</v>
      </c>
      <c r="P134" s="258"/>
      <c r="Q134" s="258"/>
      <c r="R134" s="258"/>
      <c r="S134" s="258"/>
      <c r="T134" s="258"/>
      <c r="U134" s="258"/>
      <c r="V134" s="258"/>
      <c r="W134" s="258">
        <v>852.48</v>
      </c>
      <c r="X134" s="258">
        <v>1</v>
      </c>
      <c r="Y134" s="258">
        <v>852.48</v>
      </c>
      <c r="Z134" s="258"/>
      <c r="AA134" s="258"/>
      <c r="AB134" s="258"/>
    </row>
    <row r="135" spans="1:245" x14ac:dyDescent="0.2">
      <c r="A135" s="258">
        <v>50</v>
      </c>
      <c r="B135" s="258">
        <v>0</v>
      </c>
      <c r="C135" s="258">
        <v>0</v>
      </c>
      <c r="D135" s="258">
        <v>1</v>
      </c>
      <c r="E135" s="258">
        <v>211</v>
      </c>
      <c r="F135" s="258">
        <f>ROUND(Source!Y108,O135)</f>
        <v>483.37</v>
      </c>
      <c r="G135" s="258" t="s">
        <v>826</v>
      </c>
      <c r="H135" s="258" t="s">
        <v>827</v>
      </c>
      <c r="I135" s="258"/>
      <c r="J135" s="258"/>
      <c r="K135" s="258">
        <v>211</v>
      </c>
      <c r="L135" s="258">
        <v>26</v>
      </c>
      <c r="M135" s="258">
        <v>3</v>
      </c>
      <c r="N135" s="258" t="s">
        <v>86</v>
      </c>
      <c r="O135" s="258">
        <v>2</v>
      </c>
      <c r="P135" s="258"/>
      <c r="Q135" s="258"/>
      <c r="R135" s="258"/>
      <c r="S135" s="258"/>
      <c r="T135" s="258"/>
      <c r="U135" s="258"/>
      <c r="V135" s="258"/>
      <c r="W135" s="258">
        <v>483.37</v>
      </c>
      <c r="X135" s="258">
        <v>1</v>
      </c>
      <c r="Y135" s="258">
        <v>483.37</v>
      </c>
      <c r="Z135" s="258"/>
      <c r="AA135" s="258"/>
      <c r="AB135" s="258"/>
    </row>
    <row r="136" spans="1:245" x14ac:dyDescent="0.2">
      <c r="A136" s="258">
        <v>50</v>
      </c>
      <c r="B136" s="258">
        <v>0</v>
      </c>
      <c r="C136" s="258">
        <v>0</v>
      </c>
      <c r="D136" s="258">
        <v>1</v>
      </c>
      <c r="E136" s="258">
        <v>224</v>
      </c>
      <c r="F136" s="258">
        <f>ROUND(Source!AR108,O136)</f>
        <v>4342.84</v>
      </c>
      <c r="G136" s="258" t="s">
        <v>828</v>
      </c>
      <c r="H136" s="258" t="s">
        <v>829</v>
      </c>
      <c r="I136" s="258"/>
      <c r="J136" s="258"/>
      <c r="K136" s="258">
        <v>224</v>
      </c>
      <c r="L136" s="258">
        <v>27</v>
      </c>
      <c r="M136" s="258">
        <v>3</v>
      </c>
      <c r="N136" s="258" t="s">
        <v>86</v>
      </c>
      <c r="O136" s="258">
        <v>2</v>
      </c>
      <c r="P136" s="258"/>
      <c r="Q136" s="258"/>
      <c r="R136" s="258"/>
      <c r="S136" s="258"/>
      <c r="T136" s="258"/>
      <c r="U136" s="258"/>
      <c r="V136" s="258"/>
      <c r="W136" s="258">
        <v>4342.84</v>
      </c>
      <c r="X136" s="258">
        <v>1</v>
      </c>
      <c r="Y136" s="258">
        <v>4342.84</v>
      </c>
      <c r="Z136" s="258"/>
      <c r="AA136" s="258"/>
      <c r="AB136" s="258"/>
    </row>
    <row r="138" spans="1:245" x14ac:dyDescent="0.2">
      <c r="A138" s="255">
        <v>4</v>
      </c>
      <c r="B138" s="255">
        <v>1</v>
      </c>
      <c r="C138" s="255"/>
      <c r="D138" s="255">
        <f>ROW(A177)</f>
        <v>177</v>
      </c>
      <c r="E138" s="255"/>
      <c r="F138" s="255" t="s">
        <v>746</v>
      </c>
      <c r="G138" s="255" t="s">
        <v>845</v>
      </c>
      <c r="H138" s="255" t="s">
        <v>86</v>
      </c>
      <c r="I138" s="255">
        <v>0</v>
      </c>
      <c r="J138" s="255"/>
      <c r="K138" s="255">
        <v>0</v>
      </c>
      <c r="L138" s="255"/>
      <c r="M138" s="255" t="s">
        <v>86</v>
      </c>
      <c r="N138" s="255"/>
      <c r="O138" s="255"/>
      <c r="P138" s="255"/>
      <c r="Q138" s="255"/>
      <c r="R138" s="255"/>
      <c r="S138" s="255">
        <v>0</v>
      </c>
      <c r="T138" s="255"/>
      <c r="U138" s="255" t="s">
        <v>86</v>
      </c>
      <c r="V138" s="255">
        <v>0</v>
      </c>
      <c r="W138" s="255"/>
      <c r="X138" s="255"/>
      <c r="Y138" s="255"/>
      <c r="Z138" s="255"/>
      <c r="AA138" s="255"/>
      <c r="AB138" s="255" t="s">
        <v>86</v>
      </c>
      <c r="AC138" s="255" t="s">
        <v>86</v>
      </c>
      <c r="AD138" s="255" t="s">
        <v>86</v>
      </c>
      <c r="AE138" s="255" t="s">
        <v>86</v>
      </c>
      <c r="AF138" s="255" t="s">
        <v>86</v>
      </c>
      <c r="AG138" s="255" t="s">
        <v>86</v>
      </c>
      <c r="AH138" s="255"/>
      <c r="AI138" s="255"/>
      <c r="AJ138" s="255"/>
      <c r="AK138" s="255"/>
      <c r="AL138" s="255"/>
      <c r="AM138" s="255"/>
      <c r="AN138" s="255"/>
      <c r="AO138" s="255"/>
      <c r="AP138" s="255" t="s">
        <v>86</v>
      </c>
      <c r="AQ138" s="255" t="s">
        <v>86</v>
      </c>
      <c r="AR138" s="255" t="s">
        <v>86</v>
      </c>
      <c r="AS138" s="255"/>
      <c r="AT138" s="255"/>
      <c r="AU138" s="255"/>
      <c r="AV138" s="255"/>
      <c r="AW138" s="255"/>
      <c r="AX138" s="255"/>
      <c r="AY138" s="255"/>
      <c r="AZ138" s="255" t="s">
        <v>86</v>
      </c>
      <c r="BA138" s="255"/>
      <c r="BB138" s="255" t="s">
        <v>86</v>
      </c>
      <c r="BC138" s="255" t="s">
        <v>86</v>
      </c>
      <c r="BD138" s="255" t="s">
        <v>86</v>
      </c>
      <c r="BE138" s="255" t="s">
        <v>86</v>
      </c>
      <c r="BF138" s="255" t="s">
        <v>86</v>
      </c>
      <c r="BG138" s="255" t="s">
        <v>86</v>
      </c>
      <c r="BH138" s="255" t="s">
        <v>86</v>
      </c>
      <c r="BI138" s="255" t="s">
        <v>86</v>
      </c>
      <c r="BJ138" s="255" t="s">
        <v>86</v>
      </c>
      <c r="BK138" s="255" t="s">
        <v>86</v>
      </c>
      <c r="BL138" s="255" t="s">
        <v>86</v>
      </c>
      <c r="BM138" s="255" t="s">
        <v>86</v>
      </c>
      <c r="BN138" s="255" t="s">
        <v>86</v>
      </c>
      <c r="BO138" s="255" t="s">
        <v>86</v>
      </c>
      <c r="BP138" s="255" t="s">
        <v>86</v>
      </c>
      <c r="BQ138" s="255"/>
      <c r="BR138" s="255"/>
      <c r="BS138" s="255"/>
      <c r="BT138" s="255"/>
      <c r="BU138" s="255"/>
      <c r="BV138" s="255"/>
      <c r="BW138" s="255"/>
      <c r="BX138" s="255">
        <v>0</v>
      </c>
      <c r="BY138" s="255"/>
      <c r="BZ138" s="255"/>
      <c r="CA138" s="255"/>
      <c r="CB138" s="255"/>
      <c r="CC138" s="255"/>
      <c r="CD138" s="255"/>
      <c r="CE138" s="255"/>
      <c r="CF138" s="255"/>
      <c r="CG138" s="255"/>
      <c r="CH138" s="255"/>
      <c r="CI138" s="255"/>
      <c r="CJ138" s="255">
        <v>0</v>
      </c>
    </row>
    <row r="140" spans="1:245" x14ac:dyDescent="0.2">
      <c r="A140" s="256">
        <v>52</v>
      </c>
      <c r="B140" s="256">
        <f t="shared" ref="B140:G140" si="32">B177</f>
        <v>1</v>
      </c>
      <c r="C140" s="256">
        <f t="shared" si="32"/>
        <v>4</v>
      </c>
      <c r="D140" s="256">
        <f t="shared" si="32"/>
        <v>138</v>
      </c>
      <c r="E140" s="256">
        <f t="shared" si="32"/>
        <v>0</v>
      </c>
      <c r="F140" s="256" t="str">
        <f t="shared" si="32"/>
        <v>Новый раздел</v>
      </c>
      <c r="G140" s="256" t="str">
        <f t="shared" si="32"/>
        <v>Монтажные работы ТП-1238</v>
      </c>
      <c r="H140" s="256"/>
      <c r="I140" s="256"/>
      <c r="J140" s="256"/>
      <c r="K140" s="256"/>
      <c r="L140" s="256"/>
      <c r="M140" s="256"/>
      <c r="N140" s="256"/>
      <c r="O140" s="256">
        <f t="shared" ref="O140:BZ140" si="33">O177</f>
        <v>236495.28</v>
      </c>
      <c r="P140" s="256">
        <f t="shared" si="33"/>
        <v>166392.32000000001</v>
      </c>
      <c r="Q140" s="256">
        <f t="shared" si="33"/>
        <v>4597.58</v>
      </c>
      <c r="R140" s="256">
        <f t="shared" si="33"/>
        <v>3639.39</v>
      </c>
      <c r="S140" s="256">
        <f t="shared" si="33"/>
        <v>61865.99</v>
      </c>
      <c r="T140" s="256">
        <f t="shared" si="33"/>
        <v>0</v>
      </c>
      <c r="U140" s="256">
        <f t="shared" si="33"/>
        <v>84.209992</v>
      </c>
      <c r="V140" s="256">
        <f t="shared" si="33"/>
        <v>4.2409039999999996</v>
      </c>
      <c r="W140" s="256">
        <f t="shared" si="33"/>
        <v>0</v>
      </c>
      <c r="X140" s="256">
        <f t="shared" si="33"/>
        <v>63540.23</v>
      </c>
      <c r="Y140" s="256">
        <f t="shared" si="33"/>
        <v>33407.730000000003</v>
      </c>
      <c r="Z140" s="256">
        <f t="shared" si="33"/>
        <v>0</v>
      </c>
      <c r="AA140" s="256">
        <f t="shared" si="33"/>
        <v>0</v>
      </c>
      <c r="AB140" s="256">
        <f t="shared" si="33"/>
        <v>236495.28</v>
      </c>
      <c r="AC140" s="256">
        <f t="shared" si="33"/>
        <v>166392.32000000001</v>
      </c>
      <c r="AD140" s="256">
        <f t="shared" si="33"/>
        <v>4597.58</v>
      </c>
      <c r="AE140" s="256">
        <f t="shared" si="33"/>
        <v>3639.39</v>
      </c>
      <c r="AF140" s="256">
        <f t="shared" si="33"/>
        <v>61865.99</v>
      </c>
      <c r="AG140" s="256">
        <f t="shared" si="33"/>
        <v>0</v>
      </c>
      <c r="AH140" s="256">
        <f t="shared" si="33"/>
        <v>84.209992</v>
      </c>
      <c r="AI140" s="256">
        <f t="shared" si="33"/>
        <v>4.2409039999999996</v>
      </c>
      <c r="AJ140" s="256">
        <f t="shared" si="33"/>
        <v>0</v>
      </c>
      <c r="AK140" s="256">
        <f t="shared" si="33"/>
        <v>63540.23</v>
      </c>
      <c r="AL140" s="256">
        <f t="shared" si="33"/>
        <v>33407.730000000003</v>
      </c>
      <c r="AM140" s="256">
        <f t="shared" si="33"/>
        <v>0</v>
      </c>
      <c r="AN140" s="256">
        <f t="shared" si="33"/>
        <v>0</v>
      </c>
      <c r="AO140" s="256">
        <f t="shared" si="33"/>
        <v>0</v>
      </c>
      <c r="AP140" s="256">
        <f t="shared" si="33"/>
        <v>0</v>
      </c>
      <c r="AQ140" s="256">
        <f t="shared" si="33"/>
        <v>0</v>
      </c>
      <c r="AR140" s="256">
        <f t="shared" si="33"/>
        <v>333443.24</v>
      </c>
      <c r="AS140" s="256">
        <f t="shared" si="33"/>
        <v>0</v>
      </c>
      <c r="AT140" s="256">
        <f t="shared" si="33"/>
        <v>333443.24</v>
      </c>
      <c r="AU140" s="256">
        <f t="shared" si="33"/>
        <v>0</v>
      </c>
      <c r="AV140" s="256">
        <f t="shared" si="33"/>
        <v>166392.32000000001</v>
      </c>
      <c r="AW140" s="256">
        <f t="shared" si="33"/>
        <v>166392.32000000001</v>
      </c>
      <c r="AX140" s="256">
        <f t="shared" si="33"/>
        <v>0</v>
      </c>
      <c r="AY140" s="256">
        <f t="shared" si="33"/>
        <v>166392.32000000001</v>
      </c>
      <c r="AZ140" s="256">
        <f t="shared" si="33"/>
        <v>0</v>
      </c>
      <c r="BA140" s="256">
        <f t="shared" si="33"/>
        <v>0</v>
      </c>
      <c r="BB140" s="256">
        <f t="shared" si="33"/>
        <v>0</v>
      </c>
      <c r="BC140" s="256">
        <f t="shared" si="33"/>
        <v>0</v>
      </c>
      <c r="BD140" s="256">
        <f t="shared" si="33"/>
        <v>0</v>
      </c>
      <c r="BE140" s="256">
        <f t="shared" si="33"/>
        <v>0</v>
      </c>
      <c r="BF140" s="256">
        <f t="shared" si="33"/>
        <v>0</v>
      </c>
      <c r="BG140" s="256">
        <f t="shared" si="33"/>
        <v>0</v>
      </c>
      <c r="BH140" s="256">
        <f t="shared" si="33"/>
        <v>0</v>
      </c>
      <c r="BI140" s="256">
        <f t="shared" si="33"/>
        <v>0</v>
      </c>
      <c r="BJ140" s="256">
        <f t="shared" si="33"/>
        <v>0</v>
      </c>
      <c r="BK140" s="256">
        <f t="shared" si="33"/>
        <v>0</v>
      </c>
      <c r="BL140" s="256">
        <f t="shared" si="33"/>
        <v>0</v>
      </c>
      <c r="BM140" s="256">
        <f t="shared" si="33"/>
        <v>0</v>
      </c>
      <c r="BN140" s="256">
        <f t="shared" si="33"/>
        <v>0</v>
      </c>
      <c r="BO140" s="256">
        <f t="shared" si="33"/>
        <v>0</v>
      </c>
      <c r="BP140" s="256">
        <f t="shared" si="33"/>
        <v>0</v>
      </c>
      <c r="BQ140" s="256">
        <f t="shared" si="33"/>
        <v>0</v>
      </c>
      <c r="BR140" s="256">
        <f t="shared" si="33"/>
        <v>0</v>
      </c>
      <c r="BS140" s="256">
        <f t="shared" si="33"/>
        <v>0</v>
      </c>
      <c r="BT140" s="256">
        <f t="shared" si="33"/>
        <v>0</v>
      </c>
      <c r="BU140" s="256">
        <f t="shared" si="33"/>
        <v>0</v>
      </c>
      <c r="BV140" s="256">
        <f t="shared" si="33"/>
        <v>0</v>
      </c>
      <c r="BW140" s="256">
        <f t="shared" si="33"/>
        <v>0</v>
      </c>
      <c r="BX140" s="256">
        <f t="shared" si="33"/>
        <v>0</v>
      </c>
      <c r="BY140" s="256">
        <f t="shared" si="33"/>
        <v>0</v>
      </c>
      <c r="BZ140" s="256">
        <f t="shared" si="33"/>
        <v>0</v>
      </c>
      <c r="CA140" s="256">
        <f t="shared" ref="CA140:EL140" si="34">CA177</f>
        <v>333443.24</v>
      </c>
      <c r="CB140" s="256">
        <f t="shared" si="34"/>
        <v>0</v>
      </c>
      <c r="CC140" s="256">
        <f t="shared" si="34"/>
        <v>333443.24</v>
      </c>
      <c r="CD140" s="256">
        <f t="shared" si="34"/>
        <v>0</v>
      </c>
      <c r="CE140" s="256">
        <f t="shared" si="34"/>
        <v>166392.32000000001</v>
      </c>
      <c r="CF140" s="256">
        <f t="shared" si="34"/>
        <v>166392.32000000001</v>
      </c>
      <c r="CG140" s="256">
        <f t="shared" si="34"/>
        <v>0</v>
      </c>
      <c r="CH140" s="256">
        <f t="shared" si="34"/>
        <v>166392.32000000001</v>
      </c>
      <c r="CI140" s="256">
        <f t="shared" si="34"/>
        <v>0</v>
      </c>
      <c r="CJ140" s="256">
        <f t="shared" si="34"/>
        <v>0</v>
      </c>
      <c r="CK140" s="256">
        <f t="shared" si="34"/>
        <v>0</v>
      </c>
      <c r="CL140" s="256">
        <f t="shared" si="34"/>
        <v>0</v>
      </c>
      <c r="CM140" s="256">
        <f t="shared" si="34"/>
        <v>0</v>
      </c>
      <c r="CN140" s="256">
        <f t="shared" si="34"/>
        <v>0</v>
      </c>
      <c r="CO140" s="256">
        <f t="shared" si="34"/>
        <v>0</v>
      </c>
      <c r="CP140" s="256">
        <f t="shared" si="34"/>
        <v>0</v>
      </c>
      <c r="CQ140" s="256">
        <f t="shared" si="34"/>
        <v>0</v>
      </c>
      <c r="CR140" s="256">
        <f t="shared" si="34"/>
        <v>0</v>
      </c>
      <c r="CS140" s="256">
        <f t="shared" si="34"/>
        <v>0</v>
      </c>
      <c r="CT140" s="256">
        <f t="shared" si="34"/>
        <v>0</v>
      </c>
      <c r="CU140" s="256">
        <f t="shared" si="34"/>
        <v>0</v>
      </c>
      <c r="CV140" s="256">
        <f t="shared" si="34"/>
        <v>0</v>
      </c>
      <c r="CW140" s="256">
        <f t="shared" si="34"/>
        <v>0</v>
      </c>
      <c r="CX140" s="256">
        <f t="shared" si="34"/>
        <v>0</v>
      </c>
      <c r="CY140" s="256">
        <f t="shared" si="34"/>
        <v>0</v>
      </c>
      <c r="CZ140" s="256">
        <f t="shared" si="34"/>
        <v>0</v>
      </c>
      <c r="DA140" s="256">
        <f t="shared" si="34"/>
        <v>0</v>
      </c>
      <c r="DB140" s="256">
        <f t="shared" si="34"/>
        <v>0</v>
      </c>
      <c r="DC140" s="256">
        <f t="shared" si="34"/>
        <v>0</v>
      </c>
      <c r="DD140" s="256">
        <f t="shared" si="34"/>
        <v>0</v>
      </c>
      <c r="DE140" s="256">
        <f t="shared" si="34"/>
        <v>0</v>
      </c>
      <c r="DF140" s="256">
        <f t="shared" si="34"/>
        <v>0</v>
      </c>
      <c r="DG140" s="257">
        <f t="shared" si="34"/>
        <v>0</v>
      </c>
      <c r="DH140" s="257">
        <f t="shared" si="34"/>
        <v>0</v>
      </c>
      <c r="DI140" s="257">
        <f t="shared" si="34"/>
        <v>0</v>
      </c>
      <c r="DJ140" s="257">
        <f t="shared" si="34"/>
        <v>0</v>
      </c>
      <c r="DK140" s="257">
        <f t="shared" si="34"/>
        <v>0</v>
      </c>
      <c r="DL140" s="257">
        <f t="shared" si="34"/>
        <v>0</v>
      </c>
      <c r="DM140" s="257">
        <f t="shared" si="34"/>
        <v>0</v>
      </c>
      <c r="DN140" s="257">
        <f t="shared" si="34"/>
        <v>0</v>
      </c>
      <c r="DO140" s="257">
        <f t="shared" si="34"/>
        <v>0</v>
      </c>
      <c r="DP140" s="257">
        <f t="shared" si="34"/>
        <v>0</v>
      </c>
      <c r="DQ140" s="257">
        <f t="shared" si="34"/>
        <v>0</v>
      </c>
      <c r="DR140" s="257">
        <f t="shared" si="34"/>
        <v>0</v>
      </c>
      <c r="DS140" s="257">
        <f t="shared" si="34"/>
        <v>0</v>
      </c>
      <c r="DT140" s="257">
        <f t="shared" si="34"/>
        <v>0</v>
      </c>
      <c r="DU140" s="257">
        <f t="shared" si="34"/>
        <v>0</v>
      </c>
      <c r="DV140" s="257">
        <f t="shared" si="34"/>
        <v>0</v>
      </c>
      <c r="DW140" s="257">
        <f t="shared" si="34"/>
        <v>0</v>
      </c>
      <c r="DX140" s="257">
        <f t="shared" si="34"/>
        <v>0</v>
      </c>
      <c r="DY140" s="257">
        <f t="shared" si="34"/>
        <v>0</v>
      </c>
      <c r="DZ140" s="257">
        <f t="shared" si="34"/>
        <v>0</v>
      </c>
      <c r="EA140" s="257">
        <f t="shared" si="34"/>
        <v>0</v>
      </c>
      <c r="EB140" s="257">
        <f t="shared" si="34"/>
        <v>0</v>
      </c>
      <c r="EC140" s="257">
        <f t="shared" si="34"/>
        <v>0</v>
      </c>
      <c r="ED140" s="257">
        <f t="shared" si="34"/>
        <v>0</v>
      </c>
      <c r="EE140" s="257">
        <f t="shared" si="34"/>
        <v>0</v>
      </c>
      <c r="EF140" s="257">
        <f t="shared" si="34"/>
        <v>0</v>
      </c>
      <c r="EG140" s="257">
        <f t="shared" si="34"/>
        <v>0</v>
      </c>
      <c r="EH140" s="257">
        <f t="shared" si="34"/>
        <v>0</v>
      </c>
      <c r="EI140" s="257">
        <f t="shared" si="34"/>
        <v>0</v>
      </c>
      <c r="EJ140" s="257">
        <f t="shared" si="34"/>
        <v>0</v>
      </c>
      <c r="EK140" s="257">
        <f t="shared" si="34"/>
        <v>0</v>
      </c>
      <c r="EL140" s="257">
        <f t="shared" si="34"/>
        <v>0</v>
      </c>
      <c r="EM140" s="257">
        <f t="shared" ref="EM140:GX140" si="35">EM177</f>
        <v>0</v>
      </c>
      <c r="EN140" s="257">
        <f t="shared" si="35"/>
        <v>0</v>
      </c>
      <c r="EO140" s="257">
        <f t="shared" si="35"/>
        <v>0</v>
      </c>
      <c r="EP140" s="257">
        <f t="shared" si="35"/>
        <v>0</v>
      </c>
      <c r="EQ140" s="257">
        <f t="shared" si="35"/>
        <v>0</v>
      </c>
      <c r="ER140" s="257">
        <f t="shared" si="35"/>
        <v>0</v>
      </c>
      <c r="ES140" s="257">
        <f t="shared" si="35"/>
        <v>0</v>
      </c>
      <c r="ET140" s="257">
        <f t="shared" si="35"/>
        <v>0</v>
      </c>
      <c r="EU140" s="257">
        <f t="shared" si="35"/>
        <v>0</v>
      </c>
      <c r="EV140" s="257">
        <f t="shared" si="35"/>
        <v>0</v>
      </c>
      <c r="EW140" s="257">
        <f t="shared" si="35"/>
        <v>0</v>
      </c>
      <c r="EX140" s="257">
        <f t="shared" si="35"/>
        <v>0</v>
      </c>
      <c r="EY140" s="257">
        <f t="shared" si="35"/>
        <v>0</v>
      </c>
      <c r="EZ140" s="257">
        <f t="shared" si="35"/>
        <v>0</v>
      </c>
      <c r="FA140" s="257">
        <f t="shared" si="35"/>
        <v>0</v>
      </c>
      <c r="FB140" s="257">
        <f t="shared" si="35"/>
        <v>0</v>
      </c>
      <c r="FC140" s="257">
        <f t="shared" si="35"/>
        <v>0</v>
      </c>
      <c r="FD140" s="257">
        <f t="shared" si="35"/>
        <v>0</v>
      </c>
      <c r="FE140" s="257">
        <f t="shared" si="35"/>
        <v>0</v>
      </c>
      <c r="FF140" s="257">
        <f t="shared" si="35"/>
        <v>0</v>
      </c>
      <c r="FG140" s="257">
        <f t="shared" si="35"/>
        <v>0</v>
      </c>
      <c r="FH140" s="257">
        <f t="shared" si="35"/>
        <v>0</v>
      </c>
      <c r="FI140" s="257">
        <f t="shared" si="35"/>
        <v>0</v>
      </c>
      <c r="FJ140" s="257">
        <f t="shared" si="35"/>
        <v>0</v>
      </c>
      <c r="FK140" s="257">
        <f t="shared" si="35"/>
        <v>0</v>
      </c>
      <c r="FL140" s="257">
        <f t="shared" si="35"/>
        <v>0</v>
      </c>
      <c r="FM140" s="257">
        <f t="shared" si="35"/>
        <v>0</v>
      </c>
      <c r="FN140" s="257">
        <f t="shared" si="35"/>
        <v>0</v>
      </c>
      <c r="FO140" s="257">
        <f t="shared" si="35"/>
        <v>0</v>
      </c>
      <c r="FP140" s="257">
        <f t="shared" si="35"/>
        <v>0</v>
      </c>
      <c r="FQ140" s="257">
        <f t="shared" si="35"/>
        <v>0</v>
      </c>
      <c r="FR140" s="257">
        <f t="shared" si="35"/>
        <v>0</v>
      </c>
      <c r="FS140" s="257">
        <f t="shared" si="35"/>
        <v>0</v>
      </c>
      <c r="FT140" s="257">
        <f t="shared" si="35"/>
        <v>0</v>
      </c>
      <c r="FU140" s="257">
        <f t="shared" si="35"/>
        <v>0</v>
      </c>
      <c r="FV140" s="257">
        <f t="shared" si="35"/>
        <v>0</v>
      </c>
      <c r="FW140" s="257">
        <f t="shared" si="35"/>
        <v>0</v>
      </c>
      <c r="FX140" s="257">
        <f t="shared" si="35"/>
        <v>0</v>
      </c>
      <c r="FY140" s="257">
        <f t="shared" si="35"/>
        <v>0</v>
      </c>
      <c r="FZ140" s="257">
        <f t="shared" si="35"/>
        <v>0</v>
      </c>
      <c r="GA140" s="257">
        <f t="shared" si="35"/>
        <v>0</v>
      </c>
      <c r="GB140" s="257">
        <f t="shared" si="35"/>
        <v>0</v>
      </c>
      <c r="GC140" s="257">
        <f t="shared" si="35"/>
        <v>0</v>
      </c>
      <c r="GD140" s="257">
        <f t="shared" si="35"/>
        <v>0</v>
      </c>
      <c r="GE140" s="257">
        <f t="shared" si="35"/>
        <v>0</v>
      </c>
      <c r="GF140" s="257">
        <f t="shared" si="35"/>
        <v>0</v>
      </c>
      <c r="GG140" s="257">
        <f t="shared" si="35"/>
        <v>0</v>
      </c>
      <c r="GH140" s="257">
        <f t="shared" si="35"/>
        <v>0</v>
      </c>
      <c r="GI140" s="257">
        <f t="shared" si="35"/>
        <v>0</v>
      </c>
      <c r="GJ140" s="257">
        <f t="shared" si="35"/>
        <v>0</v>
      </c>
      <c r="GK140" s="257">
        <f t="shared" si="35"/>
        <v>0</v>
      </c>
      <c r="GL140" s="257">
        <f t="shared" si="35"/>
        <v>0</v>
      </c>
      <c r="GM140" s="257">
        <f t="shared" si="35"/>
        <v>0</v>
      </c>
      <c r="GN140" s="257">
        <f t="shared" si="35"/>
        <v>0</v>
      </c>
      <c r="GO140" s="257">
        <f t="shared" si="35"/>
        <v>0</v>
      </c>
      <c r="GP140" s="257">
        <f t="shared" si="35"/>
        <v>0</v>
      </c>
      <c r="GQ140" s="257">
        <f t="shared" si="35"/>
        <v>0</v>
      </c>
      <c r="GR140" s="257">
        <f t="shared" si="35"/>
        <v>0</v>
      </c>
      <c r="GS140" s="257">
        <f t="shared" si="35"/>
        <v>0</v>
      </c>
      <c r="GT140" s="257">
        <f t="shared" si="35"/>
        <v>0</v>
      </c>
      <c r="GU140" s="257">
        <f t="shared" si="35"/>
        <v>0</v>
      </c>
      <c r="GV140" s="257">
        <f t="shared" si="35"/>
        <v>0</v>
      </c>
      <c r="GW140" s="257">
        <f t="shared" si="35"/>
        <v>0</v>
      </c>
      <c r="GX140" s="257">
        <f t="shared" si="35"/>
        <v>0</v>
      </c>
    </row>
    <row r="142" spans="1:245" x14ac:dyDescent="0.2">
      <c r="A142" s="160">
        <v>19</v>
      </c>
      <c r="B142" s="160">
        <v>1</v>
      </c>
      <c r="F142" s="160" t="s">
        <v>86</v>
      </c>
      <c r="G142" s="160" t="s">
        <v>846</v>
      </c>
      <c r="H142" s="160" t="s">
        <v>86</v>
      </c>
      <c r="AA142" s="160">
        <v>1</v>
      </c>
      <c r="IK142" s="160">
        <v>0</v>
      </c>
    </row>
    <row r="143" spans="1:245" x14ac:dyDescent="0.2">
      <c r="A143" s="160">
        <v>17</v>
      </c>
      <c r="B143" s="160">
        <v>1</v>
      </c>
      <c r="C143" s="160">
        <f>ROW(SmtRes!A31)</f>
        <v>31</v>
      </c>
      <c r="D143" s="160">
        <f>ROW(EtalonRes!A31)</f>
        <v>31</v>
      </c>
      <c r="E143" s="160" t="s">
        <v>94</v>
      </c>
      <c r="F143" s="160" t="s">
        <v>748</v>
      </c>
      <c r="G143" s="160" t="s">
        <v>847</v>
      </c>
      <c r="H143" s="160" t="s">
        <v>525</v>
      </c>
      <c r="I143" s="160">
        <v>1</v>
      </c>
      <c r="J143" s="160">
        <v>0</v>
      </c>
      <c r="K143" s="160">
        <v>1</v>
      </c>
      <c r="O143" s="160">
        <f>ROUND(CP143,2)</f>
        <v>16624.939999999999</v>
      </c>
      <c r="P143" s="160">
        <f>SUMIF(SmtRes!AQ24:'SmtRes'!AQ31,"=1",SmtRes!DF24:'SmtRes'!DF31)</f>
        <v>174.94</v>
      </c>
      <c r="Q143" s="160">
        <f>SUMIF(SmtRes!AQ24:'SmtRes'!AQ31,"=1",SmtRes!DG24:'SmtRes'!DG31)</f>
        <v>1494.62</v>
      </c>
      <c r="R143" s="160">
        <f>SUMIF(SmtRes!AQ24:'SmtRes'!AQ31,"=1",SmtRes!DH24:'SmtRes'!DH31)</f>
        <v>1218.02</v>
      </c>
      <c r="S143" s="160">
        <f>SUMIF(SmtRes!AQ24:'SmtRes'!AQ31,"=1",SmtRes!DI24:'SmtRes'!DI31)</f>
        <v>13737.36</v>
      </c>
      <c r="T143" s="160">
        <f t="shared" ref="T143:T161" si="36">ROUND(CU143*I143,2)</f>
        <v>0</v>
      </c>
      <c r="U143" s="160">
        <f>SUMIF(SmtRes!AQ24:'SmtRes'!AQ31,"=1",SmtRes!CV24:'SmtRes'!CV31)</f>
        <v>18.5</v>
      </c>
      <c r="V143" s="160">
        <f>SUMIF(SmtRes!AQ24:'SmtRes'!AQ31,"=1",SmtRes!CW24:'SmtRes'!CW31)</f>
        <v>1.4</v>
      </c>
      <c r="W143" s="160">
        <f t="shared" ref="W143:W161" si="37">ROUND(CX143*I143,2)</f>
        <v>0</v>
      </c>
      <c r="X143" s="160">
        <f t="shared" ref="X143:Y161" si="38">ROUND(CY143,2)</f>
        <v>14506.72</v>
      </c>
      <c r="Y143" s="160">
        <f t="shared" si="38"/>
        <v>7627.24</v>
      </c>
      <c r="AA143" s="160">
        <v>78577017</v>
      </c>
      <c r="AB143" s="160">
        <f t="shared" ref="AB143:AB161" si="39">ROUND((AC143+AD143+AF143),6)</f>
        <v>15326.13305</v>
      </c>
      <c r="AC143" s="160">
        <f>ROUND((SUM(SmtRes!BQ24:'SmtRes'!BQ31)),6)</f>
        <v>167.74504999999999</v>
      </c>
      <c r="AD143" s="160">
        <f>ROUND((((SUM(SmtRes!BR24:'SmtRes'!BR31))-(SUM(SmtRes!BS24:'SmtRes'!BS31)))+AE143),6)</f>
        <v>1421.028</v>
      </c>
      <c r="AE143" s="160">
        <f>ROUND((SUM(SmtRes!BS24:'SmtRes'!BS31)),6)</f>
        <v>1218.021</v>
      </c>
      <c r="AF143" s="160">
        <f>ROUND((SUM(SmtRes!BT24:'SmtRes'!BT31)),6)</f>
        <v>13737.36</v>
      </c>
      <c r="AG143" s="160">
        <f t="shared" ref="AG143:AG161" si="40">ROUND((AP143),6)</f>
        <v>0</v>
      </c>
      <c r="AH143" s="160">
        <f>(SUM(SmtRes!BU24:'SmtRes'!BU31))</f>
        <v>18.5</v>
      </c>
      <c r="AI143" s="160">
        <f>(SUM(SmtRes!BV24:'SmtRes'!BV31))</f>
        <v>1.4</v>
      </c>
      <c r="AJ143" s="160">
        <f t="shared" ref="AJ143:AJ161" si="41">(AS143)</f>
        <v>0</v>
      </c>
      <c r="AK143" s="160">
        <v>16544.154049999997</v>
      </c>
      <c r="AL143" s="160">
        <v>167.74504999999999</v>
      </c>
      <c r="AM143" s="160">
        <v>1421.0279999999998</v>
      </c>
      <c r="AN143" s="160">
        <v>1218.0209999999997</v>
      </c>
      <c r="AO143" s="160">
        <v>13737.359999999999</v>
      </c>
      <c r="AP143" s="160">
        <v>0</v>
      </c>
      <c r="AQ143" s="160">
        <v>18.5</v>
      </c>
      <c r="AR143" s="160">
        <v>1.4</v>
      </c>
      <c r="AS143" s="160">
        <v>0</v>
      </c>
      <c r="AT143" s="160">
        <v>97</v>
      </c>
      <c r="AU143" s="160">
        <v>51</v>
      </c>
      <c r="AV143" s="160">
        <v>1</v>
      </c>
      <c r="AW143" s="160">
        <v>1</v>
      </c>
      <c r="AZ143" s="160">
        <v>1</v>
      </c>
      <c r="BA143" s="160">
        <v>1</v>
      </c>
      <c r="BB143" s="160">
        <v>1</v>
      </c>
      <c r="BC143" s="160">
        <v>1</v>
      </c>
      <c r="BD143" s="160" t="s">
        <v>86</v>
      </c>
      <c r="BE143" s="160" t="s">
        <v>86</v>
      </c>
      <c r="BF143" s="160" t="s">
        <v>86</v>
      </c>
      <c r="BG143" s="160" t="s">
        <v>86</v>
      </c>
      <c r="BH143" s="160">
        <v>0</v>
      </c>
      <c r="BI143" s="160">
        <v>2</v>
      </c>
      <c r="BJ143" s="160" t="s">
        <v>750</v>
      </c>
      <c r="BM143" s="160">
        <v>108001</v>
      </c>
      <c r="BN143" s="160">
        <v>0</v>
      </c>
      <c r="BO143" s="160" t="s">
        <v>86</v>
      </c>
      <c r="BP143" s="160">
        <v>0</v>
      </c>
      <c r="BQ143" s="160">
        <v>3</v>
      </c>
      <c r="BR143" s="160">
        <v>0</v>
      </c>
      <c r="BS143" s="160">
        <v>1</v>
      </c>
      <c r="BT143" s="160">
        <v>1</v>
      </c>
      <c r="BU143" s="160">
        <v>1</v>
      </c>
      <c r="BV143" s="160">
        <v>1</v>
      </c>
      <c r="BW143" s="160">
        <v>1</v>
      </c>
      <c r="BX143" s="160">
        <v>1</v>
      </c>
      <c r="BY143" s="160" t="s">
        <v>86</v>
      </c>
      <c r="BZ143" s="160">
        <v>97</v>
      </c>
      <c r="CA143" s="160">
        <v>51</v>
      </c>
      <c r="CB143" s="160" t="s">
        <v>86</v>
      </c>
      <c r="CE143" s="160">
        <v>0</v>
      </c>
      <c r="CF143" s="160">
        <v>0</v>
      </c>
      <c r="CG143" s="160">
        <v>0</v>
      </c>
      <c r="CM143" s="160">
        <v>0</v>
      </c>
      <c r="CN143" s="160" t="s">
        <v>86</v>
      </c>
      <c r="CO143" s="160">
        <v>0</v>
      </c>
      <c r="CP143" s="160">
        <f>(P143+Q143+S143+R143)</f>
        <v>16624.939999999999</v>
      </c>
      <c r="CQ143" s="160">
        <f>SUMIF(SmtRes!AQ24:'SmtRes'!AQ31,"=1",SmtRes!AA24:'SmtRes'!AA31)</f>
        <v>59366.59</v>
      </c>
      <c r="CR143" s="160">
        <f>SUMIF(SmtRes!AQ24:'SmtRes'!AQ31,"=1",SmtRes!AB24:'SmtRes'!AB31)</f>
        <v>2135.1799999999998</v>
      </c>
      <c r="CS143" s="160">
        <f>SUMIF(SmtRes!AQ24:'SmtRes'!AQ31,"=1",SmtRes!AC24:'SmtRes'!AC31)</f>
        <v>1740.03</v>
      </c>
      <c r="CT143" s="160">
        <f>SUMIF(SmtRes!AQ24:'SmtRes'!AQ31,"=1",SmtRes!AD24:'SmtRes'!AD31)</f>
        <v>742.56</v>
      </c>
      <c r="CU143" s="160">
        <f>AG143</f>
        <v>0</v>
      </c>
      <c r="CV143" s="160">
        <f>SUMIF(SmtRes!AQ24:'SmtRes'!AQ31,"=1",SmtRes!BU24:'SmtRes'!BU31)</f>
        <v>18.5</v>
      </c>
      <c r="CW143" s="160">
        <f>SUMIF(SmtRes!AQ24:'SmtRes'!AQ31,"=1",SmtRes!BV24:'SmtRes'!BV31)</f>
        <v>1.4</v>
      </c>
      <c r="CX143" s="160">
        <f>AJ143</f>
        <v>0</v>
      </c>
      <c r="CY143" s="160">
        <f>(((S143+R143)*AT143)/100)</f>
        <v>14506.7186</v>
      </c>
      <c r="CZ143" s="160">
        <f>(((S143+R143)*AU143)/100)</f>
        <v>7627.2438000000002</v>
      </c>
      <c r="DC143" s="160" t="s">
        <v>86</v>
      </c>
      <c r="DD143" s="160" t="s">
        <v>86</v>
      </c>
      <c r="DE143" s="160" t="s">
        <v>86</v>
      </c>
      <c r="DF143" s="160" t="s">
        <v>86</v>
      </c>
      <c r="DG143" s="160" t="s">
        <v>86</v>
      </c>
      <c r="DH143" s="160" t="s">
        <v>86</v>
      </c>
      <c r="DI143" s="160" t="s">
        <v>86</v>
      </c>
      <c r="DJ143" s="160" t="s">
        <v>86</v>
      </c>
      <c r="DK143" s="160" t="s">
        <v>86</v>
      </c>
      <c r="DL143" s="160" t="s">
        <v>86</v>
      </c>
      <c r="DM143" s="160" t="s">
        <v>86</v>
      </c>
      <c r="DN143" s="160">
        <v>0</v>
      </c>
      <c r="DO143" s="160">
        <v>0</v>
      </c>
      <c r="DP143" s="160">
        <v>1</v>
      </c>
      <c r="DQ143" s="160">
        <v>1</v>
      </c>
      <c r="DU143" s="160">
        <v>1013</v>
      </c>
      <c r="DV143" s="160" t="s">
        <v>525</v>
      </c>
      <c r="DW143" s="160" t="s">
        <v>525</v>
      </c>
      <c r="DX143" s="160">
        <v>1</v>
      </c>
      <c r="DZ143" s="160" t="s">
        <v>86</v>
      </c>
      <c r="EA143" s="160" t="s">
        <v>86</v>
      </c>
      <c r="EB143" s="160" t="s">
        <v>86</v>
      </c>
      <c r="EC143" s="160" t="s">
        <v>86</v>
      </c>
      <c r="EE143" s="160">
        <v>80116048</v>
      </c>
      <c r="EF143" s="160">
        <v>3</v>
      </c>
      <c r="EG143" s="160" t="s">
        <v>754</v>
      </c>
      <c r="EH143" s="160">
        <v>0</v>
      </c>
      <c r="EI143" s="160" t="s">
        <v>86</v>
      </c>
      <c r="EJ143" s="160">
        <v>2</v>
      </c>
      <c r="EK143" s="160">
        <v>108001</v>
      </c>
      <c r="EL143" s="160" t="s">
        <v>755</v>
      </c>
      <c r="EM143" s="160" t="s">
        <v>756</v>
      </c>
      <c r="EO143" s="160" t="s">
        <v>86</v>
      </c>
      <c r="EQ143" s="160">
        <v>1310720</v>
      </c>
      <c r="ER143" s="160">
        <v>0</v>
      </c>
      <c r="ES143" s="160">
        <v>0</v>
      </c>
      <c r="ET143" s="160">
        <v>0</v>
      </c>
      <c r="EU143" s="160">
        <v>0</v>
      </c>
      <c r="EV143" s="160">
        <v>0</v>
      </c>
      <c r="EW143" s="160">
        <v>18.5</v>
      </c>
      <c r="EX143" s="160">
        <v>1.4</v>
      </c>
      <c r="EY143" s="160">
        <v>0</v>
      </c>
      <c r="FQ143" s="160">
        <v>0</v>
      </c>
      <c r="FR143" s="160">
        <v>0</v>
      </c>
      <c r="FS143" s="160">
        <v>0</v>
      </c>
      <c r="FX143" s="160">
        <v>97</v>
      </c>
      <c r="FY143" s="160">
        <v>51</v>
      </c>
      <c r="GA143" s="160" t="s">
        <v>86</v>
      </c>
      <c r="GD143" s="160">
        <v>1</v>
      </c>
      <c r="GF143" s="160">
        <v>-971702129</v>
      </c>
      <c r="GG143" s="160">
        <v>2</v>
      </c>
      <c r="GH143" s="160">
        <v>1</v>
      </c>
      <c r="GI143" s="160">
        <v>-2</v>
      </c>
      <c r="GJ143" s="160">
        <v>0</v>
      </c>
      <c r="GK143" s="160">
        <v>0</v>
      </c>
      <c r="GL143" s="160">
        <f t="shared" ref="GL143:GL161" si="42">ROUND(IF(AND(BH143=3,BI143=3,FS143&lt;&gt;0),P143,0),2)</f>
        <v>0</v>
      </c>
      <c r="GM143" s="160">
        <f t="shared" ref="GM143:GM161" si="43">ROUND(O143+X143+Y143,2)+GX143</f>
        <v>38758.9</v>
      </c>
      <c r="GN143" s="160">
        <f t="shared" ref="GN143:GN161" si="44">IF(OR(BI143=0,BI143=1),GM143-GX143,0)</f>
        <v>0</v>
      </c>
      <c r="GO143" s="160">
        <f t="shared" ref="GO143:GO161" si="45">IF(BI143=2,GM143-GX143,0)</f>
        <v>38758.9</v>
      </c>
      <c r="GP143" s="160">
        <f t="shared" ref="GP143:GP161" si="46">IF(BI143=4,GM143-GX143,0)</f>
        <v>0</v>
      </c>
      <c r="GR143" s="160">
        <v>0</v>
      </c>
      <c r="GS143" s="160">
        <v>3</v>
      </c>
      <c r="GT143" s="160">
        <v>0</v>
      </c>
      <c r="GU143" s="160" t="s">
        <v>86</v>
      </c>
      <c r="GV143" s="160">
        <f t="shared" ref="GV143:GV161" si="47">ROUND((GT143),6)</f>
        <v>0</v>
      </c>
      <c r="GW143" s="160">
        <v>1</v>
      </c>
      <c r="GX143" s="160">
        <f t="shared" ref="GX143:GX161" si="48">ROUND(HC143*I143,2)</f>
        <v>0</v>
      </c>
      <c r="HA143" s="160">
        <v>0</v>
      </c>
      <c r="HB143" s="160">
        <v>0</v>
      </c>
      <c r="HC143" s="160">
        <f>GV143*GW143</f>
        <v>0</v>
      </c>
      <c r="HE143" s="160" t="s">
        <v>86</v>
      </c>
      <c r="HF143" s="160" t="s">
        <v>86</v>
      </c>
      <c r="HM143" s="160" t="s">
        <v>86</v>
      </c>
      <c r="HN143" s="160" t="s">
        <v>444</v>
      </c>
      <c r="HO143" s="160" t="s">
        <v>447</v>
      </c>
      <c r="HP143" s="160" t="s">
        <v>755</v>
      </c>
      <c r="HQ143" s="160" t="s">
        <v>755</v>
      </c>
      <c r="HS143" s="160">
        <v>0</v>
      </c>
      <c r="IK143" s="160">
        <v>0</v>
      </c>
    </row>
    <row r="144" spans="1:245" x14ac:dyDescent="0.2">
      <c r="A144" s="160">
        <v>18</v>
      </c>
      <c r="B144" s="160">
        <v>1</v>
      </c>
      <c r="C144" s="160">
        <v>31</v>
      </c>
      <c r="E144" s="160" t="s">
        <v>457</v>
      </c>
      <c r="F144" s="160" t="s">
        <v>758</v>
      </c>
      <c r="G144" s="160" t="s">
        <v>759</v>
      </c>
      <c r="H144" s="160" t="s">
        <v>446</v>
      </c>
      <c r="I144" s="160">
        <f>J144</f>
        <v>2</v>
      </c>
      <c r="J144" s="160">
        <v>2</v>
      </c>
      <c r="K144" s="160">
        <v>2</v>
      </c>
      <c r="O144" s="160">
        <f>ROUND(P144,2)</f>
        <v>274.75</v>
      </c>
      <c r="P144" s="160">
        <f>ROUND(ROUND(ROUND(SUMIF(SmtRes!AQ24:'SmtRes'!AQ31,"=1",SmtRes!CU24:'SmtRes'!CU31),2),2)*I144/100,2)</f>
        <v>274.75</v>
      </c>
      <c r="Q144" s="160">
        <f>ROUND(CR144*I144,2)</f>
        <v>0</v>
      </c>
      <c r="R144" s="160">
        <f>ROUND(CS144*I144,2)</f>
        <v>0</v>
      </c>
      <c r="S144" s="160">
        <f>ROUND(CT144*I144,2)</f>
        <v>0</v>
      </c>
      <c r="T144" s="160">
        <f t="shared" si="36"/>
        <v>0</v>
      </c>
      <c r="U144" s="160">
        <f>ROUND(CV144*I144,7)</f>
        <v>0</v>
      </c>
      <c r="V144" s="160">
        <f>ROUND(CW144*I144,7)</f>
        <v>0</v>
      </c>
      <c r="W144" s="160">
        <f t="shared" si="37"/>
        <v>0</v>
      </c>
      <c r="X144" s="160">
        <f t="shared" si="38"/>
        <v>0</v>
      </c>
      <c r="Y144" s="160">
        <f t="shared" si="38"/>
        <v>0</v>
      </c>
      <c r="AA144" s="160">
        <v>78577017</v>
      </c>
      <c r="AB144" s="160">
        <f t="shared" si="39"/>
        <v>0</v>
      </c>
      <c r="AC144" s="160">
        <f>ROUND((ES144),6)</f>
        <v>0</v>
      </c>
      <c r="AD144" s="160">
        <f>ROUND((((ET144)-(EU144))+AE144),6)</f>
        <v>0</v>
      </c>
      <c r="AE144" s="160">
        <f>ROUND((EU144),6)</f>
        <v>0</v>
      </c>
      <c r="AF144" s="160">
        <f>ROUND((EV144),6)</f>
        <v>0</v>
      </c>
      <c r="AG144" s="160">
        <f t="shared" si="40"/>
        <v>0</v>
      </c>
      <c r="AH144" s="160">
        <f>(EW144)</f>
        <v>0</v>
      </c>
      <c r="AI144" s="160">
        <f>(EX144)</f>
        <v>0</v>
      </c>
      <c r="AJ144" s="160">
        <f t="shared" si="41"/>
        <v>0</v>
      </c>
      <c r="AK144" s="160">
        <v>0</v>
      </c>
      <c r="AL144" s="160">
        <v>0</v>
      </c>
      <c r="AM144" s="160">
        <v>0</v>
      </c>
      <c r="AN144" s="160">
        <v>0</v>
      </c>
      <c r="AO144" s="160">
        <v>0</v>
      </c>
      <c r="AP144" s="160">
        <v>0</v>
      </c>
      <c r="AQ144" s="160">
        <v>0</v>
      </c>
      <c r="AR144" s="160">
        <v>0</v>
      </c>
      <c r="AS144" s="160">
        <v>0</v>
      </c>
      <c r="AT144" s="160">
        <v>97</v>
      </c>
      <c r="AU144" s="160">
        <v>51</v>
      </c>
      <c r="AV144" s="160">
        <v>1</v>
      </c>
      <c r="AW144" s="160">
        <v>1</v>
      </c>
      <c r="AZ144" s="160">
        <v>1</v>
      </c>
      <c r="BA144" s="160">
        <v>1</v>
      </c>
      <c r="BB144" s="160">
        <v>1</v>
      </c>
      <c r="BC144" s="160">
        <v>1</v>
      </c>
      <c r="BD144" s="160" t="s">
        <v>86</v>
      </c>
      <c r="BE144" s="160" t="s">
        <v>86</v>
      </c>
      <c r="BF144" s="160" t="s">
        <v>86</v>
      </c>
      <c r="BG144" s="160" t="s">
        <v>86</v>
      </c>
      <c r="BH144" s="160">
        <v>3</v>
      </c>
      <c r="BI144" s="160">
        <v>2</v>
      </c>
      <c r="BJ144" s="160" t="s">
        <v>86</v>
      </c>
      <c r="BM144" s="160">
        <v>108001</v>
      </c>
      <c r="BN144" s="160">
        <v>0</v>
      </c>
      <c r="BO144" s="160" t="s">
        <v>86</v>
      </c>
      <c r="BP144" s="160">
        <v>0</v>
      </c>
      <c r="BQ144" s="160">
        <v>3</v>
      </c>
      <c r="BR144" s="160">
        <v>0</v>
      </c>
      <c r="BS144" s="160">
        <v>1</v>
      </c>
      <c r="BT144" s="160">
        <v>1</v>
      </c>
      <c r="BU144" s="160">
        <v>1</v>
      </c>
      <c r="BV144" s="160">
        <v>1</v>
      </c>
      <c r="BW144" s="160">
        <v>1</v>
      </c>
      <c r="BX144" s="160">
        <v>1</v>
      </c>
      <c r="BY144" s="160" t="s">
        <v>86</v>
      </c>
      <c r="BZ144" s="160">
        <v>97</v>
      </c>
      <c r="CA144" s="160">
        <v>51</v>
      </c>
      <c r="CB144" s="160" t="s">
        <v>86</v>
      </c>
      <c r="CE144" s="160">
        <v>0</v>
      </c>
      <c r="CF144" s="160">
        <v>0</v>
      </c>
      <c r="CG144" s="160">
        <v>0</v>
      </c>
      <c r="CM144" s="160">
        <v>0</v>
      </c>
      <c r="CN144" s="160" t="s">
        <v>86</v>
      </c>
      <c r="CO144" s="160">
        <v>0</v>
      </c>
      <c r="CP144" s="160">
        <f>0</f>
        <v>0</v>
      </c>
      <c r="CQ144" s="160">
        <f>0</f>
        <v>0</v>
      </c>
      <c r="CR144" s="160">
        <f>0</f>
        <v>0</v>
      </c>
      <c r="CS144" s="160">
        <f>0</f>
        <v>0</v>
      </c>
      <c r="CT144" s="160">
        <f>0</f>
        <v>0</v>
      </c>
      <c r="CU144" s="160">
        <f>0</f>
        <v>0</v>
      </c>
      <c r="CV144" s="160">
        <f>0</f>
        <v>0</v>
      </c>
      <c r="CW144" s="160">
        <f>0</f>
        <v>0</v>
      </c>
      <c r="CX144" s="160">
        <f>0</f>
        <v>0</v>
      </c>
      <c r="CY144" s="160">
        <f>0</f>
        <v>0</v>
      </c>
      <c r="CZ144" s="160">
        <f>0</f>
        <v>0</v>
      </c>
      <c r="DC144" s="160" t="s">
        <v>86</v>
      </c>
      <c r="DD144" s="160" t="s">
        <v>86</v>
      </c>
      <c r="DE144" s="160" t="s">
        <v>86</v>
      </c>
      <c r="DF144" s="160" t="s">
        <v>86</v>
      </c>
      <c r="DG144" s="160" t="s">
        <v>86</v>
      </c>
      <c r="DH144" s="160" t="s">
        <v>86</v>
      </c>
      <c r="DI144" s="160" t="s">
        <v>86</v>
      </c>
      <c r="DJ144" s="160" t="s">
        <v>86</v>
      </c>
      <c r="DK144" s="160" t="s">
        <v>86</v>
      </c>
      <c r="DL144" s="160" t="s">
        <v>86</v>
      </c>
      <c r="DM144" s="160" t="s">
        <v>86</v>
      </c>
      <c r="DN144" s="160">
        <v>0</v>
      </c>
      <c r="DO144" s="160">
        <v>0</v>
      </c>
      <c r="DP144" s="160">
        <v>1</v>
      </c>
      <c r="DQ144" s="160">
        <v>1</v>
      </c>
      <c r="DU144" s="160">
        <v>1013</v>
      </c>
      <c r="DV144" s="160" t="s">
        <v>446</v>
      </c>
      <c r="DW144" s="160" t="s">
        <v>446</v>
      </c>
      <c r="DX144" s="160">
        <v>1</v>
      </c>
      <c r="DZ144" s="160" t="s">
        <v>86</v>
      </c>
      <c r="EA144" s="160" t="s">
        <v>86</v>
      </c>
      <c r="EB144" s="160" t="s">
        <v>86</v>
      </c>
      <c r="EC144" s="160" t="s">
        <v>86</v>
      </c>
      <c r="EE144" s="160">
        <v>80116048</v>
      </c>
      <c r="EF144" s="160">
        <v>3</v>
      </c>
      <c r="EG144" s="160" t="s">
        <v>754</v>
      </c>
      <c r="EH144" s="160">
        <v>0</v>
      </c>
      <c r="EI144" s="160" t="s">
        <v>86</v>
      </c>
      <c r="EJ144" s="160">
        <v>2</v>
      </c>
      <c r="EK144" s="160">
        <v>108001</v>
      </c>
      <c r="EL144" s="160" t="s">
        <v>755</v>
      </c>
      <c r="EM144" s="160" t="s">
        <v>756</v>
      </c>
      <c r="EO144" s="160" t="s">
        <v>86</v>
      </c>
      <c r="EQ144" s="160">
        <v>1310720</v>
      </c>
      <c r="ER144" s="160">
        <v>0</v>
      </c>
      <c r="ES144" s="160">
        <v>0</v>
      </c>
      <c r="ET144" s="160">
        <v>0</v>
      </c>
      <c r="EU144" s="160">
        <v>0</v>
      </c>
      <c r="EV144" s="160">
        <v>0</v>
      </c>
      <c r="EW144" s="160">
        <v>0</v>
      </c>
      <c r="EX144" s="160">
        <v>0</v>
      </c>
      <c r="FQ144" s="160">
        <v>0</v>
      </c>
      <c r="FR144" s="160">
        <v>0</v>
      </c>
      <c r="FS144" s="160">
        <v>0</v>
      </c>
      <c r="FX144" s="160">
        <v>97</v>
      </c>
      <c r="FY144" s="160">
        <v>51</v>
      </c>
      <c r="GA144" s="160" t="s">
        <v>86</v>
      </c>
      <c r="GD144" s="160">
        <v>1</v>
      </c>
      <c r="GF144" s="160">
        <v>274903907</v>
      </c>
      <c r="GG144" s="160">
        <v>2</v>
      </c>
      <c r="GH144" s="160">
        <v>1</v>
      </c>
      <c r="GI144" s="160">
        <v>-2</v>
      </c>
      <c r="GJ144" s="160">
        <v>0</v>
      </c>
      <c r="GK144" s="160">
        <v>0</v>
      </c>
      <c r="GL144" s="160">
        <f t="shared" si="42"/>
        <v>0</v>
      </c>
      <c r="GM144" s="160">
        <f t="shared" si="43"/>
        <v>274.75</v>
      </c>
      <c r="GN144" s="160">
        <f t="shared" si="44"/>
        <v>0</v>
      </c>
      <c r="GO144" s="160">
        <f t="shared" si="45"/>
        <v>274.75</v>
      </c>
      <c r="GP144" s="160">
        <f t="shared" si="46"/>
        <v>0</v>
      </c>
      <c r="GR144" s="160">
        <v>0</v>
      </c>
      <c r="GS144" s="160">
        <v>3</v>
      </c>
      <c r="GT144" s="160">
        <v>0</v>
      </c>
      <c r="GU144" s="160" t="s">
        <v>86</v>
      </c>
      <c r="GV144" s="160">
        <f t="shared" si="47"/>
        <v>0</v>
      </c>
      <c r="GW144" s="160">
        <v>1</v>
      </c>
      <c r="GX144" s="160">
        <f t="shared" si="48"/>
        <v>0</v>
      </c>
      <c r="HA144" s="160">
        <v>0</v>
      </c>
      <c r="HB144" s="160">
        <v>0</v>
      </c>
      <c r="HC144" s="160">
        <f>0</f>
        <v>0</v>
      </c>
      <c r="HE144" s="160" t="s">
        <v>86</v>
      </c>
      <c r="HF144" s="160" t="s">
        <v>86</v>
      </c>
      <c r="HM144" s="160" t="s">
        <v>86</v>
      </c>
      <c r="HN144" s="160" t="s">
        <v>444</v>
      </c>
      <c r="HO144" s="160" t="s">
        <v>447</v>
      </c>
      <c r="HP144" s="160" t="s">
        <v>755</v>
      </c>
      <c r="HQ144" s="160" t="s">
        <v>755</v>
      </c>
      <c r="HS144" s="160">
        <v>0</v>
      </c>
      <c r="IK144" s="160">
        <v>0</v>
      </c>
    </row>
    <row r="145" spans="1:245" x14ac:dyDescent="0.2">
      <c r="A145" s="160">
        <v>17</v>
      </c>
      <c r="B145" s="160">
        <v>1</v>
      </c>
      <c r="C145" s="160">
        <f>ROW(SmtRes!A38)</f>
        <v>38</v>
      </c>
      <c r="D145" s="160">
        <f>ROW(EtalonRes!A38)</f>
        <v>38</v>
      </c>
      <c r="E145" s="160" t="s">
        <v>463</v>
      </c>
      <c r="F145" s="160" t="s">
        <v>760</v>
      </c>
      <c r="G145" s="160" t="s">
        <v>848</v>
      </c>
      <c r="H145" s="160" t="s">
        <v>762</v>
      </c>
      <c r="I145" s="160">
        <v>1</v>
      </c>
      <c r="J145" s="160">
        <v>0</v>
      </c>
      <c r="K145" s="160">
        <v>1</v>
      </c>
      <c r="O145" s="160">
        <f>ROUND(CP145,2)</f>
        <v>11827.77</v>
      </c>
      <c r="P145" s="160">
        <f>SUMIF(SmtRes!AQ32:'SmtRes'!AQ38,"=1",SmtRes!DF32:'SmtRes'!DF38)</f>
        <v>66.39</v>
      </c>
      <c r="Q145" s="160">
        <f>SUMIF(SmtRes!AQ32:'SmtRes'!AQ38,"=1",SmtRes!DG32:'SmtRes'!DG38)</f>
        <v>1467.95</v>
      </c>
      <c r="R145" s="160">
        <f>SUMIF(SmtRes!AQ32:'SmtRes'!AQ38,"=1",SmtRes!DH32:'SmtRes'!DH38)</f>
        <v>1085.69</v>
      </c>
      <c r="S145" s="160">
        <f>SUMIF(SmtRes!AQ32:'SmtRes'!AQ38,"=1",SmtRes!DI32:'SmtRes'!DI38)</f>
        <v>9207.74</v>
      </c>
      <c r="T145" s="160">
        <f t="shared" si="36"/>
        <v>0</v>
      </c>
      <c r="U145" s="160">
        <f>SUMIF(SmtRes!AQ32:'SmtRes'!AQ38,"=1",SmtRes!CV32:'SmtRes'!CV38)</f>
        <v>12.4</v>
      </c>
      <c r="V145" s="160">
        <f>SUMIF(SmtRes!AQ32:'SmtRes'!AQ38,"=1",SmtRes!CW32:'SmtRes'!CW38)</f>
        <v>1.25</v>
      </c>
      <c r="W145" s="160">
        <f t="shared" si="37"/>
        <v>0</v>
      </c>
      <c r="X145" s="160">
        <f t="shared" si="38"/>
        <v>9984.6299999999992</v>
      </c>
      <c r="Y145" s="160">
        <f t="shared" si="38"/>
        <v>5249.65</v>
      </c>
      <c r="AA145" s="160">
        <v>78577017</v>
      </c>
      <c r="AB145" s="160">
        <f t="shared" si="39"/>
        <v>10608.446400000001</v>
      </c>
      <c r="AC145" s="160">
        <f>ROUND((SUM(SmtRes!BQ32:'SmtRes'!BQ38)),6)</f>
        <v>57.726900000000001</v>
      </c>
      <c r="AD145" s="160">
        <f>ROUND((((SUM(SmtRes!BR32:'SmtRes'!BR38))-(SUM(SmtRes!BS32:'SmtRes'!BS38)))+AE145),6)</f>
        <v>1342.9755</v>
      </c>
      <c r="AE145" s="160">
        <f>ROUND((SUM(SmtRes!BS32:'SmtRes'!BS38)),6)</f>
        <v>1085.69</v>
      </c>
      <c r="AF145" s="160">
        <f>ROUND((SUM(SmtRes!BT32:'SmtRes'!BT38)),6)</f>
        <v>9207.7440000000006</v>
      </c>
      <c r="AG145" s="160">
        <f t="shared" si="40"/>
        <v>0</v>
      </c>
      <c r="AH145" s="160">
        <f>(SUM(SmtRes!BU32:'SmtRes'!BU38))</f>
        <v>12.4</v>
      </c>
      <c r="AI145" s="160">
        <f>(SUM(SmtRes!BV32:'SmtRes'!BV38))</f>
        <v>1.25</v>
      </c>
      <c r="AJ145" s="160">
        <f t="shared" si="41"/>
        <v>0</v>
      </c>
      <c r="AK145" s="160">
        <v>11694.136399999999</v>
      </c>
      <c r="AL145" s="160">
        <v>57.726900000000008</v>
      </c>
      <c r="AM145" s="160">
        <v>1342.9755</v>
      </c>
      <c r="AN145" s="160">
        <v>1085.6899999999998</v>
      </c>
      <c r="AO145" s="160">
        <v>9207.7439999999988</v>
      </c>
      <c r="AP145" s="160">
        <v>0</v>
      </c>
      <c r="AQ145" s="160">
        <v>12.4</v>
      </c>
      <c r="AR145" s="160">
        <v>1.25</v>
      </c>
      <c r="AS145" s="160">
        <v>0</v>
      </c>
      <c r="AT145" s="160">
        <v>97</v>
      </c>
      <c r="AU145" s="160">
        <v>51</v>
      </c>
      <c r="AV145" s="160">
        <v>1</v>
      </c>
      <c r="AW145" s="160">
        <v>1</v>
      </c>
      <c r="AZ145" s="160">
        <v>1</v>
      </c>
      <c r="BA145" s="160">
        <v>1</v>
      </c>
      <c r="BB145" s="160">
        <v>1</v>
      </c>
      <c r="BC145" s="160">
        <v>1</v>
      </c>
      <c r="BD145" s="160" t="s">
        <v>86</v>
      </c>
      <c r="BE145" s="160" t="s">
        <v>86</v>
      </c>
      <c r="BF145" s="160" t="s">
        <v>86</v>
      </c>
      <c r="BG145" s="160" t="s">
        <v>86</v>
      </c>
      <c r="BH145" s="160">
        <v>0</v>
      </c>
      <c r="BI145" s="160">
        <v>2</v>
      </c>
      <c r="BJ145" s="160" t="s">
        <v>763</v>
      </c>
      <c r="BM145" s="160">
        <v>108001</v>
      </c>
      <c r="BN145" s="160">
        <v>0</v>
      </c>
      <c r="BO145" s="160" t="s">
        <v>86</v>
      </c>
      <c r="BP145" s="160">
        <v>0</v>
      </c>
      <c r="BQ145" s="160">
        <v>3</v>
      </c>
      <c r="BR145" s="160">
        <v>0</v>
      </c>
      <c r="BS145" s="160">
        <v>1</v>
      </c>
      <c r="BT145" s="160">
        <v>1</v>
      </c>
      <c r="BU145" s="160">
        <v>1</v>
      </c>
      <c r="BV145" s="160">
        <v>1</v>
      </c>
      <c r="BW145" s="160">
        <v>1</v>
      </c>
      <c r="BX145" s="160">
        <v>1</v>
      </c>
      <c r="BY145" s="160" t="s">
        <v>86</v>
      </c>
      <c r="BZ145" s="160">
        <v>97</v>
      </c>
      <c r="CA145" s="160">
        <v>51</v>
      </c>
      <c r="CB145" s="160" t="s">
        <v>86</v>
      </c>
      <c r="CE145" s="160">
        <v>0</v>
      </c>
      <c r="CF145" s="160">
        <v>0</v>
      </c>
      <c r="CG145" s="160">
        <v>0</v>
      </c>
      <c r="CM145" s="160">
        <v>0</v>
      </c>
      <c r="CN145" s="160" t="s">
        <v>86</v>
      </c>
      <c r="CO145" s="160">
        <v>0</v>
      </c>
      <c r="CP145" s="160">
        <f>(P145+Q145+S145+R145)</f>
        <v>11827.77</v>
      </c>
      <c r="CQ145" s="160">
        <f>SUMIF(SmtRes!AQ32:'SmtRes'!AQ38,"=1",SmtRes!AA32:'SmtRes'!AA38)</f>
        <v>201.17</v>
      </c>
      <c r="CR145" s="160">
        <f>SUMIF(SmtRes!AQ32:'SmtRes'!AQ38,"=1",SmtRes!AB32:'SmtRes'!AB38)</f>
        <v>4416.1000000000004</v>
      </c>
      <c r="CS145" s="160">
        <f>SUMIF(SmtRes!AQ32:'SmtRes'!AQ38,"=1",SmtRes!AC32:'SmtRes'!AC38)</f>
        <v>2593.42</v>
      </c>
      <c r="CT145" s="160">
        <f>SUMIF(SmtRes!AQ32:'SmtRes'!AQ38,"=1",SmtRes!AD32:'SmtRes'!AD38)</f>
        <v>742.56</v>
      </c>
      <c r="CU145" s="160">
        <f>AG145</f>
        <v>0</v>
      </c>
      <c r="CV145" s="160">
        <f>SUMIF(SmtRes!AQ32:'SmtRes'!AQ38,"=1",SmtRes!BU32:'SmtRes'!BU38)</f>
        <v>12.4</v>
      </c>
      <c r="CW145" s="160">
        <f>SUMIF(SmtRes!AQ32:'SmtRes'!AQ38,"=1",SmtRes!BV32:'SmtRes'!BV38)</f>
        <v>1.25</v>
      </c>
      <c r="CX145" s="160">
        <f>AJ145</f>
        <v>0</v>
      </c>
      <c r="CY145" s="160">
        <f>(((S145+R145)*AT145)/100)</f>
        <v>9984.6271000000015</v>
      </c>
      <c r="CZ145" s="160">
        <f>(((S145+R145)*AU145)/100)</f>
        <v>5249.6493000000009</v>
      </c>
      <c r="DC145" s="160" t="s">
        <v>86</v>
      </c>
      <c r="DD145" s="160" t="s">
        <v>86</v>
      </c>
      <c r="DE145" s="160" t="s">
        <v>86</v>
      </c>
      <c r="DF145" s="160" t="s">
        <v>86</v>
      </c>
      <c r="DG145" s="160" t="s">
        <v>86</v>
      </c>
      <c r="DH145" s="160" t="s">
        <v>86</v>
      </c>
      <c r="DI145" s="160" t="s">
        <v>86</v>
      </c>
      <c r="DJ145" s="160" t="s">
        <v>86</v>
      </c>
      <c r="DK145" s="160" t="s">
        <v>86</v>
      </c>
      <c r="DL145" s="160" t="s">
        <v>86</v>
      </c>
      <c r="DM145" s="160" t="s">
        <v>86</v>
      </c>
      <c r="DN145" s="160">
        <v>0</v>
      </c>
      <c r="DO145" s="160">
        <v>0</v>
      </c>
      <c r="DP145" s="160">
        <v>1</v>
      </c>
      <c r="DQ145" s="160">
        <v>1</v>
      </c>
      <c r="DU145" s="160">
        <v>1013</v>
      </c>
      <c r="DV145" s="160" t="s">
        <v>762</v>
      </c>
      <c r="DW145" s="160" t="s">
        <v>762</v>
      </c>
      <c r="DX145" s="160">
        <v>1</v>
      </c>
      <c r="DZ145" s="160" t="s">
        <v>86</v>
      </c>
      <c r="EA145" s="160" t="s">
        <v>86</v>
      </c>
      <c r="EB145" s="160" t="s">
        <v>86</v>
      </c>
      <c r="EC145" s="160" t="s">
        <v>86</v>
      </c>
      <c r="EE145" s="160">
        <v>80116048</v>
      </c>
      <c r="EF145" s="160">
        <v>3</v>
      </c>
      <c r="EG145" s="160" t="s">
        <v>754</v>
      </c>
      <c r="EH145" s="160">
        <v>0</v>
      </c>
      <c r="EI145" s="160" t="s">
        <v>86</v>
      </c>
      <c r="EJ145" s="160">
        <v>2</v>
      </c>
      <c r="EK145" s="160">
        <v>108001</v>
      </c>
      <c r="EL145" s="160" t="s">
        <v>755</v>
      </c>
      <c r="EM145" s="160" t="s">
        <v>756</v>
      </c>
      <c r="EO145" s="160" t="s">
        <v>86</v>
      </c>
      <c r="EQ145" s="160">
        <v>1310720</v>
      </c>
      <c r="ER145" s="160">
        <v>0</v>
      </c>
      <c r="ES145" s="160">
        <v>0</v>
      </c>
      <c r="ET145" s="160">
        <v>0</v>
      </c>
      <c r="EU145" s="160">
        <v>0</v>
      </c>
      <c r="EV145" s="160">
        <v>0</v>
      </c>
      <c r="EW145" s="160">
        <v>12.4</v>
      </c>
      <c r="EX145" s="160">
        <v>1.25</v>
      </c>
      <c r="EY145" s="160">
        <v>0</v>
      </c>
      <c r="FQ145" s="160">
        <v>0</v>
      </c>
      <c r="FR145" s="160">
        <v>0</v>
      </c>
      <c r="FS145" s="160">
        <v>0</v>
      </c>
      <c r="FX145" s="160">
        <v>97</v>
      </c>
      <c r="FY145" s="160">
        <v>51</v>
      </c>
      <c r="GA145" s="160" t="s">
        <v>86</v>
      </c>
      <c r="GD145" s="160">
        <v>1</v>
      </c>
      <c r="GF145" s="160">
        <v>452842450</v>
      </c>
      <c r="GG145" s="160">
        <v>2</v>
      </c>
      <c r="GH145" s="160">
        <v>1</v>
      </c>
      <c r="GI145" s="160">
        <v>-2</v>
      </c>
      <c r="GJ145" s="160">
        <v>0</v>
      </c>
      <c r="GK145" s="160">
        <v>0</v>
      </c>
      <c r="GL145" s="160">
        <f t="shared" si="42"/>
        <v>0</v>
      </c>
      <c r="GM145" s="160">
        <f t="shared" si="43"/>
        <v>27062.05</v>
      </c>
      <c r="GN145" s="160">
        <f t="shared" si="44"/>
        <v>0</v>
      </c>
      <c r="GO145" s="160">
        <f t="shared" si="45"/>
        <v>27062.05</v>
      </c>
      <c r="GP145" s="160">
        <f t="shared" si="46"/>
        <v>0</v>
      </c>
      <c r="GR145" s="160">
        <v>0</v>
      </c>
      <c r="GS145" s="160">
        <v>3</v>
      </c>
      <c r="GT145" s="160">
        <v>0</v>
      </c>
      <c r="GU145" s="160" t="s">
        <v>86</v>
      </c>
      <c r="GV145" s="160">
        <f t="shared" si="47"/>
        <v>0</v>
      </c>
      <c r="GW145" s="160">
        <v>1</v>
      </c>
      <c r="GX145" s="160">
        <f t="shared" si="48"/>
        <v>0</v>
      </c>
      <c r="HA145" s="160">
        <v>0</v>
      </c>
      <c r="HB145" s="160">
        <v>0</v>
      </c>
      <c r="HC145" s="160">
        <f>GV145*GW145</f>
        <v>0</v>
      </c>
      <c r="HE145" s="160" t="s">
        <v>86</v>
      </c>
      <c r="HF145" s="160" t="s">
        <v>86</v>
      </c>
      <c r="HM145" s="160" t="s">
        <v>86</v>
      </c>
      <c r="HN145" s="160" t="s">
        <v>444</v>
      </c>
      <c r="HO145" s="160" t="s">
        <v>447</v>
      </c>
      <c r="HP145" s="160" t="s">
        <v>755</v>
      </c>
      <c r="HQ145" s="160" t="s">
        <v>755</v>
      </c>
      <c r="HS145" s="160">
        <v>0</v>
      </c>
      <c r="IK145" s="160">
        <v>0</v>
      </c>
    </row>
    <row r="146" spans="1:245" x14ac:dyDescent="0.2">
      <c r="A146" s="160">
        <v>18</v>
      </c>
      <c r="B146" s="160">
        <v>1</v>
      </c>
      <c r="C146" s="160">
        <v>38</v>
      </c>
      <c r="E146" s="160" t="s">
        <v>533</v>
      </c>
      <c r="F146" s="160" t="s">
        <v>758</v>
      </c>
      <c r="G146" s="160" t="s">
        <v>759</v>
      </c>
      <c r="H146" s="160" t="s">
        <v>446</v>
      </c>
      <c r="I146" s="160">
        <f>J146</f>
        <v>2</v>
      </c>
      <c r="J146" s="160">
        <v>2</v>
      </c>
      <c r="K146" s="160">
        <v>2</v>
      </c>
      <c r="O146" s="160">
        <f>ROUND(P146,2)</f>
        <v>184.15</v>
      </c>
      <c r="P146" s="160">
        <f>ROUND(ROUND(ROUND(SUMIF(SmtRes!AQ32:'SmtRes'!AQ38,"=1",SmtRes!CU32:'SmtRes'!CU38),2),2)*I146/100,2)</f>
        <v>184.15</v>
      </c>
      <c r="Q146" s="160">
        <f>ROUND(CR146*I146,2)</f>
        <v>0</v>
      </c>
      <c r="R146" s="160">
        <f>ROUND(CS146*I146,2)</f>
        <v>0</v>
      </c>
      <c r="S146" s="160">
        <f>ROUND(CT146*I146,2)</f>
        <v>0</v>
      </c>
      <c r="T146" s="160">
        <f t="shared" si="36"/>
        <v>0</v>
      </c>
      <c r="U146" s="160">
        <f>ROUND(CV146*I146,7)</f>
        <v>0</v>
      </c>
      <c r="V146" s="160">
        <f>ROUND(CW146*I146,7)</f>
        <v>0</v>
      </c>
      <c r="W146" s="160">
        <f t="shared" si="37"/>
        <v>0</v>
      </c>
      <c r="X146" s="160">
        <f t="shared" si="38"/>
        <v>0</v>
      </c>
      <c r="Y146" s="160">
        <f t="shared" si="38"/>
        <v>0</v>
      </c>
      <c r="AA146" s="160">
        <v>78577017</v>
      </c>
      <c r="AB146" s="160">
        <f t="shared" si="39"/>
        <v>0</v>
      </c>
      <c r="AC146" s="160">
        <f>ROUND((ES146),6)</f>
        <v>0</v>
      </c>
      <c r="AD146" s="160">
        <f>ROUND((((ET146)-(EU146))+AE146),6)</f>
        <v>0</v>
      </c>
      <c r="AE146" s="160">
        <f>ROUND((EU146),6)</f>
        <v>0</v>
      </c>
      <c r="AF146" s="160">
        <f>ROUND((EV146),6)</f>
        <v>0</v>
      </c>
      <c r="AG146" s="160">
        <f t="shared" si="40"/>
        <v>0</v>
      </c>
      <c r="AH146" s="160">
        <f>(EW146)</f>
        <v>0</v>
      </c>
      <c r="AI146" s="160">
        <f>(EX146)</f>
        <v>0</v>
      </c>
      <c r="AJ146" s="160">
        <f t="shared" si="41"/>
        <v>0</v>
      </c>
      <c r="AK146" s="160">
        <v>0</v>
      </c>
      <c r="AL146" s="160">
        <v>0</v>
      </c>
      <c r="AM146" s="160">
        <v>0</v>
      </c>
      <c r="AN146" s="160">
        <v>0</v>
      </c>
      <c r="AO146" s="160">
        <v>0</v>
      </c>
      <c r="AP146" s="160">
        <v>0</v>
      </c>
      <c r="AQ146" s="160">
        <v>0</v>
      </c>
      <c r="AR146" s="160">
        <v>0</v>
      </c>
      <c r="AS146" s="160">
        <v>0</v>
      </c>
      <c r="AT146" s="160">
        <v>97</v>
      </c>
      <c r="AU146" s="160">
        <v>51</v>
      </c>
      <c r="AV146" s="160">
        <v>1</v>
      </c>
      <c r="AW146" s="160">
        <v>1</v>
      </c>
      <c r="AZ146" s="160">
        <v>1</v>
      </c>
      <c r="BA146" s="160">
        <v>1</v>
      </c>
      <c r="BB146" s="160">
        <v>1</v>
      </c>
      <c r="BC146" s="160">
        <v>1</v>
      </c>
      <c r="BD146" s="160" t="s">
        <v>86</v>
      </c>
      <c r="BE146" s="160" t="s">
        <v>86</v>
      </c>
      <c r="BF146" s="160" t="s">
        <v>86</v>
      </c>
      <c r="BG146" s="160" t="s">
        <v>86</v>
      </c>
      <c r="BH146" s="160">
        <v>3</v>
      </c>
      <c r="BI146" s="160">
        <v>2</v>
      </c>
      <c r="BJ146" s="160" t="s">
        <v>86</v>
      </c>
      <c r="BM146" s="160">
        <v>108001</v>
      </c>
      <c r="BN146" s="160">
        <v>0</v>
      </c>
      <c r="BO146" s="160" t="s">
        <v>86</v>
      </c>
      <c r="BP146" s="160">
        <v>0</v>
      </c>
      <c r="BQ146" s="160">
        <v>3</v>
      </c>
      <c r="BR146" s="160">
        <v>0</v>
      </c>
      <c r="BS146" s="160">
        <v>1</v>
      </c>
      <c r="BT146" s="160">
        <v>1</v>
      </c>
      <c r="BU146" s="160">
        <v>1</v>
      </c>
      <c r="BV146" s="160">
        <v>1</v>
      </c>
      <c r="BW146" s="160">
        <v>1</v>
      </c>
      <c r="BX146" s="160">
        <v>1</v>
      </c>
      <c r="BY146" s="160" t="s">
        <v>86</v>
      </c>
      <c r="BZ146" s="160">
        <v>97</v>
      </c>
      <c r="CA146" s="160">
        <v>51</v>
      </c>
      <c r="CB146" s="160" t="s">
        <v>86</v>
      </c>
      <c r="CE146" s="160">
        <v>0</v>
      </c>
      <c r="CF146" s="160">
        <v>0</v>
      </c>
      <c r="CG146" s="160">
        <v>0</v>
      </c>
      <c r="CM146" s="160">
        <v>0</v>
      </c>
      <c r="CN146" s="160" t="s">
        <v>86</v>
      </c>
      <c r="CO146" s="160">
        <v>0</v>
      </c>
      <c r="CP146" s="160">
        <f>0</f>
        <v>0</v>
      </c>
      <c r="CQ146" s="160">
        <f>0</f>
        <v>0</v>
      </c>
      <c r="CR146" s="160">
        <f>0</f>
        <v>0</v>
      </c>
      <c r="CS146" s="160">
        <f>0</f>
        <v>0</v>
      </c>
      <c r="CT146" s="160">
        <f>0</f>
        <v>0</v>
      </c>
      <c r="CU146" s="160">
        <f>0</f>
        <v>0</v>
      </c>
      <c r="CV146" s="160">
        <f>0</f>
        <v>0</v>
      </c>
      <c r="CW146" s="160">
        <f>0</f>
        <v>0</v>
      </c>
      <c r="CX146" s="160">
        <f>0</f>
        <v>0</v>
      </c>
      <c r="CY146" s="160">
        <f>0</f>
        <v>0</v>
      </c>
      <c r="CZ146" s="160">
        <f>0</f>
        <v>0</v>
      </c>
      <c r="DC146" s="160" t="s">
        <v>86</v>
      </c>
      <c r="DD146" s="160" t="s">
        <v>86</v>
      </c>
      <c r="DE146" s="160" t="s">
        <v>86</v>
      </c>
      <c r="DF146" s="160" t="s">
        <v>86</v>
      </c>
      <c r="DG146" s="160" t="s">
        <v>86</v>
      </c>
      <c r="DH146" s="160" t="s">
        <v>86</v>
      </c>
      <c r="DI146" s="160" t="s">
        <v>86</v>
      </c>
      <c r="DJ146" s="160" t="s">
        <v>86</v>
      </c>
      <c r="DK146" s="160" t="s">
        <v>86</v>
      </c>
      <c r="DL146" s="160" t="s">
        <v>86</v>
      </c>
      <c r="DM146" s="160" t="s">
        <v>86</v>
      </c>
      <c r="DN146" s="160">
        <v>0</v>
      </c>
      <c r="DO146" s="160">
        <v>0</v>
      </c>
      <c r="DP146" s="160">
        <v>1</v>
      </c>
      <c r="DQ146" s="160">
        <v>1</v>
      </c>
      <c r="DU146" s="160">
        <v>1013</v>
      </c>
      <c r="DV146" s="160" t="s">
        <v>446</v>
      </c>
      <c r="DW146" s="160" t="s">
        <v>446</v>
      </c>
      <c r="DX146" s="160">
        <v>1</v>
      </c>
      <c r="DZ146" s="160" t="s">
        <v>86</v>
      </c>
      <c r="EA146" s="160" t="s">
        <v>86</v>
      </c>
      <c r="EB146" s="160" t="s">
        <v>86</v>
      </c>
      <c r="EC146" s="160" t="s">
        <v>86</v>
      </c>
      <c r="EE146" s="160">
        <v>80116048</v>
      </c>
      <c r="EF146" s="160">
        <v>3</v>
      </c>
      <c r="EG146" s="160" t="s">
        <v>754</v>
      </c>
      <c r="EH146" s="160">
        <v>0</v>
      </c>
      <c r="EI146" s="160" t="s">
        <v>86</v>
      </c>
      <c r="EJ146" s="160">
        <v>2</v>
      </c>
      <c r="EK146" s="160">
        <v>108001</v>
      </c>
      <c r="EL146" s="160" t="s">
        <v>755</v>
      </c>
      <c r="EM146" s="160" t="s">
        <v>756</v>
      </c>
      <c r="EO146" s="160" t="s">
        <v>86</v>
      </c>
      <c r="EQ146" s="160">
        <v>1310720</v>
      </c>
      <c r="ER146" s="160">
        <v>0</v>
      </c>
      <c r="ES146" s="160">
        <v>0</v>
      </c>
      <c r="ET146" s="160">
        <v>0</v>
      </c>
      <c r="EU146" s="160">
        <v>0</v>
      </c>
      <c r="EV146" s="160">
        <v>0</v>
      </c>
      <c r="EW146" s="160">
        <v>0</v>
      </c>
      <c r="EX146" s="160">
        <v>0</v>
      </c>
      <c r="FQ146" s="160">
        <v>0</v>
      </c>
      <c r="FR146" s="160">
        <v>0</v>
      </c>
      <c r="FS146" s="160">
        <v>0</v>
      </c>
      <c r="FX146" s="160">
        <v>97</v>
      </c>
      <c r="FY146" s="160">
        <v>51</v>
      </c>
      <c r="GA146" s="160" t="s">
        <v>86</v>
      </c>
      <c r="GD146" s="160">
        <v>1</v>
      </c>
      <c r="GF146" s="160">
        <v>274903907</v>
      </c>
      <c r="GG146" s="160">
        <v>2</v>
      </c>
      <c r="GH146" s="160">
        <v>1</v>
      </c>
      <c r="GI146" s="160">
        <v>-2</v>
      </c>
      <c r="GJ146" s="160">
        <v>0</v>
      </c>
      <c r="GK146" s="160">
        <v>0</v>
      </c>
      <c r="GL146" s="160">
        <f t="shared" si="42"/>
        <v>0</v>
      </c>
      <c r="GM146" s="160">
        <f t="shared" si="43"/>
        <v>184.15</v>
      </c>
      <c r="GN146" s="160">
        <f t="shared" si="44"/>
        <v>0</v>
      </c>
      <c r="GO146" s="160">
        <f t="shared" si="45"/>
        <v>184.15</v>
      </c>
      <c r="GP146" s="160">
        <f t="shared" si="46"/>
        <v>0</v>
      </c>
      <c r="GR146" s="160">
        <v>0</v>
      </c>
      <c r="GS146" s="160">
        <v>3</v>
      </c>
      <c r="GT146" s="160">
        <v>0</v>
      </c>
      <c r="GU146" s="160" t="s">
        <v>86</v>
      </c>
      <c r="GV146" s="160">
        <f t="shared" si="47"/>
        <v>0</v>
      </c>
      <c r="GW146" s="160">
        <v>1</v>
      </c>
      <c r="GX146" s="160">
        <f t="shared" si="48"/>
        <v>0</v>
      </c>
      <c r="HA146" s="160">
        <v>0</v>
      </c>
      <c r="HB146" s="160">
        <v>0</v>
      </c>
      <c r="HC146" s="160">
        <f>0</f>
        <v>0</v>
      </c>
      <c r="HE146" s="160" t="s">
        <v>86</v>
      </c>
      <c r="HF146" s="160" t="s">
        <v>86</v>
      </c>
      <c r="HM146" s="160" t="s">
        <v>86</v>
      </c>
      <c r="HN146" s="160" t="s">
        <v>444</v>
      </c>
      <c r="HO146" s="160" t="s">
        <v>447</v>
      </c>
      <c r="HP146" s="160" t="s">
        <v>755</v>
      </c>
      <c r="HQ146" s="160" t="s">
        <v>755</v>
      </c>
      <c r="HS146" s="160">
        <v>0</v>
      </c>
      <c r="IK146" s="160">
        <v>0</v>
      </c>
    </row>
    <row r="147" spans="1:245" x14ac:dyDescent="0.2">
      <c r="A147" s="160">
        <v>17</v>
      </c>
      <c r="B147" s="160">
        <v>1</v>
      </c>
      <c r="C147" s="160">
        <f>ROW(SmtRes!A49)</f>
        <v>49</v>
      </c>
      <c r="D147" s="160">
        <f>ROW(EtalonRes!A49)</f>
        <v>49</v>
      </c>
      <c r="E147" s="160" t="s">
        <v>534</v>
      </c>
      <c r="F147" s="160" t="s">
        <v>849</v>
      </c>
      <c r="G147" s="160" t="s">
        <v>850</v>
      </c>
      <c r="H147" s="160" t="s">
        <v>525</v>
      </c>
      <c r="I147" s="160">
        <v>2</v>
      </c>
      <c r="J147" s="160">
        <v>0</v>
      </c>
      <c r="K147" s="160">
        <v>2</v>
      </c>
      <c r="O147" s="160">
        <f>ROUND(CP147,2)</f>
        <v>4156.45</v>
      </c>
      <c r="P147" s="160">
        <f>SUMIF(SmtRes!AQ39:'SmtRes'!AQ49,"=1",SmtRes!DF39:'SmtRes'!DF49)</f>
        <v>73.679999999999993</v>
      </c>
      <c r="Q147" s="160">
        <f>SUMIF(SmtRes!AQ39:'SmtRes'!AQ49,"=1",SmtRes!DG39:'SmtRes'!DG49)</f>
        <v>441.1</v>
      </c>
      <c r="R147" s="160">
        <f>SUMIF(SmtRes!AQ39:'SmtRes'!AQ49,"=1",SmtRes!DH39:'SmtRes'!DH49)</f>
        <v>490.98</v>
      </c>
      <c r="S147" s="160">
        <f>SUMIF(SmtRes!AQ39:'SmtRes'!AQ49,"=1",SmtRes!DI39:'SmtRes'!DI49)</f>
        <v>3150.69</v>
      </c>
      <c r="T147" s="160">
        <f t="shared" si="36"/>
        <v>0</v>
      </c>
      <c r="U147" s="160">
        <f>SUMIF(SmtRes!AQ39:'SmtRes'!AQ49,"=1",SmtRes!CV39:'SmtRes'!CV49)</f>
        <v>4.12</v>
      </c>
      <c r="V147" s="160">
        <f>SUMIF(SmtRes!AQ39:'SmtRes'!AQ49,"=1",SmtRes!CW39:'SmtRes'!CW49)</f>
        <v>0.62</v>
      </c>
      <c r="W147" s="160">
        <f t="shared" si="37"/>
        <v>0</v>
      </c>
      <c r="X147" s="160">
        <f t="shared" si="38"/>
        <v>3532.42</v>
      </c>
      <c r="Y147" s="160">
        <f t="shared" si="38"/>
        <v>1857.25</v>
      </c>
      <c r="AA147" s="160">
        <v>78577017</v>
      </c>
      <c r="AB147" s="160">
        <f t="shared" si="39"/>
        <v>1823.5778</v>
      </c>
      <c r="AC147" s="160">
        <f>ROUND((SUM(SmtRes!BQ39:'SmtRes'!BQ49)),6)</f>
        <v>34.653599999999997</v>
      </c>
      <c r="AD147" s="160">
        <f>ROUND((((SUM(SmtRes!BR39:'SmtRes'!BR49))-(SUM(SmtRes!BS39:'SmtRes'!BS49)))+AE147),6)</f>
        <v>213.5804</v>
      </c>
      <c r="AE147" s="160">
        <f>ROUND((SUM(SmtRes!BS39:'SmtRes'!BS49)),6)</f>
        <v>245.48820000000001</v>
      </c>
      <c r="AF147" s="160">
        <f>ROUND((SUM(SmtRes!BT39:'SmtRes'!BT49)),6)</f>
        <v>1575.3438000000001</v>
      </c>
      <c r="AG147" s="160">
        <f t="shared" si="40"/>
        <v>0</v>
      </c>
      <c r="AH147" s="160">
        <f>(SUM(SmtRes!BU39:'SmtRes'!BU49))</f>
        <v>2.06</v>
      </c>
      <c r="AI147" s="160">
        <f>(SUM(SmtRes!BV39:'SmtRes'!BV49))</f>
        <v>0.31</v>
      </c>
      <c r="AJ147" s="160">
        <f t="shared" si="41"/>
        <v>0</v>
      </c>
      <c r="AK147" s="160">
        <v>2069.0659999999998</v>
      </c>
      <c r="AL147" s="160">
        <v>34.653600000000004</v>
      </c>
      <c r="AM147" s="160">
        <v>213.5804</v>
      </c>
      <c r="AN147" s="160">
        <v>245.48820000000001</v>
      </c>
      <c r="AO147" s="160">
        <v>1575.3438000000001</v>
      </c>
      <c r="AP147" s="160">
        <v>0</v>
      </c>
      <c r="AQ147" s="160">
        <v>2.06</v>
      </c>
      <c r="AR147" s="160">
        <v>0.31</v>
      </c>
      <c r="AS147" s="160">
        <v>0</v>
      </c>
      <c r="AT147" s="160">
        <v>97</v>
      </c>
      <c r="AU147" s="160">
        <v>51</v>
      </c>
      <c r="AV147" s="160">
        <v>1</v>
      </c>
      <c r="AW147" s="160">
        <v>1</v>
      </c>
      <c r="AZ147" s="160">
        <v>1</v>
      </c>
      <c r="BA147" s="160">
        <v>1</v>
      </c>
      <c r="BB147" s="160">
        <v>1</v>
      </c>
      <c r="BC147" s="160">
        <v>1</v>
      </c>
      <c r="BD147" s="160" t="s">
        <v>86</v>
      </c>
      <c r="BE147" s="160" t="s">
        <v>86</v>
      </c>
      <c r="BF147" s="160" t="s">
        <v>86</v>
      </c>
      <c r="BG147" s="160" t="s">
        <v>86</v>
      </c>
      <c r="BH147" s="160">
        <v>0</v>
      </c>
      <c r="BI147" s="160">
        <v>2</v>
      </c>
      <c r="BJ147" s="160" t="s">
        <v>851</v>
      </c>
      <c r="BM147" s="160">
        <v>108001</v>
      </c>
      <c r="BN147" s="160">
        <v>0</v>
      </c>
      <c r="BO147" s="160" t="s">
        <v>86</v>
      </c>
      <c r="BP147" s="160">
        <v>0</v>
      </c>
      <c r="BQ147" s="160">
        <v>3</v>
      </c>
      <c r="BR147" s="160">
        <v>0</v>
      </c>
      <c r="BS147" s="160">
        <v>1</v>
      </c>
      <c r="BT147" s="160">
        <v>1</v>
      </c>
      <c r="BU147" s="160">
        <v>1</v>
      </c>
      <c r="BV147" s="160">
        <v>1</v>
      </c>
      <c r="BW147" s="160">
        <v>1</v>
      </c>
      <c r="BX147" s="160">
        <v>1</v>
      </c>
      <c r="BY147" s="160" t="s">
        <v>86</v>
      </c>
      <c r="BZ147" s="160">
        <v>97</v>
      </c>
      <c r="CA147" s="160">
        <v>51</v>
      </c>
      <c r="CB147" s="160" t="s">
        <v>86</v>
      </c>
      <c r="CE147" s="160">
        <v>0</v>
      </c>
      <c r="CF147" s="160">
        <v>0</v>
      </c>
      <c r="CG147" s="160">
        <v>0</v>
      </c>
      <c r="CM147" s="160">
        <v>0</v>
      </c>
      <c r="CN147" s="160" t="s">
        <v>86</v>
      </c>
      <c r="CO147" s="160">
        <v>0</v>
      </c>
      <c r="CP147" s="160">
        <f>(P147+Q147+S147+R147)</f>
        <v>4156.4500000000007</v>
      </c>
      <c r="CQ147" s="160">
        <f>SUMIF(SmtRes!AQ39:'SmtRes'!AQ49,"=1",SmtRes!AA39:'SmtRes'!AA49)</f>
        <v>452.09999999999997</v>
      </c>
      <c r="CR147" s="160">
        <f>SUMIF(SmtRes!AQ39:'SmtRes'!AQ49,"=1",SmtRes!AB39:'SmtRes'!AB49)</f>
        <v>2557.4199999999996</v>
      </c>
      <c r="CS147" s="160">
        <f>SUMIF(SmtRes!AQ39:'SmtRes'!AQ49,"=1",SmtRes!AC39:'SmtRes'!AC49)</f>
        <v>2482.59</v>
      </c>
      <c r="CT147" s="160">
        <f>SUMIF(SmtRes!AQ39:'SmtRes'!AQ49,"=1",SmtRes!AD39:'SmtRes'!AD49)</f>
        <v>764.73</v>
      </c>
      <c r="CU147" s="160">
        <f>AG147</f>
        <v>0</v>
      </c>
      <c r="CV147" s="160">
        <f>SUMIF(SmtRes!AQ39:'SmtRes'!AQ49,"=1",SmtRes!BU39:'SmtRes'!BU49)</f>
        <v>2.06</v>
      </c>
      <c r="CW147" s="160">
        <f>SUMIF(SmtRes!AQ39:'SmtRes'!AQ49,"=1",SmtRes!BV39:'SmtRes'!BV49)</f>
        <v>0.31</v>
      </c>
      <c r="CX147" s="160">
        <f>AJ147</f>
        <v>0</v>
      </c>
      <c r="CY147" s="160">
        <f>(((S147+R147)*AT147)/100)</f>
        <v>3532.4198999999999</v>
      </c>
      <c r="CZ147" s="160">
        <f>(((S147+R147)*AU147)/100)</f>
        <v>1857.2517</v>
      </c>
      <c r="DC147" s="160" t="s">
        <v>86</v>
      </c>
      <c r="DD147" s="160" t="s">
        <v>86</v>
      </c>
      <c r="DE147" s="160" t="s">
        <v>86</v>
      </c>
      <c r="DF147" s="160" t="s">
        <v>86</v>
      </c>
      <c r="DG147" s="160" t="s">
        <v>86</v>
      </c>
      <c r="DH147" s="160" t="s">
        <v>86</v>
      </c>
      <c r="DI147" s="160" t="s">
        <v>86</v>
      </c>
      <c r="DJ147" s="160" t="s">
        <v>86</v>
      </c>
      <c r="DK147" s="160" t="s">
        <v>86</v>
      </c>
      <c r="DL147" s="160" t="s">
        <v>86</v>
      </c>
      <c r="DM147" s="160" t="s">
        <v>86</v>
      </c>
      <c r="DN147" s="160">
        <v>0</v>
      </c>
      <c r="DO147" s="160">
        <v>0</v>
      </c>
      <c r="DP147" s="160">
        <v>1</v>
      </c>
      <c r="DQ147" s="160">
        <v>1</v>
      </c>
      <c r="DU147" s="160">
        <v>1013</v>
      </c>
      <c r="DV147" s="160" t="s">
        <v>525</v>
      </c>
      <c r="DW147" s="160" t="s">
        <v>525</v>
      </c>
      <c r="DX147" s="160">
        <v>1</v>
      </c>
      <c r="DZ147" s="160" t="s">
        <v>86</v>
      </c>
      <c r="EA147" s="160" t="s">
        <v>86</v>
      </c>
      <c r="EB147" s="160" t="s">
        <v>86</v>
      </c>
      <c r="EC147" s="160" t="s">
        <v>86</v>
      </c>
      <c r="EE147" s="160">
        <v>80116048</v>
      </c>
      <c r="EF147" s="160">
        <v>3</v>
      </c>
      <c r="EG147" s="160" t="s">
        <v>754</v>
      </c>
      <c r="EH147" s="160">
        <v>0</v>
      </c>
      <c r="EI147" s="160" t="s">
        <v>86</v>
      </c>
      <c r="EJ147" s="160">
        <v>2</v>
      </c>
      <c r="EK147" s="160">
        <v>108001</v>
      </c>
      <c r="EL147" s="160" t="s">
        <v>755</v>
      </c>
      <c r="EM147" s="160" t="s">
        <v>756</v>
      </c>
      <c r="EO147" s="160" t="s">
        <v>86</v>
      </c>
      <c r="EQ147" s="160">
        <v>1310720</v>
      </c>
      <c r="ER147" s="160">
        <v>0</v>
      </c>
      <c r="ES147" s="160">
        <v>0</v>
      </c>
      <c r="ET147" s="160">
        <v>0</v>
      </c>
      <c r="EU147" s="160">
        <v>0</v>
      </c>
      <c r="EV147" s="160">
        <v>0</v>
      </c>
      <c r="EW147" s="160">
        <v>2.06</v>
      </c>
      <c r="EX147" s="160">
        <v>0.31</v>
      </c>
      <c r="EY147" s="160">
        <v>0</v>
      </c>
      <c r="FQ147" s="160">
        <v>0</v>
      </c>
      <c r="FR147" s="160">
        <v>0</v>
      </c>
      <c r="FS147" s="160">
        <v>0</v>
      </c>
      <c r="FX147" s="160">
        <v>97</v>
      </c>
      <c r="FY147" s="160">
        <v>51</v>
      </c>
      <c r="GA147" s="160" t="s">
        <v>86</v>
      </c>
      <c r="GD147" s="160">
        <v>1</v>
      </c>
      <c r="GF147" s="160">
        <v>58559470</v>
      </c>
      <c r="GG147" s="160">
        <v>2</v>
      </c>
      <c r="GH147" s="160">
        <v>1</v>
      </c>
      <c r="GI147" s="160">
        <v>-2</v>
      </c>
      <c r="GJ147" s="160">
        <v>0</v>
      </c>
      <c r="GK147" s="160">
        <v>0</v>
      </c>
      <c r="GL147" s="160">
        <f t="shared" si="42"/>
        <v>0</v>
      </c>
      <c r="GM147" s="160">
        <f t="shared" si="43"/>
        <v>9546.1200000000008</v>
      </c>
      <c r="GN147" s="160">
        <f t="shared" si="44"/>
        <v>0</v>
      </c>
      <c r="GO147" s="160">
        <f t="shared" si="45"/>
        <v>9546.1200000000008</v>
      </c>
      <c r="GP147" s="160">
        <f t="shared" si="46"/>
        <v>0</v>
      </c>
      <c r="GR147" s="160">
        <v>0</v>
      </c>
      <c r="GS147" s="160">
        <v>3</v>
      </c>
      <c r="GT147" s="160">
        <v>0</v>
      </c>
      <c r="GU147" s="160" t="s">
        <v>86</v>
      </c>
      <c r="GV147" s="160">
        <f t="shared" si="47"/>
        <v>0</v>
      </c>
      <c r="GW147" s="160">
        <v>1</v>
      </c>
      <c r="GX147" s="160">
        <f t="shared" si="48"/>
        <v>0</v>
      </c>
      <c r="HA147" s="160">
        <v>0</v>
      </c>
      <c r="HB147" s="160">
        <v>0</v>
      </c>
      <c r="HC147" s="160">
        <f>GV147*GW147</f>
        <v>0</v>
      </c>
      <c r="HE147" s="160" t="s">
        <v>86</v>
      </c>
      <c r="HF147" s="160" t="s">
        <v>86</v>
      </c>
      <c r="HM147" s="160" t="s">
        <v>86</v>
      </c>
      <c r="HN147" s="160" t="s">
        <v>444</v>
      </c>
      <c r="HO147" s="160" t="s">
        <v>447</v>
      </c>
      <c r="HP147" s="160" t="s">
        <v>755</v>
      </c>
      <c r="HQ147" s="160" t="s">
        <v>755</v>
      </c>
      <c r="HS147" s="160">
        <v>0</v>
      </c>
      <c r="IK147" s="160">
        <v>0</v>
      </c>
    </row>
    <row r="148" spans="1:245" x14ac:dyDescent="0.2">
      <c r="A148" s="160">
        <v>18</v>
      </c>
      <c r="B148" s="160">
        <v>1</v>
      </c>
      <c r="C148" s="160">
        <v>49</v>
      </c>
      <c r="E148" s="160" t="s">
        <v>546</v>
      </c>
      <c r="F148" s="160" t="s">
        <v>758</v>
      </c>
      <c r="G148" s="160" t="s">
        <v>759</v>
      </c>
      <c r="H148" s="160" t="s">
        <v>446</v>
      </c>
      <c r="I148" s="160">
        <f>J148</f>
        <v>2</v>
      </c>
      <c r="J148" s="160">
        <v>2</v>
      </c>
      <c r="K148" s="160">
        <v>2</v>
      </c>
      <c r="O148" s="160">
        <f>ROUND(P148,2)</f>
        <v>63.01</v>
      </c>
      <c r="P148" s="160">
        <f>ROUND(ROUND(ROUND(SUMIF(SmtRes!AQ39:'SmtRes'!AQ49,"=1",SmtRes!CU39:'SmtRes'!CU49),2),2)*I148/100,2)</f>
        <v>63.01</v>
      </c>
      <c r="Q148" s="160">
        <f>ROUND(CR148*I148,2)</f>
        <v>0</v>
      </c>
      <c r="R148" s="160">
        <f>ROUND(CS148*I148,2)</f>
        <v>0</v>
      </c>
      <c r="S148" s="160">
        <f>ROUND(CT148*I148,2)</f>
        <v>0</v>
      </c>
      <c r="T148" s="160">
        <f t="shared" si="36"/>
        <v>0</v>
      </c>
      <c r="U148" s="160">
        <f>ROUND(CV148*I148,7)</f>
        <v>0</v>
      </c>
      <c r="V148" s="160">
        <f>ROUND(CW148*I148,7)</f>
        <v>0</v>
      </c>
      <c r="W148" s="160">
        <f t="shared" si="37"/>
        <v>0</v>
      </c>
      <c r="X148" s="160">
        <f t="shared" si="38"/>
        <v>0</v>
      </c>
      <c r="Y148" s="160">
        <f t="shared" si="38"/>
        <v>0</v>
      </c>
      <c r="AA148" s="160">
        <v>78577017</v>
      </c>
      <c r="AB148" s="160">
        <f t="shared" si="39"/>
        <v>0</v>
      </c>
      <c r="AC148" s="160">
        <f>ROUND((ES148),6)</f>
        <v>0</v>
      </c>
      <c r="AD148" s="160">
        <f>ROUND((((ET148)-(EU148))+AE148),6)</f>
        <v>0</v>
      </c>
      <c r="AE148" s="160">
        <f>ROUND((EU148),6)</f>
        <v>0</v>
      </c>
      <c r="AF148" s="160">
        <f>ROUND((EV148),6)</f>
        <v>0</v>
      </c>
      <c r="AG148" s="160">
        <f t="shared" si="40"/>
        <v>0</v>
      </c>
      <c r="AH148" s="160">
        <f>(EW148)</f>
        <v>0</v>
      </c>
      <c r="AI148" s="160">
        <f>(EX148)</f>
        <v>0</v>
      </c>
      <c r="AJ148" s="160">
        <f t="shared" si="41"/>
        <v>0</v>
      </c>
      <c r="AK148" s="160">
        <v>0</v>
      </c>
      <c r="AL148" s="160">
        <v>0</v>
      </c>
      <c r="AM148" s="160">
        <v>0</v>
      </c>
      <c r="AN148" s="160">
        <v>0</v>
      </c>
      <c r="AO148" s="160">
        <v>0</v>
      </c>
      <c r="AP148" s="160">
        <v>0</v>
      </c>
      <c r="AQ148" s="160">
        <v>0</v>
      </c>
      <c r="AR148" s="160">
        <v>0</v>
      </c>
      <c r="AS148" s="160">
        <v>0</v>
      </c>
      <c r="AT148" s="160">
        <v>97</v>
      </c>
      <c r="AU148" s="160">
        <v>51</v>
      </c>
      <c r="AV148" s="160">
        <v>1</v>
      </c>
      <c r="AW148" s="160">
        <v>1</v>
      </c>
      <c r="AZ148" s="160">
        <v>1</v>
      </c>
      <c r="BA148" s="160">
        <v>1</v>
      </c>
      <c r="BB148" s="160">
        <v>1</v>
      </c>
      <c r="BC148" s="160">
        <v>1</v>
      </c>
      <c r="BD148" s="160" t="s">
        <v>86</v>
      </c>
      <c r="BE148" s="160" t="s">
        <v>86</v>
      </c>
      <c r="BF148" s="160" t="s">
        <v>86</v>
      </c>
      <c r="BG148" s="160" t="s">
        <v>86</v>
      </c>
      <c r="BH148" s="160">
        <v>3</v>
      </c>
      <c r="BI148" s="160">
        <v>2</v>
      </c>
      <c r="BJ148" s="160" t="s">
        <v>86</v>
      </c>
      <c r="BM148" s="160">
        <v>108001</v>
      </c>
      <c r="BN148" s="160">
        <v>0</v>
      </c>
      <c r="BO148" s="160" t="s">
        <v>86</v>
      </c>
      <c r="BP148" s="160">
        <v>0</v>
      </c>
      <c r="BQ148" s="160">
        <v>3</v>
      </c>
      <c r="BR148" s="160">
        <v>0</v>
      </c>
      <c r="BS148" s="160">
        <v>1</v>
      </c>
      <c r="BT148" s="160">
        <v>1</v>
      </c>
      <c r="BU148" s="160">
        <v>1</v>
      </c>
      <c r="BV148" s="160">
        <v>1</v>
      </c>
      <c r="BW148" s="160">
        <v>1</v>
      </c>
      <c r="BX148" s="160">
        <v>1</v>
      </c>
      <c r="BY148" s="160" t="s">
        <v>86</v>
      </c>
      <c r="BZ148" s="160">
        <v>97</v>
      </c>
      <c r="CA148" s="160">
        <v>51</v>
      </c>
      <c r="CB148" s="160" t="s">
        <v>86</v>
      </c>
      <c r="CE148" s="160">
        <v>0</v>
      </c>
      <c r="CF148" s="160">
        <v>0</v>
      </c>
      <c r="CG148" s="160">
        <v>0</v>
      </c>
      <c r="CM148" s="160">
        <v>0</v>
      </c>
      <c r="CN148" s="160" t="s">
        <v>86</v>
      </c>
      <c r="CO148" s="160">
        <v>0</v>
      </c>
      <c r="CP148" s="160">
        <f>0</f>
        <v>0</v>
      </c>
      <c r="CQ148" s="160">
        <f>0</f>
        <v>0</v>
      </c>
      <c r="CR148" s="160">
        <f>0</f>
        <v>0</v>
      </c>
      <c r="CS148" s="160">
        <f>0</f>
        <v>0</v>
      </c>
      <c r="CT148" s="160">
        <f>0</f>
        <v>0</v>
      </c>
      <c r="CU148" s="160">
        <f>0</f>
        <v>0</v>
      </c>
      <c r="CV148" s="160">
        <f>0</f>
        <v>0</v>
      </c>
      <c r="CW148" s="160">
        <f>0</f>
        <v>0</v>
      </c>
      <c r="CX148" s="160">
        <f>0</f>
        <v>0</v>
      </c>
      <c r="CY148" s="160">
        <f>0</f>
        <v>0</v>
      </c>
      <c r="CZ148" s="160">
        <f>0</f>
        <v>0</v>
      </c>
      <c r="DC148" s="160" t="s">
        <v>86</v>
      </c>
      <c r="DD148" s="160" t="s">
        <v>86</v>
      </c>
      <c r="DE148" s="160" t="s">
        <v>86</v>
      </c>
      <c r="DF148" s="160" t="s">
        <v>86</v>
      </c>
      <c r="DG148" s="160" t="s">
        <v>86</v>
      </c>
      <c r="DH148" s="160" t="s">
        <v>86</v>
      </c>
      <c r="DI148" s="160" t="s">
        <v>86</v>
      </c>
      <c r="DJ148" s="160" t="s">
        <v>86</v>
      </c>
      <c r="DK148" s="160" t="s">
        <v>86</v>
      </c>
      <c r="DL148" s="160" t="s">
        <v>86</v>
      </c>
      <c r="DM148" s="160" t="s">
        <v>86</v>
      </c>
      <c r="DN148" s="160">
        <v>0</v>
      </c>
      <c r="DO148" s="160">
        <v>0</v>
      </c>
      <c r="DP148" s="160">
        <v>1</v>
      </c>
      <c r="DQ148" s="160">
        <v>1</v>
      </c>
      <c r="DU148" s="160">
        <v>1013</v>
      </c>
      <c r="DV148" s="160" t="s">
        <v>446</v>
      </c>
      <c r="DW148" s="160" t="s">
        <v>446</v>
      </c>
      <c r="DX148" s="160">
        <v>1</v>
      </c>
      <c r="DZ148" s="160" t="s">
        <v>86</v>
      </c>
      <c r="EA148" s="160" t="s">
        <v>86</v>
      </c>
      <c r="EB148" s="160" t="s">
        <v>86</v>
      </c>
      <c r="EC148" s="160" t="s">
        <v>86</v>
      </c>
      <c r="EE148" s="160">
        <v>80116048</v>
      </c>
      <c r="EF148" s="160">
        <v>3</v>
      </c>
      <c r="EG148" s="160" t="s">
        <v>754</v>
      </c>
      <c r="EH148" s="160">
        <v>0</v>
      </c>
      <c r="EI148" s="160" t="s">
        <v>86</v>
      </c>
      <c r="EJ148" s="160">
        <v>2</v>
      </c>
      <c r="EK148" s="160">
        <v>108001</v>
      </c>
      <c r="EL148" s="160" t="s">
        <v>755</v>
      </c>
      <c r="EM148" s="160" t="s">
        <v>756</v>
      </c>
      <c r="EO148" s="160" t="s">
        <v>86</v>
      </c>
      <c r="EQ148" s="160">
        <v>1310720</v>
      </c>
      <c r="ER148" s="160">
        <v>0</v>
      </c>
      <c r="ES148" s="160">
        <v>0</v>
      </c>
      <c r="ET148" s="160">
        <v>0</v>
      </c>
      <c r="EU148" s="160">
        <v>0</v>
      </c>
      <c r="EV148" s="160">
        <v>0</v>
      </c>
      <c r="EW148" s="160">
        <v>0</v>
      </c>
      <c r="EX148" s="160">
        <v>0</v>
      </c>
      <c r="FQ148" s="160">
        <v>0</v>
      </c>
      <c r="FR148" s="160">
        <v>0</v>
      </c>
      <c r="FS148" s="160">
        <v>0</v>
      </c>
      <c r="FX148" s="160">
        <v>97</v>
      </c>
      <c r="FY148" s="160">
        <v>51</v>
      </c>
      <c r="GA148" s="160" t="s">
        <v>86</v>
      </c>
      <c r="GD148" s="160">
        <v>1</v>
      </c>
      <c r="GF148" s="160">
        <v>274903907</v>
      </c>
      <c r="GG148" s="160">
        <v>2</v>
      </c>
      <c r="GH148" s="160">
        <v>1</v>
      </c>
      <c r="GI148" s="160">
        <v>-2</v>
      </c>
      <c r="GJ148" s="160">
        <v>0</v>
      </c>
      <c r="GK148" s="160">
        <v>0</v>
      </c>
      <c r="GL148" s="160">
        <f t="shared" si="42"/>
        <v>0</v>
      </c>
      <c r="GM148" s="160">
        <f t="shared" si="43"/>
        <v>63.01</v>
      </c>
      <c r="GN148" s="160">
        <f t="shared" si="44"/>
        <v>0</v>
      </c>
      <c r="GO148" s="160">
        <f t="shared" si="45"/>
        <v>63.01</v>
      </c>
      <c r="GP148" s="160">
        <f t="shared" si="46"/>
        <v>0</v>
      </c>
      <c r="GR148" s="160">
        <v>0</v>
      </c>
      <c r="GS148" s="160">
        <v>3</v>
      </c>
      <c r="GT148" s="160">
        <v>0</v>
      </c>
      <c r="GU148" s="160" t="s">
        <v>86</v>
      </c>
      <c r="GV148" s="160">
        <f t="shared" si="47"/>
        <v>0</v>
      </c>
      <c r="GW148" s="160">
        <v>1</v>
      </c>
      <c r="GX148" s="160">
        <f t="shared" si="48"/>
        <v>0</v>
      </c>
      <c r="HA148" s="160">
        <v>0</v>
      </c>
      <c r="HB148" s="160">
        <v>0</v>
      </c>
      <c r="HC148" s="160">
        <f>0</f>
        <v>0</v>
      </c>
      <c r="HE148" s="160" t="s">
        <v>86</v>
      </c>
      <c r="HF148" s="160" t="s">
        <v>86</v>
      </c>
      <c r="HM148" s="160" t="s">
        <v>86</v>
      </c>
      <c r="HN148" s="160" t="s">
        <v>444</v>
      </c>
      <c r="HO148" s="160" t="s">
        <v>447</v>
      </c>
      <c r="HP148" s="160" t="s">
        <v>755</v>
      </c>
      <c r="HQ148" s="160" t="s">
        <v>755</v>
      </c>
      <c r="HS148" s="160">
        <v>0</v>
      </c>
      <c r="IK148" s="160">
        <v>0</v>
      </c>
    </row>
    <row r="149" spans="1:245" x14ac:dyDescent="0.2">
      <c r="A149" s="160">
        <v>17</v>
      </c>
      <c r="B149" s="160">
        <v>1</v>
      </c>
      <c r="C149" s="160">
        <f>ROW(SmtRes!A59)</f>
        <v>59</v>
      </c>
      <c r="D149" s="160">
        <f>ROW(EtalonRes!A59)</f>
        <v>59</v>
      </c>
      <c r="E149" s="160" t="s">
        <v>547</v>
      </c>
      <c r="F149" s="160" t="s">
        <v>852</v>
      </c>
      <c r="G149" s="160" t="s">
        <v>853</v>
      </c>
      <c r="H149" s="160" t="s">
        <v>854</v>
      </c>
      <c r="I149" s="160">
        <f>ROUND(15/100,7)</f>
        <v>0.15</v>
      </c>
      <c r="J149" s="160">
        <v>0</v>
      </c>
      <c r="K149" s="160">
        <f>ROUND(15/100,7)</f>
        <v>0.15</v>
      </c>
      <c r="O149" s="160">
        <f>ROUND(CP149,2)</f>
        <v>1360.03</v>
      </c>
      <c r="P149" s="160">
        <f>SUMIF(SmtRes!AQ50:'SmtRes'!AQ59,"=1",SmtRes!DF50:'SmtRes'!DF59)</f>
        <v>121.65</v>
      </c>
      <c r="Q149" s="160">
        <f>SUMIF(SmtRes!AQ50:'SmtRes'!AQ59,"=1",SmtRes!DG50:'SmtRes'!DG59)</f>
        <v>71.14</v>
      </c>
      <c r="R149" s="160">
        <f>SUMIF(SmtRes!AQ50:'SmtRes'!AQ59,"=1",SmtRes!DH50:'SmtRes'!DH59)</f>
        <v>52.2</v>
      </c>
      <c r="S149" s="160">
        <f>SUMIF(SmtRes!AQ50:'SmtRes'!AQ59,"=1",SmtRes!DI50:'SmtRes'!DI59)</f>
        <v>1115.04</v>
      </c>
      <c r="T149" s="160">
        <f t="shared" si="36"/>
        <v>0</v>
      </c>
      <c r="U149" s="160">
        <f>SUMIF(SmtRes!AQ50:'SmtRes'!AQ59,"=1",SmtRes!CV50:'SmtRes'!CV59)</f>
        <v>1.536</v>
      </c>
      <c r="V149" s="160">
        <f>SUMIF(SmtRes!AQ50:'SmtRes'!AQ59,"=1",SmtRes!CW50:'SmtRes'!CW59)</f>
        <v>0.06</v>
      </c>
      <c r="W149" s="160">
        <f t="shared" si="37"/>
        <v>0</v>
      </c>
      <c r="X149" s="160">
        <f t="shared" si="38"/>
        <v>1132.22</v>
      </c>
      <c r="Y149" s="160">
        <f t="shared" si="38"/>
        <v>595.29</v>
      </c>
      <c r="AA149" s="160">
        <v>78577017</v>
      </c>
      <c r="AB149" s="160">
        <f t="shared" si="39"/>
        <v>8382.2773880000004</v>
      </c>
      <c r="AC149" s="160">
        <f>ROUND((SUM(SmtRes!BQ50:'SmtRes'!BQ59)),6)</f>
        <v>506.71848799999998</v>
      </c>
      <c r="AD149" s="160">
        <f>ROUND((((SUM(SmtRes!BR50:'SmtRes'!BR59))-(SUM(SmtRes!BS50:'SmtRes'!BS59)))+AE149),6)</f>
        <v>441.93329999999997</v>
      </c>
      <c r="AE149" s="160">
        <f>ROUND((SUM(SmtRes!BS50:'SmtRes'!BS59)),6)</f>
        <v>348.00599999999997</v>
      </c>
      <c r="AF149" s="160">
        <f>ROUND((SUM(SmtRes!BT50:'SmtRes'!BT59)),6)</f>
        <v>7433.6256000000003</v>
      </c>
      <c r="AG149" s="160">
        <f t="shared" si="40"/>
        <v>0</v>
      </c>
      <c r="AH149" s="160">
        <f>(SUM(SmtRes!BU50:'SmtRes'!BU59))</f>
        <v>10.24</v>
      </c>
      <c r="AI149" s="160">
        <f>(SUM(SmtRes!BV50:'SmtRes'!BV59))</f>
        <v>0.4</v>
      </c>
      <c r="AJ149" s="160">
        <f t="shared" si="41"/>
        <v>0</v>
      </c>
      <c r="AK149" s="160">
        <v>8730.2833883999992</v>
      </c>
      <c r="AL149" s="160">
        <v>506.71848840000001</v>
      </c>
      <c r="AM149" s="160">
        <v>441.93329999999997</v>
      </c>
      <c r="AN149" s="160">
        <v>348.00600000000003</v>
      </c>
      <c r="AO149" s="160">
        <v>7433.6256000000003</v>
      </c>
      <c r="AP149" s="160">
        <v>0</v>
      </c>
      <c r="AQ149" s="160">
        <v>10.24</v>
      </c>
      <c r="AR149" s="160">
        <v>0.4</v>
      </c>
      <c r="AS149" s="160">
        <v>0</v>
      </c>
      <c r="AT149" s="160">
        <v>97</v>
      </c>
      <c r="AU149" s="160">
        <v>51</v>
      </c>
      <c r="AV149" s="160">
        <v>1</v>
      </c>
      <c r="AW149" s="160">
        <v>1</v>
      </c>
      <c r="AZ149" s="160">
        <v>1</v>
      </c>
      <c r="BA149" s="160">
        <v>1</v>
      </c>
      <c r="BB149" s="160">
        <v>1</v>
      </c>
      <c r="BC149" s="160">
        <v>1</v>
      </c>
      <c r="BD149" s="160" t="s">
        <v>86</v>
      </c>
      <c r="BE149" s="160" t="s">
        <v>86</v>
      </c>
      <c r="BF149" s="160" t="s">
        <v>86</v>
      </c>
      <c r="BG149" s="160" t="s">
        <v>86</v>
      </c>
      <c r="BH149" s="160">
        <v>0</v>
      </c>
      <c r="BI149" s="160">
        <v>2</v>
      </c>
      <c r="BJ149" s="160" t="s">
        <v>855</v>
      </c>
      <c r="BM149" s="160">
        <v>108001</v>
      </c>
      <c r="BN149" s="160">
        <v>0</v>
      </c>
      <c r="BO149" s="160" t="s">
        <v>86</v>
      </c>
      <c r="BP149" s="160">
        <v>0</v>
      </c>
      <c r="BQ149" s="160">
        <v>3</v>
      </c>
      <c r="BR149" s="160">
        <v>0</v>
      </c>
      <c r="BS149" s="160">
        <v>1</v>
      </c>
      <c r="BT149" s="160">
        <v>1</v>
      </c>
      <c r="BU149" s="160">
        <v>1</v>
      </c>
      <c r="BV149" s="160">
        <v>1</v>
      </c>
      <c r="BW149" s="160">
        <v>1</v>
      </c>
      <c r="BX149" s="160">
        <v>1</v>
      </c>
      <c r="BY149" s="160" t="s">
        <v>86</v>
      </c>
      <c r="BZ149" s="160">
        <v>97</v>
      </c>
      <c r="CA149" s="160">
        <v>51</v>
      </c>
      <c r="CB149" s="160" t="s">
        <v>86</v>
      </c>
      <c r="CE149" s="160">
        <v>0</v>
      </c>
      <c r="CF149" s="160">
        <v>0</v>
      </c>
      <c r="CG149" s="160">
        <v>0</v>
      </c>
      <c r="CM149" s="160">
        <v>0</v>
      </c>
      <c r="CN149" s="160" t="s">
        <v>86</v>
      </c>
      <c r="CO149" s="160">
        <v>0</v>
      </c>
      <c r="CP149" s="160">
        <f>(P149+Q149+S149+R149)</f>
        <v>1360.03</v>
      </c>
      <c r="CQ149" s="160">
        <f>SUMIF(SmtRes!AQ50:'SmtRes'!AQ59,"=1",SmtRes!AA50:'SmtRes'!AA59)</f>
        <v>102448.51999999999</v>
      </c>
      <c r="CR149" s="160">
        <f>SUMIF(SmtRes!AQ50:'SmtRes'!AQ59,"=1",SmtRes!AB50:'SmtRes'!AB59)</f>
        <v>2156.3999999999996</v>
      </c>
      <c r="CS149" s="160">
        <f>SUMIF(SmtRes!AQ50:'SmtRes'!AQ59,"=1",SmtRes!AC50:'SmtRes'!AC59)</f>
        <v>1740.03</v>
      </c>
      <c r="CT149" s="160">
        <f>SUMIF(SmtRes!AQ50:'SmtRes'!AQ59,"=1",SmtRes!AD50:'SmtRes'!AD59)</f>
        <v>725.94</v>
      </c>
      <c r="CU149" s="160">
        <f>AG149</f>
        <v>0</v>
      </c>
      <c r="CV149" s="160">
        <f>SUMIF(SmtRes!AQ50:'SmtRes'!AQ59,"=1",SmtRes!BU50:'SmtRes'!BU59)</f>
        <v>10.24</v>
      </c>
      <c r="CW149" s="160">
        <f>SUMIF(SmtRes!AQ50:'SmtRes'!AQ59,"=1",SmtRes!BV50:'SmtRes'!BV59)</f>
        <v>0.4</v>
      </c>
      <c r="CX149" s="160">
        <f>AJ149</f>
        <v>0</v>
      </c>
      <c r="CY149" s="160">
        <f>(((S149+R149)*AT149)/100)</f>
        <v>1132.2228</v>
      </c>
      <c r="CZ149" s="160">
        <f>(((S149+R149)*AU149)/100)</f>
        <v>595.29239999999993</v>
      </c>
      <c r="DC149" s="160" t="s">
        <v>86</v>
      </c>
      <c r="DD149" s="160" t="s">
        <v>86</v>
      </c>
      <c r="DE149" s="160" t="s">
        <v>86</v>
      </c>
      <c r="DF149" s="160" t="s">
        <v>86</v>
      </c>
      <c r="DG149" s="160" t="s">
        <v>86</v>
      </c>
      <c r="DH149" s="160" t="s">
        <v>86</v>
      </c>
      <c r="DI149" s="160" t="s">
        <v>86</v>
      </c>
      <c r="DJ149" s="160" t="s">
        <v>86</v>
      </c>
      <c r="DK149" s="160" t="s">
        <v>86</v>
      </c>
      <c r="DL149" s="160" t="s">
        <v>86</v>
      </c>
      <c r="DM149" s="160" t="s">
        <v>86</v>
      </c>
      <c r="DN149" s="160">
        <v>0</v>
      </c>
      <c r="DO149" s="160">
        <v>0</v>
      </c>
      <c r="DP149" s="160">
        <v>1</v>
      </c>
      <c r="DQ149" s="160">
        <v>1</v>
      </c>
      <c r="DU149" s="160">
        <v>1003</v>
      </c>
      <c r="DV149" s="160" t="s">
        <v>854</v>
      </c>
      <c r="DW149" s="160" t="s">
        <v>854</v>
      </c>
      <c r="DX149" s="160">
        <v>100</v>
      </c>
      <c r="DZ149" s="160" t="s">
        <v>86</v>
      </c>
      <c r="EA149" s="160" t="s">
        <v>86</v>
      </c>
      <c r="EB149" s="160" t="s">
        <v>86</v>
      </c>
      <c r="EC149" s="160" t="s">
        <v>86</v>
      </c>
      <c r="EE149" s="160">
        <v>80116048</v>
      </c>
      <c r="EF149" s="160">
        <v>3</v>
      </c>
      <c r="EG149" s="160" t="s">
        <v>754</v>
      </c>
      <c r="EH149" s="160">
        <v>0</v>
      </c>
      <c r="EI149" s="160" t="s">
        <v>86</v>
      </c>
      <c r="EJ149" s="160">
        <v>2</v>
      </c>
      <c r="EK149" s="160">
        <v>108001</v>
      </c>
      <c r="EL149" s="160" t="s">
        <v>755</v>
      </c>
      <c r="EM149" s="160" t="s">
        <v>756</v>
      </c>
      <c r="EO149" s="160" t="s">
        <v>86</v>
      </c>
      <c r="EQ149" s="160">
        <v>1310720</v>
      </c>
      <c r="ER149" s="160">
        <v>0</v>
      </c>
      <c r="ES149" s="160">
        <v>0</v>
      </c>
      <c r="ET149" s="160">
        <v>0</v>
      </c>
      <c r="EU149" s="160">
        <v>0</v>
      </c>
      <c r="EV149" s="160">
        <v>0</v>
      </c>
      <c r="EW149" s="160">
        <v>10.24</v>
      </c>
      <c r="EX149" s="160">
        <v>0.4</v>
      </c>
      <c r="EY149" s="160">
        <v>0</v>
      </c>
      <c r="FQ149" s="160">
        <v>0</v>
      </c>
      <c r="FR149" s="160">
        <v>0</v>
      </c>
      <c r="FS149" s="160">
        <v>0</v>
      </c>
      <c r="FX149" s="160">
        <v>97</v>
      </c>
      <c r="FY149" s="160">
        <v>51</v>
      </c>
      <c r="GA149" s="160" t="s">
        <v>86</v>
      </c>
      <c r="GD149" s="160">
        <v>1</v>
      </c>
      <c r="GF149" s="160">
        <v>2058720763</v>
      </c>
      <c r="GG149" s="160">
        <v>2</v>
      </c>
      <c r="GH149" s="160">
        <v>1</v>
      </c>
      <c r="GI149" s="160">
        <v>-2</v>
      </c>
      <c r="GJ149" s="160">
        <v>0</v>
      </c>
      <c r="GK149" s="160">
        <v>0</v>
      </c>
      <c r="GL149" s="160">
        <f t="shared" si="42"/>
        <v>0</v>
      </c>
      <c r="GM149" s="160">
        <f t="shared" si="43"/>
        <v>3087.54</v>
      </c>
      <c r="GN149" s="160">
        <f t="shared" si="44"/>
        <v>0</v>
      </c>
      <c r="GO149" s="160">
        <f t="shared" si="45"/>
        <v>3087.54</v>
      </c>
      <c r="GP149" s="160">
        <f t="shared" si="46"/>
        <v>0</v>
      </c>
      <c r="GR149" s="160">
        <v>0</v>
      </c>
      <c r="GS149" s="160">
        <v>3</v>
      </c>
      <c r="GT149" s="160">
        <v>0</v>
      </c>
      <c r="GU149" s="160" t="s">
        <v>86</v>
      </c>
      <c r="GV149" s="160">
        <f t="shared" si="47"/>
        <v>0</v>
      </c>
      <c r="GW149" s="160">
        <v>1</v>
      </c>
      <c r="GX149" s="160">
        <f t="shared" si="48"/>
        <v>0</v>
      </c>
      <c r="HA149" s="160">
        <v>0</v>
      </c>
      <c r="HB149" s="160">
        <v>0</v>
      </c>
      <c r="HC149" s="160">
        <f>GV149*GW149</f>
        <v>0</v>
      </c>
      <c r="HE149" s="160" t="s">
        <v>86</v>
      </c>
      <c r="HF149" s="160" t="s">
        <v>86</v>
      </c>
      <c r="HM149" s="160" t="s">
        <v>86</v>
      </c>
      <c r="HN149" s="160" t="s">
        <v>444</v>
      </c>
      <c r="HO149" s="160" t="s">
        <v>447</v>
      </c>
      <c r="HP149" s="160" t="s">
        <v>755</v>
      </c>
      <c r="HQ149" s="160" t="s">
        <v>755</v>
      </c>
      <c r="HS149" s="160">
        <v>0</v>
      </c>
      <c r="IK149" s="160">
        <v>0</v>
      </c>
    </row>
    <row r="150" spans="1:245" x14ac:dyDescent="0.2">
      <c r="A150" s="160">
        <v>18</v>
      </c>
      <c r="B150" s="160">
        <v>1</v>
      </c>
      <c r="C150" s="160">
        <v>59</v>
      </c>
      <c r="E150" s="160" t="s">
        <v>562</v>
      </c>
      <c r="F150" s="160" t="s">
        <v>758</v>
      </c>
      <c r="G150" s="160" t="s">
        <v>759</v>
      </c>
      <c r="H150" s="160" t="s">
        <v>446</v>
      </c>
      <c r="I150" s="160">
        <f>J150</f>
        <v>2</v>
      </c>
      <c r="J150" s="160">
        <v>2</v>
      </c>
      <c r="K150" s="160">
        <v>2</v>
      </c>
      <c r="O150" s="160">
        <f>ROUND(P150,2)</f>
        <v>22.3</v>
      </c>
      <c r="P150" s="160">
        <f>ROUND(ROUND(ROUND(SUMIF(SmtRes!AQ50:'SmtRes'!AQ59,"=1",SmtRes!CU50:'SmtRes'!CU59),2),2)*I150/100,2)</f>
        <v>22.3</v>
      </c>
      <c r="Q150" s="160">
        <f>ROUND(CR150*I150,2)</f>
        <v>0</v>
      </c>
      <c r="R150" s="160">
        <f>ROUND(CS150*I150,2)</f>
        <v>0</v>
      </c>
      <c r="S150" s="160">
        <f>ROUND(CT150*I150,2)</f>
        <v>0</v>
      </c>
      <c r="T150" s="160">
        <f t="shared" si="36"/>
        <v>0</v>
      </c>
      <c r="U150" s="160">
        <f>ROUND(CV150*I150,7)</f>
        <v>0</v>
      </c>
      <c r="V150" s="160">
        <f>ROUND(CW150*I150,7)</f>
        <v>0</v>
      </c>
      <c r="W150" s="160">
        <f t="shared" si="37"/>
        <v>0</v>
      </c>
      <c r="X150" s="160">
        <f t="shared" si="38"/>
        <v>0</v>
      </c>
      <c r="Y150" s="160">
        <f t="shared" si="38"/>
        <v>0</v>
      </c>
      <c r="AA150" s="160">
        <v>78577017</v>
      </c>
      <c r="AB150" s="160">
        <f t="shared" si="39"/>
        <v>0</v>
      </c>
      <c r="AC150" s="160">
        <f>ROUND((ES150),6)</f>
        <v>0</v>
      </c>
      <c r="AD150" s="160">
        <f>ROUND((((ET150)-(EU150))+AE150),6)</f>
        <v>0</v>
      </c>
      <c r="AE150" s="160">
        <f t="shared" ref="AE150:AF152" si="49">ROUND((EU150),6)</f>
        <v>0</v>
      </c>
      <c r="AF150" s="160">
        <f t="shared" si="49"/>
        <v>0</v>
      </c>
      <c r="AG150" s="160">
        <f t="shared" si="40"/>
        <v>0</v>
      </c>
      <c r="AH150" s="160">
        <f t="shared" ref="AH150:AI152" si="50">(EW150)</f>
        <v>0</v>
      </c>
      <c r="AI150" s="160">
        <f t="shared" si="50"/>
        <v>0</v>
      </c>
      <c r="AJ150" s="160">
        <f t="shared" si="41"/>
        <v>0</v>
      </c>
      <c r="AK150" s="160">
        <v>0</v>
      </c>
      <c r="AL150" s="160">
        <v>0</v>
      </c>
      <c r="AM150" s="160">
        <v>0</v>
      </c>
      <c r="AN150" s="160">
        <v>0</v>
      </c>
      <c r="AO150" s="160">
        <v>0</v>
      </c>
      <c r="AP150" s="160">
        <v>0</v>
      </c>
      <c r="AQ150" s="160">
        <v>0</v>
      </c>
      <c r="AR150" s="160">
        <v>0</v>
      </c>
      <c r="AS150" s="160">
        <v>0</v>
      </c>
      <c r="AT150" s="160">
        <v>97</v>
      </c>
      <c r="AU150" s="160">
        <v>51</v>
      </c>
      <c r="AV150" s="160">
        <v>1</v>
      </c>
      <c r="AW150" s="160">
        <v>1</v>
      </c>
      <c r="AZ150" s="160">
        <v>1</v>
      </c>
      <c r="BA150" s="160">
        <v>1</v>
      </c>
      <c r="BB150" s="160">
        <v>1</v>
      </c>
      <c r="BC150" s="160">
        <v>1</v>
      </c>
      <c r="BD150" s="160" t="s">
        <v>86</v>
      </c>
      <c r="BE150" s="160" t="s">
        <v>86</v>
      </c>
      <c r="BF150" s="160" t="s">
        <v>86</v>
      </c>
      <c r="BG150" s="160" t="s">
        <v>86</v>
      </c>
      <c r="BH150" s="160">
        <v>3</v>
      </c>
      <c r="BI150" s="160">
        <v>2</v>
      </c>
      <c r="BJ150" s="160" t="s">
        <v>86</v>
      </c>
      <c r="BM150" s="160">
        <v>108001</v>
      </c>
      <c r="BN150" s="160">
        <v>0</v>
      </c>
      <c r="BO150" s="160" t="s">
        <v>86</v>
      </c>
      <c r="BP150" s="160">
        <v>0</v>
      </c>
      <c r="BQ150" s="160">
        <v>3</v>
      </c>
      <c r="BR150" s="160">
        <v>0</v>
      </c>
      <c r="BS150" s="160">
        <v>1</v>
      </c>
      <c r="BT150" s="160">
        <v>1</v>
      </c>
      <c r="BU150" s="160">
        <v>1</v>
      </c>
      <c r="BV150" s="160">
        <v>1</v>
      </c>
      <c r="BW150" s="160">
        <v>1</v>
      </c>
      <c r="BX150" s="160">
        <v>1</v>
      </c>
      <c r="BY150" s="160" t="s">
        <v>86</v>
      </c>
      <c r="BZ150" s="160">
        <v>97</v>
      </c>
      <c r="CA150" s="160">
        <v>51</v>
      </c>
      <c r="CB150" s="160" t="s">
        <v>86</v>
      </c>
      <c r="CE150" s="160">
        <v>0</v>
      </c>
      <c r="CF150" s="160">
        <v>0</v>
      </c>
      <c r="CG150" s="160">
        <v>0</v>
      </c>
      <c r="CM150" s="160">
        <v>0</v>
      </c>
      <c r="CN150" s="160" t="s">
        <v>86</v>
      </c>
      <c r="CO150" s="160">
        <v>0</v>
      </c>
      <c r="CP150" s="160">
        <f>0</f>
        <v>0</v>
      </c>
      <c r="CQ150" s="160">
        <f>0</f>
        <v>0</v>
      </c>
      <c r="CR150" s="160">
        <f>0</f>
        <v>0</v>
      </c>
      <c r="CS150" s="160">
        <f>0</f>
        <v>0</v>
      </c>
      <c r="CT150" s="160">
        <f>0</f>
        <v>0</v>
      </c>
      <c r="CU150" s="160">
        <f>0</f>
        <v>0</v>
      </c>
      <c r="CV150" s="160">
        <f>0</f>
        <v>0</v>
      </c>
      <c r="CW150" s="160">
        <f>0</f>
        <v>0</v>
      </c>
      <c r="CX150" s="160">
        <f>0</f>
        <v>0</v>
      </c>
      <c r="CY150" s="160">
        <f>0</f>
        <v>0</v>
      </c>
      <c r="CZ150" s="160">
        <f>0</f>
        <v>0</v>
      </c>
      <c r="DC150" s="160" t="s">
        <v>86</v>
      </c>
      <c r="DD150" s="160" t="s">
        <v>86</v>
      </c>
      <c r="DE150" s="160" t="s">
        <v>86</v>
      </c>
      <c r="DF150" s="160" t="s">
        <v>86</v>
      </c>
      <c r="DG150" s="160" t="s">
        <v>86</v>
      </c>
      <c r="DH150" s="160" t="s">
        <v>86</v>
      </c>
      <c r="DI150" s="160" t="s">
        <v>86</v>
      </c>
      <c r="DJ150" s="160" t="s">
        <v>86</v>
      </c>
      <c r="DK150" s="160" t="s">
        <v>86</v>
      </c>
      <c r="DL150" s="160" t="s">
        <v>86</v>
      </c>
      <c r="DM150" s="160" t="s">
        <v>86</v>
      </c>
      <c r="DN150" s="160">
        <v>0</v>
      </c>
      <c r="DO150" s="160">
        <v>0</v>
      </c>
      <c r="DP150" s="160">
        <v>1</v>
      </c>
      <c r="DQ150" s="160">
        <v>1</v>
      </c>
      <c r="DU150" s="160">
        <v>1013</v>
      </c>
      <c r="DV150" s="160" t="s">
        <v>446</v>
      </c>
      <c r="DW150" s="160" t="s">
        <v>446</v>
      </c>
      <c r="DX150" s="160">
        <v>1</v>
      </c>
      <c r="DZ150" s="160" t="s">
        <v>86</v>
      </c>
      <c r="EA150" s="160" t="s">
        <v>86</v>
      </c>
      <c r="EB150" s="160" t="s">
        <v>86</v>
      </c>
      <c r="EC150" s="160" t="s">
        <v>86</v>
      </c>
      <c r="EE150" s="160">
        <v>80116048</v>
      </c>
      <c r="EF150" s="160">
        <v>3</v>
      </c>
      <c r="EG150" s="160" t="s">
        <v>754</v>
      </c>
      <c r="EH150" s="160">
        <v>0</v>
      </c>
      <c r="EI150" s="160" t="s">
        <v>86</v>
      </c>
      <c r="EJ150" s="160">
        <v>2</v>
      </c>
      <c r="EK150" s="160">
        <v>108001</v>
      </c>
      <c r="EL150" s="160" t="s">
        <v>755</v>
      </c>
      <c r="EM150" s="160" t="s">
        <v>756</v>
      </c>
      <c r="EO150" s="160" t="s">
        <v>86</v>
      </c>
      <c r="EQ150" s="160">
        <v>1310720</v>
      </c>
      <c r="ER150" s="160">
        <v>0</v>
      </c>
      <c r="ES150" s="160">
        <v>0</v>
      </c>
      <c r="ET150" s="160">
        <v>0</v>
      </c>
      <c r="EU150" s="160">
        <v>0</v>
      </c>
      <c r="EV150" s="160">
        <v>0</v>
      </c>
      <c r="EW150" s="160">
        <v>0</v>
      </c>
      <c r="EX150" s="160">
        <v>0</v>
      </c>
      <c r="FQ150" s="160">
        <v>0</v>
      </c>
      <c r="FR150" s="160">
        <v>0</v>
      </c>
      <c r="FS150" s="160">
        <v>0</v>
      </c>
      <c r="FX150" s="160">
        <v>97</v>
      </c>
      <c r="FY150" s="160">
        <v>51</v>
      </c>
      <c r="GA150" s="160" t="s">
        <v>86</v>
      </c>
      <c r="GD150" s="160">
        <v>1</v>
      </c>
      <c r="GF150" s="160">
        <v>274903907</v>
      </c>
      <c r="GG150" s="160">
        <v>2</v>
      </c>
      <c r="GH150" s="160">
        <v>1</v>
      </c>
      <c r="GI150" s="160">
        <v>-2</v>
      </c>
      <c r="GJ150" s="160">
        <v>0</v>
      </c>
      <c r="GK150" s="160">
        <v>0</v>
      </c>
      <c r="GL150" s="160">
        <f t="shared" si="42"/>
        <v>0</v>
      </c>
      <c r="GM150" s="160">
        <f t="shared" si="43"/>
        <v>22.3</v>
      </c>
      <c r="GN150" s="160">
        <f t="shared" si="44"/>
        <v>0</v>
      </c>
      <c r="GO150" s="160">
        <f t="shared" si="45"/>
        <v>22.3</v>
      </c>
      <c r="GP150" s="160">
        <f t="shared" si="46"/>
        <v>0</v>
      </c>
      <c r="GR150" s="160">
        <v>0</v>
      </c>
      <c r="GS150" s="160">
        <v>3</v>
      </c>
      <c r="GT150" s="160">
        <v>0</v>
      </c>
      <c r="GU150" s="160" t="s">
        <v>86</v>
      </c>
      <c r="GV150" s="160">
        <f t="shared" si="47"/>
        <v>0</v>
      </c>
      <c r="GW150" s="160">
        <v>1</v>
      </c>
      <c r="GX150" s="160">
        <f t="shared" si="48"/>
        <v>0</v>
      </c>
      <c r="HA150" s="160">
        <v>0</v>
      </c>
      <c r="HB150" s="160">
        <v>0</v>
      </c>
      <c r="HC150" s="160">
        <f>0</f>
        <v>0</v>
      </c>
      <c r="HE150" s="160" t="s">
        <v>86</v>
      </c>
      <c r="HF150" s="160" t="s">
        <v>86</v>
      </c>
      <c r="HM150" s="160" t="s">
        <v>86</v>
      </c>
      <c r="HN150" s="160" t="s">
        <v>444</v>
      </c>
      <c r="HO150" s="160" t="s">
        <v>447</v>
      </c>
      <c r="HP150" s="160" t="s">
        <v>755</v>
      </c>
      <c r="HQ150" s="160" t="s">
        <v>755</v>
      </c>
      <c r="HS150" s="160">
        <v>0</v>
      </c>
      <c r="IK150" s="160">
        <v>0</v>
      </c>
    </row>
    <row r="151" spans="1:245" x14ac:dyDescent="0.2">
      <c r="A151" s="160">
        <v>17</v>
      </c>
      <c r="B151" s="160">
        <v>1</v>
      </c>
      <c r="E151" s="160" t="s">
        <v>563</v>
      </c>
      <c r="F151" s="160" t="s">
        <v>856</v>
      </c>
      <c r="G151" s="160" t="s">
        <v>857</v>
      </c>
      <c r="H151" s="160" t="s">
        <v>858</v>
      </c>
      <c r="I151" s="160">
        <v>15</v>
      </c>
      <c r="J151" s="160">
        <v>0</v>
      </c>
      <c r="K151" s="160">
        <v>15</v>
      </c>
      <c r="O151" s="160">
        <f>ROUND(CP151,2)</f>
        <v>15146.25</v>
      </c>
      <c r="P151" s="160">
        <f>ROUND(CQ151*I151,2)</f>
        <v>15146.25</v>
      </c>
      <c r="Q151" s="160">
        <f>ROUND(CR151*I151,2)</f>
        <v>0</v>
      </c>
      <c r="R151" s="160">
        <f>ROUND(CS151*I151,2)</f>
        <v>0</v>
      </c>
      <c r="S151" s="160">
        <f>ROUND(CT151*I151,2)</f>
        <v>0</v>
      </c>
      <c r="T151" s="160">
        <f t="shared" si="36"/>
        <v>0</v>
      </c>
      <c r="U151" s="160">
        <f>ROUND(CV151*I151,7)</f>
        <v>0</v>
      </c>
      <c r="V151" s="160">
        <f>ROUND(CW151*I151,7)</f>
        <v>0</v>
      </c>
      <c r="W151" s="160">
        <f t="shared" si="37"/>
        <v>0</v>
      </c>
      <c r="X151" s="160">
        <f t="shared" si="38"/>
        <v>0</v>
      </c>
      <c r="Y151" s="160">
        <f t="shared" si="38"/>
        <v>0</v>
      </c>
      <c r="AA151" s="160">
        <v>78577017</v>
      </c>
      <c r="AB151" s="160">
        <f t="shared" si="39"/>
        <v>1009.75</v>
      </c>
      <c r="AC151" s="160">
        <f>ROUND((ES151),6)</f>
        <v>1009.75</v>
      </c>
      <c r="AD151" s="160">
        <f>ROUND((ET151),6)</f>
        <v>0</v>
      </c>
      <c r="AE151" s="160">
        <f t="shared" si="49"/>
        <v>0</v>
      </c>
      <c r="AF151" s="160">
        <f t="shared" si="49"/>
        <v>0</v>
      </c>
      <c r="AG151" s="160">
        <f t="shared" si="40"/>
        <v>0</v>
      </c>
      <c r="AH151" s="160">
        <f t="shared" si="50"/>
        <v>0</v>
      </c>
      <c r="AI151" s="160">
        <f t="shared" si="50"/>
        <v>0</v>
      </c>
      <c r="AJ151" s="160">
        <f t="shared" si="41"/>
        <v>0</v>
      </c>
      <c r="AK151" s="160">
        <v>1009.75</v>
      </c>
      <c r="AL151" s="160">
        <v>1009.75</v>
      </c>
      <c r="AM151" s="160">
        <v>0</v>
      </c>
      <c r="AN151" s="160">
        <v>0</v>
      </c>
      <c r="AO151" s="160">
        <v>0</v>
      </c>
      <c r="AP151" s="160">
        <v>0</v>
      </c>
      <c r="AQ151" s="160">
        <v>0</v>
      </c>
      <c r="AR151" s="160">
        <v>0</v>
      </c>
      <c r="AS151" s="160">
        <v>0</v>
      </c>
      <c r="AT151" s="160">
        <v>0</v>
      </c>
      <c r="AU151" s="160">
        <v>0</v>
      </c>
      <c r="AV151" s="160">
        <v>1</v>
      </c>
      <c r="AW151" s="160">
        <v>1</v>
      </c>
      <c r="AZ151" s="160">
        <v>1</v>
      </c>
      <c r="BA151" s="160">
        <v>1</v>
      </c>
      <c r="BB151" s="160">
        <v>1</v>
      </c>
      <c r="BC151" s="160">
        <v>1.56</v>
      </c>
      <c r="BD151" s="160" t="s">
        <v>86</v>
      </c>
      <c r="BE151" s="160" t="s">
        <v>86</v>
      </c>
      <c r="BF151" s="160" t="s">
        <v>86</v>
      </c>
      <c r="BG151" s="160" t="s">
        <v>86</v>
      </c>
      <c r="BH151" s="160">
        <v>3</v>
      </c>
      <c r="BI151" s="160">
        <v>2</v>
      </c>
      <c r="BJ151" s="160" t="s">
        <v>856</v>
      </c>
      <c r="BM151" s="160">
        <v>900</v>
      </c>
      <c r="BN151" s="160">
        <v>0</v>
      </c>
      <c r="BO151" s="160" t="s">
        <v>859</v>
      </c>
      <c r="BP151" s="160">
        <v>1</v>
      </c>
      <c r="BQ151" s="160">
        <v>90</v>
      </c>
      <c r="BR151" s="160">
        <v>0</v>
      </c>
      <c r="BS151" s="160">
        <v>1</v>
      </c>
      <c r="BT151" s="160">
        <v>1</v>
      </c>
      <c r="BU151" s="160">
        <v>1</v>
      </c>
      <c r="BV151" s="160">
        <v>1</v>
      </c>
      <c r="BW151" s="160">
        <v>1</v>
      </c>
      <c r="BX151" s="160">
        <v>1</v>
      </c>
      <c r="BY151" s="160" t="s">
        <v>86</v>
      </c>
      <c r="BZ151" s="160">
        <v>0</v>
      </c>
      <c r="CA151" s="160">
        <v>0</v>
      </c>
      <c r="CB151" s="160" t="s">
        <v>86</v>
      </c>
      <c r="CE151" s="160">
        <v>0</v>
      </c>
      <c r="CF151" s="160">
        <v>0</v>
      </c>
      <c r="CG151" s="160">
        <v>0</v>
      </c>
      <c r="CM151" s="160">
        <v>0</v>
      </c>
      <c r="CN151" s="160" t="s">
        <v>86</v>
      </c>
      <c r="CO151" s="160">
        <v>0</v>
      </c>
      <c r="CP151" s="160">
        <f>(P151+Q151+S151+R151)</f>
        <v>15146.25</v>
      </c>
      <c r="CQ151" s="160">
        <f>ROUND(AL151,2)</f>
        <v>1009.75</v>
      </c>
      <c r="CR151" s="160">
        <f>ROUND(AM151,2)</f>
        <v>0</v>
      </c>
      <c r="CS151" s="160">
        <f>ROUND(AN151*BS151,2)</f>
        <v>0</v>
      </c>
      <c r="CT151" s="160">
        <f>ROUND(AO151*BA151,2)</f>
        <v>0</v>
      </c>
      <c r="CU151" s="160">
        <f t="shared" ref="CU151:CX152" si="51">AG151</f>
        <v>0</v>
      </c>
      <c r="CV151" s="160">
        <f t="shared" si="51"/>
        <v>0</v>
      </c>
      <c r="CW151" s="160">
        <f t="shared" si="51"/>
        <v>0</v>
      </c>
      <c r="CX151" s="160">
        <f t="shared" si="51"/>
        <v>0</v>
      </c>
      <c r="CY151" s="160">
        <f>0</f>
        <v>0</v>
      </c>
      <c r="CZ151" s="160">
        <f>0</f>
        <v>0</v>
      </c>
      <c r="DC151" s="160" t="s">
        <v>86</v>
      </c>
      <c r="DD151" s="160" t="s">
        <v>86</v>
      </c>
      <c r="DE151" s="160" t="s">
        <v>86</v>
      </c>
      <c r="DF151" s="160" t="s">
        <v>86</v>
      </c>
      <c r="DG151" s="160" t="s">
        <v>86</v>
      </c>
      <c r="DH151" s="160" t="s">
        <v>86</v>
      </c>
      <c r="DI151" s="160" t="s">
        <v>86</v>
      </c>
      <c r="DJ151" s="160" t="s">
        <v>86</v>
      </c>
      <c r="DK151" s="160" t="s">
        <v>86</v>
      </c>
      <c r="DL151" s="160" t="s">
        <v>86</v>
      </c>
      <c r="DM151" s="160" t="s">
        <v>86</v>
      </c>
      <c r="DN151" s="160">
        <v>0</v>
      </c>
      <c r="DO151" s="160">
        <v>0</v>
      </c>
      <c r="DP151" s="160">
        <v>1</v>
      </c>
      <c r="DQ151" s="160">
        <v>1</v>
      </c>
      <c r="DU151" s="160">
        <v>1003</v>
      </c>
      <c r="DV151" s="160" t="s">
        <v>858</v>
      </c>
      <c r="DW151" s="160" t="s">
        <v>858</v>
      </c>
      <c r="DX151" s="160">
        <v>1</v>
      </c>
      <c r="DZ151" s="160" t="s">
        <v>86</v>
      </c>
      <c r="EA151" s="160" t="s">
        <v>86</v>
      </c>
      <c r="EB151" s="160" t="s">
        <v>86</v>
      </c>
      <c r="EC151" s="160" t="s">
        <v>86</v>
      </c>
      <c r="EE151" s="160">
        <v>80116607</v>
      </c>
      <c r="EF151" s="160">
        <v>90</v>
      </c>
      <c r="EG151" s="160" t="s">
        <v>843</v>
      </c>
      <c r="EH151" s="160">
        <v>0</v>
      </c>
      <c r="EI151" s="160" t="s">
        <v>86</v>
      </c>
      <c r="EJ151" s="160">
        <v>1</v>
      </c>
      <c r="EK151" s="160">
        <v>900</v>
      </c>
      <c r="EL151" s="160" t="s">
        <v>843</v>
      </c>
      <c r="EM151" s="160" t="s">
        <v>844</v>
      </c>
      <c r="EO151" s="160" t="s">
        <v>86</v>
      </c>
      <c r="EQ151" s="160">
        <v>1310736</v>
      </c>
      <c r="ER151" s="160">
        <v>1162710.3799999999</v>
      </c>
      <c r="ES151" s="160">
        <v>1009.75</v>
      </c>
      <c r="ET151" s="160">
        <v>0</v>
      </c>
      <c r="EU151" s="160">
        <v>0</v>
      </c>
      <c r="EV151" s="160">
        <v>0</v>
      </c>
      <c r="EW151" s="160">
        <v>0</v>
      </c>
      <c r="EX151" s="160">
        <v>0</v>
      </c>
      <c r="EY151" s="160">
        <v>0</v>
      </c>
      <c r="EZ151" s="160">
        <v>5</v>
      </c>
      <c r="FC151" s="160">
        <v>0</v>
      </c>
      <c r="FD151" s="160">
        <v>18</v>
      </c>
      <c r="FF151" s="160">
        <v>1009.75</v>
      </c>
      <c r="FQ151" s="160">
        <v>0</v>
      </c>
      <c r="FR151" s="160">
        <v>0</v>
      </c>
      <c r="FS151" s="160">
        <v>0</v>
      </c>
      <c r="FX151" s="160">
        <v>0</v>
      </c>
      <c r="FY151" s="160">
        <v>0</v>
      </c>
      <c r="GA151" s="160" t="s">
        <v>86</v>
      </c>
      <c r="GD151" s="160">
        <v>1</v>
      </c>
      <c r="GF151" s="160">
        <v>-1598429570</v>
      </c>
      <c r="GG151" s="160">
        <v>2</v>
      </c>
      <c r="GH151" s="160">
        <v>3</v>
      </c>
      <c r="GI151" s="160">
        <v>2</v>
      </c>
      <c r="GJ151" s="160">
        <v>0</v>
      </c>
      <c r="GK151" s="160">
        <v>0</v>
      </c>
      <c r="GL151" s="160">
        <f t="shared" si="42"/>
        <v>0</v>
      </c>
      <c r="GM151" s="160">
        <f t="shared" si="43"/>
        <v>15146.25</v>
      </c>
      <c r="GN151" s="160">
        <f t="shared" si="44"/>
        <v>0</v>
      </c>
      <c r="GO151" s="160">
        <f t="shared" si="45"/>
        <v>15146.25</v>
      </c>
      <c r="GP151" s="160">
        <f t="shared" si="46"/>
        <v>0</v>
      </c>
      <c r="GR151" s="160">
        <v>1</v>
      </c>
      <c r="GS151" s="160">
        <v>1</v>
      </c>
      <c r="GT151" s="160">
        <v>0</v>
      </c>
      <c r="GU151" s="160" t="s">
        <v>86</v>
      </c>
      <c r="GV151" s="160">
        <f t="shared" si="47"/>
        <v>0</v>
      </c>
      <c r="GW151" s="160">
        <v>1</v>
      </c>
      <c r="GX151" s="160">
        <f t="shared" si="48"/>
        <v>0</v>
      </c>
      <c r="HA151" s="160">
        <v>0</v>
      </c>
      <c r="HB151" s="160">
        <v>0</v>
      </c>
      <c r="HC151" s="160">
        <f>GV151*GW151</f>
        <v>0</v>
      </c>
      <c r="HE151" s="160" t="s">
        <v>86</v>
      </c>
      <c r="HF151" s="160" t="s">
        <v>86</v>
      </c>
      <c r="HG151" s="160">
        <f>ROUND(ROUND(AL151,2)*I151,2)</f>
        <v>15146.25</v>
      </c>
      <c r="HM151" s="160" t="s">
        <v>86</v>
      </c>
      <c r="HN151" s="160" t="s">
        <v>86</v>
      </c>
      <c r="HO151" s="160" t="s">
        <v>86</v>
      </c>
      <c r="HP151" s="160" t="s">
        <v>86</v>
      </c>
      <c r="HQ151" s="160" t="s">
        <v>86</v>
      </c>
      <c r="HS151" s="160">
        <v>0</v>
      </c>
      <c r="IK151" s="160">
        <v>0</v>
      </c>
    </row>
    <row r="152" spans="1:245" x14ac:dyDescent="0.2">
      <c r="A152" s="160">
        <v>17</v>
      </c>
      <c r="B152" s="160">
        <v>1</v>
      </c>
      <c r="E152" s="160" t="s">
        <v>564</v>
      </c>
      <c r="F152" s="160" t="s">
        <v>860</v>
      </c>
      <c r="G152" s="160" t="s">
        <v>861</v>
      </c>
      <c r="H152" s="160" t="s">
        <v>862</v>
      </c>
      <c r="I152" s="160">
        <v>8</v>
      </c>
      <c r="J152" s="160">
        <v>0</v>
      </c>
      <c r="K152" s="160">
        <v>8</v>
      </c>
      <c r="O152" s="160">
        <f>ROUND(CP152,2)</f>
        <v>357.92</v>
      </c>
      <c r="P152" s="160">
        <f>ROUND(CQ152*I152,2)</f>
        <v>357.92</v>
      </c>
      <c r="Q152" s="160">
        <f>ROUND(CR152*I152,2)</f>
        <v>0</v>
      </c>
      <c r="R152" s="160">
        <f>ROUND(CS152*I152,2)</f>
        <v>0</v>
      </c>
      <c r="S152" s="160">
        <f>ROUND(CT152*I152,2)</f>
        <v>0</v>
      </c>
      <c r="T152" s="160">
        <f t="shared" si="36"/>
        <v>0</v>
      </c>
      <c r="U152" s="160">
        <f>ROUND(CV152*I152,7)</f>
        <v>0</v>
      </c>
      <c r="V152" s="160">
        <f>ROUND(CW152*I152,7)</f>
        <v>0</v>
      </c>
      <c r="W152" s="160">
        <f t="shared" si="37"/>
        <v>0</v>
      </c>
      <c r="X152" s="160">
        <f t="shared" si="38"/>
        <v>0</v>
      </c>
      <c r="Y152" s="160">
        <f t="shared" si="38"/>
        <v>0</v>
      </c>
      <c r="AA152" s="160">
        <v>78577017</v>
      </c>
      <c r="AB152" s="160">
        <f t="shared" si="39"/>
        <v>44.74</v>
      </c>
      <c r="AC152" s="160">
        <f>ROUND((ES152),6)</f>
        <v>44.74</v>
      </c>
      <c r="AD152" s="160">
        <f>ROUND((ET152),6)</f>
        <v>0</v>
      </c>
      <c r="AE152" s="160">
        <f t="shared" si="49"/>
        <v>0</v>
      </c>
      <c r="AF152" s="160">
        <f t="shared" si="49"/>
        <v>0</v>
      </c>
      <c r="AG152" s="160">
        <f t="shared" si="40"/>
        <v>0</v>
      </c>
      <c r="AH152" s="160">
        <f t="shared" si="50"/>
        <v>0</v>
      </c>
      <c r="AI152" s="160">
        <f t="shared" si="50"/>
        <v>0</v>
      </c>
      <c r="AJ152" s="160">
        <f t="shared" si="41"/>
        <v>0</v>
      </c>
      <c r="AK152" s="160">
        <v>44.74</v>
      </c>
      <c r="AL152" s="160">
        <v>44.74</v>
      </c>
      <c r="AM152" s="160">
        <v>0</v>
      </c>
      <c r="AN152" s="160">
        <v>0</v>
      </c>
      <c r="AO152" s="160">
        <v>0</v>
      </c>
      <c r="AP152" s="160">
        <v>0</v>
      </c>
      <c r="AQ152" s="160">
        <v>0</v>
      </c>
      <c r="AR152" s="160">
        <v>0</v>
      </c>
      <c r="AS152" s="160">
        <v>0</v>
      </c>
      <c r="AT152" s="160">
        <v>0</v>
      </c>
      <c r="AU152" s="160">
        <v>0</v>
      </c>
      <c r="AV152" s="160">
        <v>1</v>
      </c>
      <c r="AW152" s="160">
        <v>1</v>
      </c>
      <c r="AZ152" s="160">
        <v>1</v>
      </c>
      <c r="BA152" s="160">
        <v>1</v>
      </c>
      <c r="BB152" s="160">
        <v>1</v>
      </c>
      <c r="BC152" s="160">
        <v>1</v>
      </c>
      <c r="BD152" s="160" t="s">
        <v>86</v>
      </c>
      <c r="BE152" s="160" t="s">
        <v>86</v>
      </c>
      <c r="BF152" s="160" t="s">
        <v>86</v>
      </c>
      <c r="BG152" s="160" t="s">
        <v>86</v>
      </c>
      <c r="BH152" s="160">
        <v>3</v>
      </c>
      <c r="BI152" s="160">
        <v>2</v>
      </c>
      <c r="BJ152" s="160" t="s">
        <v>860</v>
      </c>
      <c r="BM152" s="160">
        <v>900</v>
      </c>
      <c r="BN152" s="160">
        <v>0</v>
      </c>
      <c r="BO152" s="160" t="s">
        <v>86</v>
      </c>
      <c r="BP152" s="160">
        <v>0</v>
      </c>
      <c r="BQ152" s="160">
        <v>90</v>
      </c>
      <c r="BR152" s="160">
        <v>0</v>
      </c>
      <c r="BS152" s="160">
        <v>1</v>
      </c>
      <c r="BT152" s="160">
        <v>1</v>
      </c>
      <c r="BU152" s="160">
        <v>1</v>
      </c>
      <c r="BV152" s="160">
        <v>1</v>
      </c>
      <c r="BW152" s="160">
        <v>1</v>
      </c>
      <c r="BX152" s="160">
        <v>1</v>
      </c>
      <c r="BY152" s="160" t="s">
        <v>86</v>
      </c>
      <c r="BZ152" s="160">
        <v>0</v>
      </c>
      <c r="CA152" s="160">
        <v>0</v>
      </c>
      <c r="CB152" s="160" t="s">
        <v>86</v>
      </c>
      <c r="CE152" s="160">
        <v>0</v>
      </c>
      <c r="CF152" s="160">
        <v>0</v>
      </c>
      <c r="CG152" s="160">
        <v>0</v>
      </c>
      <c r="CM152" s="160">
        <v>0</v>
      </c>
      <c r="CN152" s="160" t="s">
        <v>86</v>
      </c>
      <c r="CO152" s="160">
        <v>0</v>
      </c>
      <c r="CP152" s="160">
        <f>(P152+Q152+S152+R152)</f>
        <v>357.92</v>
      </c>
      <c r="CQ152" s="160">
        <f>ROUND(AL152,2)</f>
        <v>44.74</v>
      </c>
      <c r="CR152" s="160">
        <f>ROUND(AM152,2)</f>
        <v>0</v>
      </c>
      <c r="CS152" s="160">
        <f>ROUND(AN152*BS152,2)</f>
        <v>0</v>
      </c>
      <c r="CT152" s="160">
        <f>ROUND(AO152*BA152,2)</f>
        <v>0</v>
      </c>
      <c r="CU152" s="160">
        <f t="shared" si="51"/>
        <v>0</v>
      </c>
      <c r="CV152" s="160">
        <f t="shared" si="51"/>
        <v>0</v>
      </c>
      <c r="CW152" s="160">
        <f t="shared" si="51"/>
        <v>0</v>
      </c>
      <c r="CX152" s="160">
        <f t="shared" si="51"/>
        <v>0</v>
      </c>
      <c r="CY152" s="160">
        <f>0</f>
        <v>0</v>
      </c>
      <c r="CZ152" s="160">
        <f>0</f>
        <v>0</v>
      </c>
      <c r="DC152" s="160" t="s">
        <v>86</v>
      </c>
      <c r="DD152" s="160" t="s">
        <v>86</v>
      </c>
      <c r="DE152" s="160" t="s">
        <v>86</v>
      </c>
      <c r="DF152" s="160" t="s">
        <v>86</v>
      </c>
      <c r="DG152" s="160" t="s">
        <v>86</v>
      </c>
      <c r="DH152" s="160" t="s">
        <v>86</v>
      </c>
      <c r="DI152" s="160" t="s">
        <v>86</v>
      </c>
      <c r="DJ152" s="160" t="s">
        <v>86</v>
      </c>
      <c r="DK152" s="160" t="s">
        <v>86</v>
      </c>
      <c r="DL152" s="160" t="s">
        <v>86</v>
      </c>
      <c r="DM152" s="160" t="s">
        <v>86</v>
      </c>
      <c r="DN152" s="160">
        <v>0</v>
      </c>
      <c r="DO152" s="160">
        <v>0</v>
      </c>
      <c r="DP152" s="160">
        <v>1</v>
      </c>
      <c r="DQ152" s="160">
        <v>1</v>
      </c>
      <c r="DU152" s="160">
        <v>1010</v>
      </c>
      <c r="DV152" s="160" t="s">
        <v>862</v>
      </c>
      <c r="DW152" s="160" t="s">
        <v>862</v>
      </c>
      <c r="DX152" s="160">
        <v>1</v>
      </c>
      <c r="DZ152" s="160" t="s">
        <v>86</v>
      </c>
      <c r="EA152" s="160" t="s">
        <v>86</v>
      </c>
      <c r="EB152" s="160" t="s">
        <v>86</v>
      </c>
      <c r="EC152" s="160" t="s">
        <v>86</v>
      </c>
      <c r="EE152" s="160">
        <v>80116607</v>
      </c>
      <c r="EF152" s="160">
        <v>90</v>
      </c>
      <c r="EG152" s="160" t="s">
        <v>843</v>
      </c>
      <c r="EH152" s="160">
        <v>0</v>
      </c>
      <c r="EI152" s="160" t="s">
        <v>86</v>
      </c>
      <c r="EJ152" s="160">
        <v>1</v>
      </c>
      <c r="EK152" s="160">
        <v>900</v>
      </c>
      <c r="EL152" s="160" t="s">
        <v>843</v>
      </c>
      <c r="EM152" s="160" t="s">
        <v>844</v>
      </c>
      <c r="EO152" s="160" t="s">
        <v>86</v>
      </c>
      <c r="EQ152" s="160">
        <v>1310736</v>
      </c>
      <c r="ER152" s="160">
        <v>0</v>
      </c>
      <c r="ES152" s="160">
        <v>44.74</v>
      </c>
      <c r="ET152" s="160">
        <v>0</v>
      </c>
      <c r="EU152" s="160">
        <v>0</v>
      </c>
      <c r="EV152" s="160">
        <v>0</v>
      </c>
      <c r="EW152" s="160">
        <v>0</v>
      </c>
      <c r="EX152" s="160">
        <v>0</v>
      </c>
      <c r="EY152" s="160">
        <v>0</v>
      </c>
      <c r="EZ152" s="160">
        <v>5</v>
      </c>
      <c r="FC152" s="160">
        <v>0</v>
      </c>
      <c r="FD152" s="160">
        <v>18</v>
      </c>
      <c r="FF152" s="160">
        <v>44.74</v>
      </c>
      <c r="FQ152" s="160">
        <v>0</v>
      </c>
      <c r="FR152" s="160">
        <v>0</v>
      </c>
      <c r="FS152" s="160">
        <v>0</v>
      </c>
      <c r="FX152" s="160">
        <v>0</v>
      </c>
      <c r="FY152" s="160">
        <v>0</v>
      </c>
      <c r="GA152" s="160" t="s">
        <v>86</v>
      </c>
      <c r="GD152" s="160">
        <v>1</v>
      </c>
      <c r="GF152" s="160">
        <v>1282503854</v>
      </c>
      <c r="GG152" s="160">
        <v>2</v>
      </c>
      <c r="GH152" s="160">
        <v>3</v>
      </c>
      <c r="GI152" s="160">
        <v>-2</v>
      </c>
      <c r="GJ152" s="160">
        <v>0</v>
      </c>
      <c r="GK152" s="160">
        <v>0</v>
      </c>
      <c r="GL152" s="160">
        <f t="shared" si="42"/>
        <v>0</v>
      </c>
      <c r="GM152" s="160">
        <f t="shared" si="43"/>
        <v>357.92</v>
      </c>
      <c r="GN152" s="160">
        <f t="shared" si="44"/>
        <v>0</v>
      </c>
      <c r="GO152" s="160">
        <f t="shared" si="45"/>
        <v>357.92</v>
      </c>
      <c r="GP152" s="160">
        <f t="shared" si="46"/>
        <v>0</v>
      </c>
      <c r="GR152" s="160">
        <v>1</v>
      </c>
      <c r="GS152" s="160">
        <v>1</v>
      </c>
      <c r="GT152" s="160">
        <v>0</v>
      </c>
      <c r="GU152" s="160" t="s">
        <v>86</v>
      </c>
      <c r="GV152" s="160">
        <f t="shared" si="47"/>
        <v>0</v>
      </c>
      <c r="GW152" s="160">
        <v>1</v>
      </c>
      <c r="GX152" s="160">
        <f t="shared" si="48"/>
        <v>0</v>
      </c>
      <c r="HA152" s="160">
        <v>0</v>
      </c>
      <c r="HB152" s="160">
        <v>0</v>
      </c>
      <c r="HC152" s="160">
        <f>GV152*GW152</f>
        <v>0</v>
      </c>
      <c r="HE152" s="160" t="s">
        <v>86</v>
      </c>
      <c r="HF152" s="160" t="s">
        <v>86</v>
      </c>
      <c r="HG152" s="160">
        <f>ROUND(ROUND(AL152,2)*I152,2)</f>
        <v>357.92</v>
      </c>
      <c r="HM152" s="160" t="s">
        <v>86</v>
      </c>
      <c r="HN152" s="160" t="s">
        <v>86</v>
      </c>
      <c r="HO152" s="160" t="s">
        <v>86</v>
      </c>
      <c r="HP152" s="160" t="s">
        <v>86</v>
      </c>
      <c r="HQ152" s="160" t="s">
        <v>86</v>
      </c>
      <c r="HS152" s="160">
        <v>0</v>
      </c>
      <c r="IK152" s="160">
        <v>0</v>
      </c>
    </row>
    <row r="153" spans="1:245" x14ac:dyDescent="0.2">
      <c r="A153" s="160">
        <v>17</v>
      </c>
      <c r="B153" s="160">
        <v>1</v>
      </c>
      <c r="C153" s="160">
        <f>ROW(SmtRes!A70)</f>
        <v>70</v>
      </c>
      <c r="D153" s="160">
        <f>ROW(EtalonRes!A70)</f>
        <v>70</v>
      </c>
      <c r="E153" s="160" t="s">
        <v>565</v>
      </c>
      <c r="F153" s="160" t="s">
        <v>863</v>
      </c>
      <c r="G153" s="160" t="s">
        <v>864</v>
      </c>
      <c r="H153" s="160" t="s">
        <v>854</v>
      </c>
      <c r="I153" s="160">
        <f>ROUND((7*10+6*8+6*7)/100,7)</f>
        <v>1.6</v>
      </c>
      <c r="J153" s="160">
        <v>0</v>
      </c>
      <c r="K153" s="160">
        <f>ROUND((7*10+6*8+6*7)/100,7)</f>
        <v>1.6</v>
      </c>
      <c r="O153" s="160">
        <f>ROUND(CP153,2)</f>
        <v>26377.42</v>
      </c>
      <c r="P153" s="160">
        <f>SUMIF(SmtRes!AQ60:'SmtRes'!AQ70,"=1",SmtRes!DF60:'SmtRes'!DF70)</f>
        <v>861.49</v>
      </c>
      <c r="Q153" s="160">
        <f>SUMIF(SmtRes!AQ60:'SmtRes'!AQ70,"=1",SmtRes!DG60:'SmtRes'!DG70)</f>
        <v>799.84</v>
      </c>
      <c r="R153" s="160">
        <f>SUMIF(SmtRes!AQ60:'SmtRes'!AQ70,"=1",SmtRes!DH60:'SmtRes'!DH70)</f>
        <v>556.80999999999995</v>
      </c>
      <c r="S153" s="160">
        <f>SUMIF(SmtRes!AQ60:'SmtRes'!AQ70,"=1",SmtRes!DI60:'SmtRes'!DI70)</f>
        <v>24159.279999999999</v>
      </c>
      <c r="T153" s="160">
        <f t="shared" si="36"/>
        <v>0</v>
      </c>
      <c r="U153" s="160">
        <f>SUMIF(SmtRes!AQ60:'SmtRes'!AQ70,"=1",SmtRes!CV60:'SmtRes'!CV70)</f>
        <v>33.28</v>
      </c>
      <c r="V153" s="160">
        <f>SUMIF(SmtRes!AQ60:'SmtRes'!AQ70,"=1",SmtRes!CW60:'SmtRes'!CW70)</f>
        <v>0.64</v>
      </c>
      <c r="W153" s="160">
        <f t="shared" si="37"/>
        <v>0</v>
      </c>
      <c r="X153" s="160">
        <f t="shared" si="38"/>
        <v>23974.61</v>
      </c>
      <c r="Y153" s="160">
        <f t="shared" si="38"/>
        <v>12605.21</v>
      </c>
      <c r="AA153" s="160">
        <v>78577017</v>
      </c>
      <c r="AB153" s="160">
        <f t="shared" si="39"/>
        <v>15925.016506</v>
      </c>
      <c r="AC153" s="160">
        <f>ROUND((SUM(SmtRes!BQ60:'SmtRes'!BQ70)),6)</f>
        <v>363.05750599999999</v>
      </c>
      <c r="AD153" s="160">
        <f>ROUND((((SUM(SmtRes!BR60:'SmtRes'!BR70))-(SUM(SmtRes!BS60:'SmtRes'!BS70)))+AE153),6)</f>
        <v>462.40699999999998</v>
      </c>
      <c r="AE153" s="160">
        <f>ROUND((SUM(SmtRes!BS60:'SmtRes'!BS70)),6)</f>
        <v>348.00599999999997</v>
      </c>
      <c r="AF153" s="160">
        <f>ROUND((SUM(SmtRes!BT60:'SmtRes'!BT70)),6)</f>
        <v>15099.552</v>
      </c>
      <c r="AG153" s="160">
        <f t="shared" si="40"/>
        <v>0</v>
      </c>
      <c r="AH153" s="160">
        <f>(SUM(SmtRes!BU60:'SmtRes'!BU70))</f>
        <v>20.8</v>
      </c>
      <c r="AI153" s="160">
        <f>(SUM(SmtRes!BV60:'SmtRes'!BV70))</f>
        <v>0.4</v>
      </c>
      <c r="AJ153" s="160">
        <f t="shared" si="41"/>
        <v>0</v>
      </c>
      <c r="AK153" s="160">
        <v>16273.022506000001</v>
      </c>
      <c r="AL153" s="160">
        <v>363.05750600000005</v>
      </c>
      <c r="AM153" s="160">
        <v>462.40699999999998</v>
      </c>
      <c r="AN153" s="160">
        <v>348.00600000000003</v>
      </c>
      <c r="AO153" s="160">
        <v>15099.552000000001</v>
      </c>
      <c r="AP153" s="160">
        <v>0</v>
      </c>
      <c r="AQ153" s="160">
        <v>20.8</v>
      </c>
      <c r="AR153" s="160">
        <v>0.4</v>
      </c>
      <c r="AS153" s="160">
        <v>0</v>
      </c>
      <c r="AT153" s="160">
        <v>97</v>
      </c>
      <c r="AU153" s="160">
        <v>51</v>
      </c>
      <c r="AV153" s="160">
        <v>1</v>
      </c>
      <c r="AW153" s="160">
        <v>1</v>
      </c>
      <c r="AZ153" s="160">
        <v>1</v>
      </c>
      <c r="BA153" s="160">
        <v>1</v>
      </c>
      <c r="BB153" s="160">
        <v>1</v>
      </c>
      <c r="BC153" s="160">
        <v>1</v>
      </c>
      <c r="BD153" s="160" t="s">
        <v>86</v>
      </c>
      <c r="BE153" s="160" t="s">
        <v>86</v>
      </c>
      <c r="BF153" s="160" t="s">
        <v>86</v>
      </c>
      <c r="BG153" s="160" t="s">
        <v>86</v>
      </c>
      <c r="BH153" s="160">
        <v>0</v>
      </c>
      <c r="BI153" s="160">
        <v>2</v>
      </c>
      <c r="BJ153" s="160" t="s">
        <v>865</v>
      </c>
      <c r="BM153" s="160">
        <v>108001</v>
      </c>
      <c r="BN153" s="160">
        <v>0</v>
      </c>
      <c r="BO153" s="160" t="s">
        <v>86</v>
      </c>
      <c r="BP153" s="160">
        <v>0</v>
      </c>
      <c r="BQ153" s="160">
        <v>3</v>
      </c>
      <c r="BR153" s="160">
        <v>0</v>
      </c>
      <c r="BS153" s="160">
        <v>1</v>
      </c>
      <c r="BT153" s="160">
        <v>1</v>
      </c>
      <c r="BU153" s="160">
        <v>1</v>
      </c>
      <c r="BV153" s="160">
        <v>1</v>
      </c>
      <c r="BW153" s="160">
        <v>1</v>
      </c>
      <c r="BX153" s="160">
        <v>1</v>
      </c>
      <c r="BY153" s="160" t="s">
        <v>86</v>
      </c>
      <c r="BZ153" s="160">
        <v>97</v>
      </c>
      <c r="CA153" s="160">
        <v>51</v>
      </c>
      <c r="CB153" s="160" t="s">
        <v>86</v>
      </c>
      <c r="CE153" s="160">
        <v>0</v>
      </c>
      <c r="CF153" s="160">
        <v>0</v>
      </c>
      <c r="CG153" s="160">
        <v>0</v>
      </c>
      <c r="CM153" s="160">
        <v>0</v>
      </c>
      <c r="CN153" s="160" t="s">
        <v>86</v>
      </c>
      <c r="CO153" s="160">
        <v>0</v>
      </c>
      <c r="CP153" s="160">
        <f>(P153+Q153+S153+R153)</f>
        <v>26377.420000000002</v>
      </c>
      <c r="CQ153" s="160">
        <f>SUMIF(SmtRes!AQ60:'SmtRes'!AQ70,"=1",SmtRes!AA60:'SmtRes'!AA70)</f>
        <v>226437.21999999997</v>
      </c>
      <c r="CR153" s="160">
        <f>SUMIF(SmtRes!AQ60:'SmtRes'!AQ70,"=1",SmtRes!AB60:'SmtRes'!AB70)</f>
        <v>2150.0500000000002</v>
      </c>
      <c r="CS153" s="160">
        <f>SUMIF(SmtRes!AQ60:'SmtRes'!AQ70,"=1",SmtRes!AC60:'SmtRes'!AC70)</f>
        <v>1740.03</v>
      </c>
      <c r="CT153" s="160">
        <f>SUMIF(SmtRes!AQ60:'SmtRes'!AQ70,"=1",SmtRes!AD60:'SmtRes'!AD70)</f>
        <v>725.94</v>
      </c>
      <c r="CU153" s="160">
        <f>AG153</f>
        <v>0</v>
      </c>
      <c r="CV153" s="160">
        <f>SUMIF(SmtRes!AQ60:'SmtRes'!AQ70,"=1",SmtRes!BU60:'SmtRes'!BU70)</f>
        <v>20.8</v>
      </c>
      <c r="CW153" s="160">
        <f>SUMIF(SmtRes!AQ60:'SmtRes'!AQ70,"=1",SmtRes!BV60:'SmtRes'!BV70)</f>
        <v>0.4</v>
      </c>
      <c r="CX153" s="160">
        <f>AJ153</f>
        <v>0</v>
      </c>
      <c r="CY153" s="160">
        <f>(((S153+R153)*AT153)/100)</f>
        <v>23974.6073</v>
      </c>
      <c r="CZ153" s="160">
        <f>(((S153+R153)*AU153)/100)</f>
        <v>12605.205900000001</v>
      </c>
      <c r="DC153" s="160" t="s">
        <v>86</v>
      </c>
      <c r="DD153" s="160" t="s">
        <v>86</v>
      </c>
      <c r="DE153" s="160" t="s">
        <v>86</v>
      </c>
      <c r="DF153" s="160" t="s">
        <v>86</v>
      </c>
      <c r="DG153" s="160" t="s">
        <v>86</v>
      </c>
      <c r="DH153" s="160" t="s">
        <v>86</v>
      </c>
      <c r="DI153" s="160" t="s">
        <v>86</v>
      </c>
      <c r="DJ153" s="160" t="s">
        <v>86</v>
      </c>
      <c r="DK153" s="160" t="s">
        <v>86</v>
      </c>
      <c r="DL153" s="160" t="s">
        <v>86</v>
      </c>
      <c r="DM153" s="160" t="s">
        <v>86</v>
      </c>
      <c r="DN153" s="160">
        <v>0</v>
      </c>
      <c r="DO153" s="160">
        <v>0</v>
      </c>
      <c r="DP153" s="160">
        <v>1</v>
      </c>
      <c r="DQ153" s="160">
        <v>1</v>
      </c>
      <c r="DU153" s="160">
        <v>1003</v>
      </c>
      <c r="DV153" s="160" t="s">
        <v>854</v>
      </c>
      <c r="DW153" s="160" t="s">
        <v>854</v>
      </c>
      <c r="DX153" s="160">
        <v>100</v>
      </c>
      <c r="DZ153" s="160" t="s">
        <v>86</v>
      </c>
      <c r="EA153" s="160" t="s">
        <v>86</v>
      </c>
      <c r="EB153" s="160" t="s">
        <v>86</v>
      </c>
      <c r="EC153" s="160" t="s">
        <v>86</v>
      </c>
      <c r="EE153" s="160">
        <v>80116048</v>
      </c>
      <c r="EF153" s="160">
        <v>3</v>
      </c>
      <c r="EG153" s="160" t="s">
        <v>754</v>
      </c>
      <c r="EH153" s="160">
        <v>0</v>
      </c>
      <c r="EI153" s="160" t="s">
        <v>86</v>
      </c>
      <c r="EJ153" s="160">
        <v>2</v>
      </c>
      <c r="EK153" s="160">
        <v>108001</v>
      </c>
      <c r="EL153" s="160" t="s">
        <v>755</v>
      </c>
      <c r="EM153" s="160" t="s">
        <v>756</v>
      </c>
      <c r="EO153" s="160" t="s">
        <v>86</v>
      </c>
      <c r="EQ153" s="160">
        <v>1310720</v>
      </c>
      <c r="ER153" s="160">
        <v>0</v>
      </c>
      <c r="ES153" s="160">
        <v>0</v>
      </c>
      <c r="ET153" s="160">
        <v>0</v>
      </c>
      <c r="EU153" s="160">
        <v>0</v>
      </c>
      <c r="EV153" s="160">
        <v>0</v>
      </c>
      <c r="EW153" s="160">
        <v>20.8</v>
      </c>
      <c r="EX153" s="160">
        <v>0.4</v>
      </c>
      <c r="EY153" s="160">
        <v>0</v>
      </c>
      <c r="FQ153" s="160">
        <v>0</v>
      </c>
      <c r="FR153" s="160">
        <v>0</v>
      </c>
      <c r="FS153" s="160">
        <v>0</v>
      </c>
      <c r="FX153" s="160">
        <v>97</v>
      </c>
      <c r="FY153" s="160">
        <v>51</v>
      </c>
      <c r="GA153" s="160" t="s">
        <v>86</v>
      </c>
      <c r="GD153" s="160">
        <v>1</v>
      </c>
      <c r="GF153" s="160">
        <v>246661550</v>
      </c>
      <c r="GG153" s="160">
        <v>2</v>
      </c>
      <c r="GH153" s="160">
        <v>1</v>
      </c>
      <c r="GI153" s="160">
        <v>-2</v>
      </c>
      <c r="GJ153" s="160">
        <v>0</v>
      </c>
      <c r="GK153" s="160">
        <v>0</v>
      </c>
      <c r="GL153" s="160">
        <f t="shared" si="42"/>
        <v>0</v>
      </c>
      <c r="GM153" s="160">
        <f t="shared" si="43"/>
        <v>62957.24</v>
      </c>
      <c r="GN153" s="160">
        <f t="shared" si="44"/>
        <v>0</v>
      </c>
      <c r="GO153" s="160">
        <f t="shared" si="45"/>
        <v>62957.24</v>
      </c>
      <c r="GP153" s="160">
        <f t="shared" si="46"/>
        <v>0</v>
      </c>
      <c r="GR153" s="160">
        <v>0</v>
      </c>
      <c r="GS153" s="160">
        <v>3</v>
      </c>
      <c r="GT153" s="160">
        <v>0</v>
      </c>
      <c r="GU153" s="160" t="s">
        <v>86</v>
      </c>
      <c r="GV153" s="160">
        <f t="shared" si="47"/>
        <v>0</v>
      </c>
      <c r="GW153" s="160">
        <v>1</v>
      </c>
      <c r="GX153" s="160">
        <f t="shared" si="48"/>
        <v>0</v>
      </c>
      <c r="HA153" s="160">
        <v>0</v>
      </c>
      <c r="HB153" s="160">
        <v>0</v>
      </c>
      <c r="HC153" s="160">
        <f>GV153*GW153</f>
        <v>0</v>
      </c>
      <c r="HE153" s="160" t="s">
        <v>86</v>
      </c>
      <c r="HF153" s="160" t="s">
        <v>86</v>
      </c>
      <c r="HM153" s="160" t="s">
        <v>86</v>
      </c>
      <c r="HN153" s="160" t="s">
        <v>444</v>
      </c>
      <c r="HO153" s="160" t="s">
        <v>447</v>
      </c>
      <c r="HP153" s="160" t="s">
        <v>755</v>
      </c>
      <c r="HQ153" s="160" t="s">
        <v>755</v>
      </c>
      <c r="HS153" s="160">
        <v>0</v>
      </c>
      <c r="IK153" s="160">
        <v>0</v>
      </c>
    </row>
    <row r="154" spans="1:245" x14ac:dyDescent="0.2">
      <c r="A154" s="160">
        <v>18</v>
      </c>
      <c r="B154" s="160">
        <v>1</v>
      </c>
      <c r="C154" s="160">
        <v>70</v>
      </c>
      <c r="E154" s="160" t="s">
        <v>571</v>
      </c>
      <c r="F154" s="160" t="s">
        <v>758</v>
      </c>
      <c r="G154" s="160" t="s">
        <v>759</v>
      </c>
      <c r="H154" s="160" t="s">
        <v>446</v>
      </c>
      <c r="I154" s="160">
        <f>J154</f>
        <v>2</v>
      </c>
      <c r="J154" s="160">
        <v>2</v>
      </c>
      <c r="K154" s="160">
        <v>2</v>
      </c>
      <c r="O154" s="160">
        <f>ROUND(P154,2)</f>
        <v>483.19</v>
      </c>
      <c r="P154" s="160">
        <f>ROUND(ROUND(ROUND(SUMIF(SmtRes!AQ60:'SmtRes'!AQ70,"=1",SmtRes!CU60:'SmtRes'!CU70),2),2)*I154/100,2)</f>
        <v>483.19</v>
      </c>
      <c r="Q154" s="160">
        <f>ROUND(CR154*I154,2)</f>
        <v>0</v>
      </c>
      <c r="R154" s="160">
        <f>ROUND(CS154*I154,2)</f>
        <v>0</v>
      </c>
      <c r="S154" s="160">
        <f>ROUND(CT154*I154,2)</f>
        <v>0</v>
      </c>
      <c r="T154" s="160">
        <f t="shared" si="36"/>
        <v>0</v>
      </c>
      <c r="U154" s="160">
        <f>ROUND(CV154*I154,7)</f>
        <v>0</v>
      </c>
      <c r="V154" s="160">
        <f>ROUND(CW154*I154,7)</f>
        <v>0</v>
      </c>
      <c r="W154" s="160">
        <f t="shared" si="37"/>
        <v>0</v>
      </c>
      <c r="X154" s="160">
        <f t="shared" si="38"/>
        <v>0</v>
      </c>
      <c r="Y154" s="160">
        <f t="shared" si="38"/>
        <v>0</v>
      </c>
      <c r="AA154" s="160">
        <v>78577017</v>
      </c>
      <c r="AB154" s="160">
        <f t="shared" si="39"/>
        <v>0</v>
      </c>
      <c r="AC154" s="160">
        <f>ROUND((ES154),6)</f>
        <v>0</v>
      </c>
      <c r="AD154" s="160">
        <f>ROUND((((ET154)-(EU154))+AE154),6)</f>
        <v>0</v>
      </c>
      <c r="AE154" s="160">
        <f t="shared" ref="AE154:AF158" si="52">ROUND((EU154),6)</f>
        <v>0</v>
      </c>
      <c r="AF154" s="160">
        <f t="shared" si="52"/>
        <v>0</v>
      </c>
      <c r="AG154" s="160">
        <f t="shared" si="40"/>
        <v>0</v>
      </c>
      <c r="AH154" s="160">
        <f t="shared" ref="AH154:AI158" si="53">(EW154)</f>
        <v>0</v>
      </c>
      <c r="AI154" s="160">
        <f t="shared" si="53"/>
        <v>0</v>
      </c>
      <c r="AJ154" s="160">
        <f t="shared" si="41"/>
        <v>0</v>
      </c>
      <c r="AK154" s="160">
        <v>0</v>
      </c>
      <c r="AL154" s="160">
        <v>0</v>
      </c>
      <c r="AM154" s="160">
        <v>0</v>
      </c>
      <c r="AN154" s="160">
        <v>0</v>
      </c>
      <c r="AO154" s="160">
        <v>0</v>
      </c>
      <c r="AP154" s="160">
        <v>0</v>
      </c>
      <c r="AQ154" s="160">
        <v>0</v>
      </c>
      <c r="AR154" s="160">
        <v>0</v>
      </c>
      <c r="AS154" s="160">
        <v>0</v>
      </c>
      <c r="AT154" s="160">
        <v>97</v>
      </c>
      <c r="AU154" s="160">
        <v>51</v>
      </c>
      <c r="AV154" s="160">
        <v>1</v>
      </c>
      <c r="AW154" s="160">
        <v>1</v>
      </c>
      <c r="AZ154" s="160">
        <v>1</v>
      </c>
      <c r="BA154" s="160">
        <v>1</v>
      </c>
      <c r="BB154" s="160">
        <v>1</v>
      </c>
      <c r="BC154" s="160">
        <v>1</v>
      </c>
      <c r="BD154" s="160" t="s">
        <v>86</v>
      </c>
      <c r="BE154" s="160" t="s">
        <v>86</v>
      </c>
      <c r="BF154" s="160" t="s">
        <v>86</v>
      </c>
      <c r="BG154" s="160" t="s">
        <v>86</v>
      </c>
      <c r="BH154" s="160">
        <v>3</v>
      </c>
      <c r="BI154" s="160">
        <v>2</v>
      </c>
      <c r="BJ154" s="160" t="s">
        <v>86</v>
      </c>
      <c r="BM154" s="160">
        <v>108001</v>
      </c>
      <c r="BN154" s="160">
        <v>0</v>
      </c>
      <c r="BO154" s="160" t="s">
        <v>86</v>
      </c>
      <c r="BP154" s="160">
        <v>0</v>
      </c>
      <c r="BQ154" s="160">
        <v>3</v>
      </c>
      <c r="BR154" s="160">
        <v>0</v>
      </c>
      <c r="BS154" s="160">
        <v>1</v>
      </c>
      <c r="BT154" s="160">
        <v>1</v>
      </c>
      <c r="BU154" s="160">
        <v>1</v>
      </c>
      <c r="BV154" s="160">
        <v>1</v>
      </c>
      <c r="BW154" s="160">
        <v>1</v>
      </c>
      <c r="BX154" s="160">
        <v>1</v>
      </c>
      <c r="BY154" s="160" t="s">
        <v>86</v>
      </c>
      <c r="BZ154" s="160">
        <v>97</v>
      </c>
      <c r="CA154" s="160">
        <v>51</v>
      </c>
      <c r="CB154" s="160" t="s">
        <v>86</v>
      </c>
      <c r="CE154" s="160">
        <v>0</v>
      </c>
      <c r="CF154" s="160">
        <v>0</v>
      </c>
      <c r="CG154" s="160">
        <v>0</v>
      </c>
      <c r="CM154" s="160">
        <v>0</v>
      </c>
      <c r="CN154" s="160" t="s">
        <v>86</v>
      </c>
      <c r="CO154" s="160">
        <v>0</v>
      </c>
      <c r="CP154" s="160">
        <f>0</f>
        <v>0</v>
      </c>
      <c r="CQ154" s="160">
        <f>0</f>
        <v>0</v>
      </c>
      <c r="CR154" s="160">
        <f>0</f>
        <v>0</v>
      </c>
      <c r="CS154" s="160">
        <f>0</f>
        <v>0</v>
      </c>
      <c r="CT154" s="160">
        <f>0</f>
        <v>0</v>
      </c>
      <c r="CU154" s="160">
        <f>0</f>
        <v>0</v>
      </c>
      <c r="CV154" s="160">
        <f>0</f>
        <v>0</v>
      </c>
      <c r="CW154" s="160">
        <f>0</f>
        <v>0</v>
      </c>
      <c r="CX154" s="160">
        <f>0</f>
        <v>0</v>
      </c>
      <c r="CY154" s="160">
        <f>0</f>
        <v>0</v>
      </c>
      <c r="CZ154" s="160">
        <f>0</f>
        <v>0</v>
      </c>
      <c r="DC154" s="160" t="s">
        <v>86</v>
      </c>
      <c r="DD154" s="160" t="s">
        <v>86</v>
      </c>
      <c r="DE154" s="160" t="s">
        <v>86</v>
      </c>
      <c r="DF154" s="160" t="s">
        <v>86</v>
      </c>
      <c r="DG154" s="160" t="s">
        <v>86</v>
      </c>
      <c r="DH154" s="160" t="s">
        <v>86</v>
      </c>
      <c r="DI154" s="160" t="s">
        <v>86</v>
      </c>
      <c r="DJ154" s="160" t="s">
        <v>86</v>
      </c>
      <c r="DK154" s="160" t="s">
        <v>86</v>
      </c>
      <c r="DL154" s="160" t="s">
        <v>86</v>
      </c>
      <c r="DM154" s="160" t="s">
        <v>86</v>
      </c>
      <c r="DN154" s="160">
        <v>0</v>
      </c>
      <c r="DO154" s="160">
        <v>0</v>
      </c>
      <c r="DP154" s="160">
        <v>1</v>
      </c>
      <c r="DQ154" s="160">
        <v>1</v>
      </c>
      <c r="DU154" s="160">
        <v>1013</v>
      </c>
      <c r="DV154" s="160" t="s">
        <v>446</v>
      </c>
      <c r="DW154" s="160" t="s">
        <v>446</v>
      </c>
      <c r="DX154" s="160">
        <v>1</v>
      </c>
      <c r="DZ154" s="160" t="s">
        <v>86</v>
      </c>
      <c r="EA154" s="160" t="s">
        <v>86</v>
      </c>
      <c r="EB154" s="160" t="s">
        <v>86</v>
      </c>
      <c r="EC154" s="160" t="s">
        <v>86</v>
      </c>
      <c r="EE154" s="160">
        <v>80116048</v>
      </c>
      <c r="EF154" s="160">
        <v>3</v>
      </c>
      <c r="EG154" s="160" t="s">
        <v>754</v>
      </c>
      <c r="EH154" s="160">
        <v>0</v>
      </c>
      <c r="EI154" s="160" t="s">
        <v>86</v>
      </c>
      <c r="EJ154" s="160">
        <v>2</v>
      </c>
      <c r="EK154" s="160">
        <v>108001</v>
      </c>
      <c r="EL154" s="160" t="s">
        <v>755</v>
      </c>
      <c r="EM154" s="160" t="s">
        <v>756</v>
      </c>
      <c r="EO154" s="160" t="s">
        <v>86</v>
      </c>
      <c r="EQ154" s="160">
        <v>1310720</v>
      </c>
      <c r="ER154" s="160">
        <v>0</v>
      </c>
      <c r="ES154" s="160">
        <v>0</v>
      </c>
      <c r="ET154" s="160">
        <v>0</v>
      </c>
      <c r="EU154" s="160">
        <v>0</v>
      </c>
      <c r="EV154" s="160">
        <v>0</v>
      </c>
      <c r="EW154" s="160">
        <v>0</v>
      </c>
      <c r="EX154" s="160">
        <v>0</v>
      </c>
      <c r="FQ154" s="160">
        <v>0</v>
      </c>
      <c r="FR154" s="160">
        <v>0</v>
      </c>
      <c r="FS154" s="160">
        <v>0</v>
      </c>
      <c r="FX154" s="160">
        <v>97</v>
      </c>
      <c r="FY154" s="160">
        <v>51</v>
      </c>
      <c r="GA154" s="160" t="s">
        <v>86</v>
      </c>
      <c r="GD154" s="160">
        <v>1</v>
      </c>
      <c r="GF154" s="160">
        <v>274903907</v>
      </c>
      <c r="GG154" s="160">
        <v>2</v>
      </c>
      <c r="GH154" s="160">
        <v>1</v>
      </c>
      <c r="GI154" s="160">
        <v>-2</v>
      </c>
      <c r="GJ154" s="160">
        <v>0</v>
      </c>
      <c r="GK154" s="160">
        <v>0</v>
      </c>
      <c r="GL154" s="160">
        <f t="shared" si="42"/>
        <v>0</v>
      </c>
      <c r="GM154" s="160">
        <f t="shared" si="43"/>
        <v>483.19</v>
      </c>
      <c r="GN154" s="160">
        <f t="shared" si="44"/>
        <v>0</v>
      </c>
      <c r="GO154" s="160">
        <f t="shared" si="45"/>
        <v>483.19</v>
      </c>
      <c r="GP154" s="160">
        <f t="shared" si="46"/>
        <v>0</v>
      </c>
      <c r="GR154" s="160">
        <v>0</v>
      </c>
      <c r="GS154" s="160">
        <v>3</v>
      </c>
      <c r="GT154" s="160">
        <v>0</v>
      </c>
      <c r="GU154" s="160" t="s">
        <v>86</v>
      </c>
      <c r="GV154" s="160">
        <f t="shared" si="47"/>
        <v>0</v>
      </c>
      <c r="GW154" s="160">
        <v>1</v>
      </c>
      <c r="GX154" s="160">
        <f t="shared" si="48"/>
        <v>0</v>
      </c>
      <c r="HA154" s="160">
        <v>0</v>
      </c>
      <c r="HB154" s="160">
        <v>0</v>
      </c>
      <c r="HC154" s="160">
        <f>0</f>
        <v>0</v>
      </c>
      <c r="HE154" s="160" t="s">
        <v>86</v>
      </c>
      <c r="HF154" s="160" t="s">
        <v>86</v>
      </c>
      <c r="HM154" s="160" t="s">
        <v>86</v>
      </c>
      <c r="HN154" s="160" t="s">
        <v>444</v>
      </c>
      <c r="HO154" s="160" t="s">
        <v>447</v>
      </c>
      <c r="HP154" s="160" t="s">
        <v>755</v>
      </c>
      <c r="HQ154" s="160" t="s">
        <v>755</v>
      </c>
      <c r="HS154" s="160">
        <v>0</v>
      </c>
      <c r="IK154" s="160">
        <v>0</v>
      </c>
    </row>
    <row r="155" spans="1:245" x14ac:dyDescent="0.2">
      <c r="A155" s="160">
        <v>17</v>
      </c>
      <c r="B155" s="160">
        <v>1</v>
      </c>
      <c r="E155" s="160" t="s">
        <v>572</v>
      </c>
      <c r="F155" s="160" t="s">
        <v>866</v>
      </c>
      <c r="G155" s="160" t="s">
        <v>867</v>
      </c>
      <c r="H155" s="160" t="s">
        <v>858</v>
      </c>
      <c r="I155" s="160">
        <v>170</v>
      </c>
      <c r="J155" s="160">
        <v>0</v>
      </c>
      <c r="K155" s="160">
        <v>170</v>
      </c>
      <c r="O155" s="160">
        <f>ROUND(CP155,2)</f>
        <v>54326.9</v>
      </c>
      <c r="P155" s="160">
        <f>ROUND(CQ155*I155,2)</f>
        <v>54326.9</v>
      </c>
      <c r="Q155" s="160">
        <f>ROUND(CR155*I155,2)</f>
        <v>0</v>
      </c>
      <c r="R155" s="160">
        <f>ROUND(CS155*I155,2)</f>
        <v>0</v>
      </c>
      <c r="S155" s="160">
        <f>ROUND(CT155*I155,2)</f>
        <v>0</v>
      </c>
      <c r="T155" s="160">
        <f t="shared" si="36"/>
        <v>0</v>
      </c>
      <c r="U155" s="160">
        <f>ROUND(CV155*I155,7)</f>
        <v>0</v>
      </c>
      <c r="V155" s="160">
        <f>ROUND(CW155*I155,7)</f>
        <v>0</v>
      </c>
      <c r="W155" s="160">
        <f t="shared" si="37"/>
        <v>0</v>
      </c>
      <c r="X155" s="160">
        <f t="shared" si="38"/>
        <v>0</v>
      </c>
      <c r="Y155" s="160">
        <f t="shared" si="38"/>
        <v>0</v>
      </c>
      <c r="AA155" s="160">
        <v>78577017</v>
      </c>
      <c r="AB155" s="160">
        <f t="shared" si="39"/>
        <v>319.57</v>
      </c>
      <c r="AC155" s="160">
        <f>ROUND((ES155),6)</f>
        <v>319.57</v>
      </c>
      <c r="AD155" s="160">
        <f>ROUND((ET155),6)</f>
        <v>0</v>
      </c>
      <c r="AE155" s="160">
        <f t="shared" si="52"/>
        <v>0</v>
      </c>
      <c r="AF155" s="160">
        <f t="shared" si="52"/>
        <v>0</v>
      </c>
      <c r="AG155" s="160">
        <f t="shared" si="40"/>
        <v>0</v>
      </c>
      <c r="AH155" s="160">
        <f t="shared" si="53"/>
        <v>0</v>
      </c>
      <c r="AI155" s="160">
        <f t="shared" si="53"/>
        <v>0</v>
      </c>
      <c r="AJ155" s="160">
        <f t="shared" si="41"/>
        <v>0</v>
      </c>
      <c r="AK155" s="160">
        <v>319.57</v>
      </c>
      <c r="AL155" s="160">
        <v>319.57</v>
      </c>
      <c r="AM155" s="160">
        <v>0</v>
      </c>
      <c r="AN155" s="160">
        <v>0</v>
      </c>
      <c r="AO155" s="160">
        <v>0</v>
      </c>
      <c r="AP155" s="160">
        <v>0</v>
      </c>
      <c r="AQ155" s="160">
        <v>0</v>
      </c>
      <c r="AR155" s="160">
        <v>0</v>
      </c>
      <c r="AS155" s="160">
        <v>0</v>
      </c>
      <c r="AT155" s="160">
        <v>0</v>
      </c>
      <c r="AU155" s="160">
        <v>0</v>
      </c>
      <c r="AV155" s="160">
        <v>1</v>
      </c>
      <c r="AW155" s="160">
        <v>1</v>
      </c>
      <c r="AZ155" s="160">
        <v>1</v>
      </c>
      <c r="BA155" s="160">
        <v>1</v>
      </c>
      <c r="BB155" s="160">
        <v>1</v>
      </c>
      <c r="BC155" s="160">
        <v>1</v>
      </c>
      <c r="BD155" s="160" t="s">
        <v>86</v>
      </c>
      <c r="BE155" s="160" t="s">
        <v>86</v>
      </c>
      <c r="BF155" s="160" t="s">
        <v>86</v>
      </c>
      <c r="BG155" s="160" t="s">
        <v>86</v>
      </c>
      <c r="BH155" s="160">
        <v>3</v>
      </c>
      <c r="BI155" s="160">
        <v>2</v>
      </c>
      <c r="BJ155" s="160" t="s">
        <v>866</v>
      </c>
      <c r="BM155" s="160">
        <v>900</v>
      </c>
      <c r="BN155" s="160">
        <v>0</v>
      </c>
      <c r="BO155" s="160" t="s">
        <v>86</v>
      </c>
      <c r="BP155" s="160">
        <v>0</v>
      </c>
      <c r="BQ155" s="160">
        <v>90</v>
      </c>
      <c r="BR155" s="160">
        <v>0</v>
      </c>
      <c r="BS155" s="160">
        <v>1</v>
      </c>
      <c r="BT155" s="160">
        <v>1</v>
      </c>
      <c r="BU155" s="160">
        <v>1</v>
      </c>
      <c r="BV155" s="160">
        <v>1</v>
      </c>
      <c r="BW155" s="160">
        <v>1</v>
      </c>
      <c r="BX155" s="160">
        <v>1</v>
      </c>
      <c r="BY155" s="160" t="s">
        <v>86</v>
      </c>
      <c r="BZ155" s="160">
        <v>0</v>
      </c>
      <c r="CA155" s="160">
        <v>0</v>
      </c>
      <c r="CB155" s="160" t="s">
        <v>86</v>
      </c>
      <c r="CE155" s="160">
        <v>0</v>
      </c>
      <c r="CF155" s="160">
        <v>0</v>
      </c>
      <c r="CG155" s="160">
        <v>0</v>
      </c>
      <c r="CM155" s="160">
        <v>0</v>
      </c>
      <c r="CN155" s="160" t="s">
        <v>86</v>
      </c>
      <c r="CO155" s="160">
        <v>0</v>
      </c>
      <c r="CP155" s="160">
        <f>(P155+Q155+S155+R155)</f>
        <v>54326.9</v>
      </c>
      <c r="CQ155" s="160">
        <f t="shared" ref="CQ155:CR158" si="54">ROUND(AL155,2)</f>
        <v>319.57</v>
      </c>
      <c r="CR155" s="160">
        <f t="shared" si="54"/>
        <v>0</v>
      </c>
      <c r="CS155" s="160">
        <f>ROUND(AN155*BS155,2)</f>
        <v>0</v>
      </c>
      <c r="CT155" s="160">
        <f>ROUND(AO155*BA155,2)</f>
        <v>0</v>
      </c>
      <c r="CU155" s="160">
        <f t="shared" ref="CU155:CX158" si="55">AG155</f>
        <v>0</v>
      </c>
      <c r="CV155" s="160">
        <f t="shared" si="55"/>
        <v>0</v>
      </c>
      <c r="CW155" s="160">
        <f t="shared" si="55"/>
        <v>0</v>
      </c>
      <c r="CX155" s="160">
        <f t="shared" si="55"/>
        <v>0</v>
      </c>
      <c r="CY155" s="160">
        <f>0</f>
        <v>0</v>
      </c>
      <c r="CZ155" s="160">
        <f>0</f>
        <v>0</v>
      </c>
      <c r="DC155" s="160" t="s">
        <v>86</v>
      </c>
      <c r="DD155" s="160" t="s">
        <v>86</v>
      </c>
      <c r="DE155" s="160" t="s">
        <v>86</v>
      </c>
      <c r="DF155" s="160" t="s">
        <v>86</v>
      </c>
      <c r="DG155" s="160" t="s">
        <v>86</v>
      </c>
      <c r="DH155" s="160" t="s">
        <v>86</v>
      </c>
      <c r="DI155" s="160" t="s">
        <v>86</v>
      </c>
      <c r="DJ155" s="160" t="s">
        <v>86</v>
      </c>
      <c r="DK155" s="160" t="s">
        <v>86</v>
      </c>
      <c r="DL155" s="160" t="s">
        <v>86</v>
      </c>
      <c r="DM155" s="160" t="s">
        <v>86</v>
      </c>
      <c r="DN155" s="160">
        <v>0</v>
      </c>
      <c r="DO155" s="160">
        <v>0</v>
      </c>
      <c r="DP155" s="160">
        <v>1</v>
      </c>
      <c r="DQ155" s="160">
        <v>1</v>
      </c>
      <c r="DU155" s="160">
        <v>1003</v>
      </c>
      <c r="DV155" s="160" t="s">
        <v>858</v>
      </c>
      <c r="DW155" s="160" t="s">
        <v>858</v>
      </c>
      <c r="DX155" s="160">
        <v>1</v>
      </c>
      <c r="DZ155" s="160" t="s">
        <v>86</v>
      </c>
      <c r="EA155" s="160" t="s">
        <v>86</v>
      </c>
      <c r="EB155" s="160" t="s">
        <v>86</v>
      </c>
      <c r="EC155" s="160" t="s">
        <v>86</v>
      </c>
      <c r="EE155" s="160">
        <v>80116607</v>
      </c>
      <c r="EF155" s="160">
        <v>90</v>
      </c>
      <c r="EG155" s="160" t="s">
        <v>843</v>
      </c>
      <c r="EH155" s="160">
        <v>0</v>
      </c>
      <c r="EI155" s="160" t="s">
        <v>86</v>
      </c>
      <c r="EJ155" s="160">
        <v>1</v>
      </c>
      <c r="EK155" s="160">
        <v>900</v>
      </c>
      <c r="EL155" s="160" t="s">
        <v>843</v>
      </c>
      <c r="EM155" s="160" t="s">
        <v>844</v>
      </c>
      <c r="EO155" s="160" t="s">
        <v>86</v>
      </c>
      <c r="EQ155" s="160">
        <v>1310736</v>
      </c>
      <c r="ER155" s="160">
        <v>0</v>
      </c>
      <c r="ES155" s="160">
        <v>319.57</v>
      </c>
      <c r="ET155" s="160">
        <v>0</v>
      </c>
      <c r="EU155" s="160">
        <v>0</v>
      </c>
      <c r="EV155" s="160">
        <v>0</v>
      </c>
      <c r="EW155" s="160">
        <v>0</v>
      </c>
      <c r="EX155" s="160">
        <v>0</v>
      </c>
      <c r="EY155" s="160">
        <v>0</v>
      </c>
      <c r="EZ155" s="160">
        <v>5</v>
      </c>
      <c r="FC155" s="160">
        <v>0</v>
      </c>
      <c r="FD155" s="160">
        <v>18</v>
      </c>
      <c r="FF155" s="160">
        <v>319.57</v>
      </c>
      <c r="FQ155" s="160">
        <v>0</v>
      </c>
      <c r="FR155" s="160">
        <v>0</v>
      </c>
      <c r="FS155" s="160">
        <v>0</v>
      </c>
      <c r="FX155" s="160">
        <v>0</v>
      </c>
      <c r="FY155" s="160">
        <v>0</v>
      </c>
      <c r="GA155" s="160" t="s">
        <v>86</v>
      </c>
      <c r="GD155" s="160">
        <v>1</v>
      </c>
      <c r="GF155" s="160">
        <v>1527266676</v>
      </c>
      <c r="GG155" s="160">
        <v>2</v>
      </c>
      <c r="GH155" s="160">
        <v>3</v>
      </c>
      <c r="GI155" s="160">
        <v>-2</v>
      </c>
      <c r="GJ155" s="160">
        <v>0</v>
      </c>
      <c r="GK155" s="160">
        <v>0</v>
      </c>
      <c r="GL155" s="160">
        <f t="shared" si="42"/>
        <v>0</v>
      </c>
      <c r="GM155" s="160">
        <f t="shared" si="43"/>
        <v>54326.9</v>
      </c>
      <c r="GN155" s="160">
        <f t="shared" si="44"/>
        <v>0</v>
      </c>
      <c r="GO155" s="160">
        <f t="shared" si="45"/>
        <v>54326.9</v>
      </c>
      <c r="GP155" s="160">
        <f t="shared" si="46"/>
        <v>0</v>
      </c>
      <c r="GR155" s="160">
        <v>1</v>
      </c>
      <c r="GS155" s="160">
        <v>1</v>
      </c>
      <c r="GT155" s="160">
        <v>0</v>
      </c>
      <c r="GU155" s="160" t="s">
        <v>86</v>
      </c>
      <c r="GV155" s="160">
        <f t="shared" si="47"/>
        <v>0</v>
      </c>
      <c r="GW155" s="160">
        <v>1</v>
      </c>
      <c r="GX155" s="160">
        <f t="shared" si="48"/>
        <v>0</v>
      </c>
      <c r="HA155" s="160">
        <v>0</v>
      </c>
      <c r="HB155" s="160">
        <v>0</v>
      </c>
      <c r="HC155" s="160">
        <f>GV155*GW155</f>
        <v>0</v>
      </c>
      <c r="HE155" s="160" t="s">
        <v>86</v>
      </c>
      <c r="HF155" s="160" t="s">
        <v>86</v>
      </c>
      <c r="HG155" s="160">
        <f>ROUND(ROUND(AL155,2)*I155,2)</f>
        <v>54326.9</v>
      </c>
      <c r="HM155" s="160" t="s">
        <v>86</v>
      </c>
      <c r="HN155" s="160" t="s">
        <v>86</v>
      </c>
      <c r="HO155" s="160" t="s">
        <v>86</v>
      </c>
      <c r="HP155" s="160" t="s">
        <v>86</v>
      </c>
      <c r="HQ155" s="160" t="s">
        <v>86</v>
      </c>
      <c r="HS155" s="160">
        <v>0</v>
      </c>
      <c r="IK155" s="160">
        <v>0</v>
      </c>
    </row>
    <row r="156" spans="1:245" x14ac:dyDescent="0.2">
      <c r="A156" s="160">
        <v>17</v>
      </c>
      <c r="B156" s="160">
        <v>1</v>
      </c>
      <c r="E156" s="160" t="s">
        <v>573</v>
      </c>
      <c r="F156" s="160" t="s">
        <v>868</v>
      </c>
      <c r="G156" s="160" t="s">
        <v>869</v>
      </c>
      <c r="H156" s="160" t="s">
        <v>862</v>
      </c>
      <c r="I156" s="160">
        <v>40</v>
      </c>
      <c r="J156" s="160">
        <v>0</v>
      </c>
      <c r="K156" s="160">
        <v>40</v>
      </c>
      <c r="O156" s="160">
        <f>ROUND(CP156,2)</f>
        <v>47860</v>
      </c>
      <c r="P156" s="160">
        <f>ROUND(CQ156*I156,2)</f>
        <v>47860</v>
      </c>
      <c r="Q156" s="160">
        <f>ROUND(CR156*I156,2)</f>
        <v>0</v>
      </c>
      <c r="R156" s="160">
        <f>ROUND(CS156*I156,2)</f>
        <v>0</v>
      </c>
      <c r="S156" s="160">
        <f>ROUND(CT156*I156,2)</f>
        <v>0</v>
      </c>
      <c r="T156" s="160">
        <f t="shared" si="36"/>
        <v>0</v>
      </c>
      <c r="U156" s="160">
        <f>ROUND(CV156*I156,7)</f>
        <v>0</v>
      </c>
      <c r="V156" s="160">
        <f>ROUND(CW156*I156,7)</f>
        <v>0</v>
      </c>
      <c r="W156" s="160">
        <f t="shared" si="37"/>
        <v>0</v>
      </c>
      <c r="X156" s="160">
        <f t="shared" si="38"/>
        <v>0</v>
      </c>
      <c r="Y156" s="160">
        <f t="shared" si="38"/>
        <v>0</v>
      </c>
      <c r="AA156" s="160">
        <v>78577017</v>
      </c>
      <c r="AB156" s="160">
        <f t="shared" si="39"/>
        <v>1196.5</v>
      </c>
      <c r="AC156" s="160">
        <f>ROUND((ES156),6)</f>
        <v>1196.5</v>
      </c>
      <c r="AD156" s="160">
        <f>ROUND((ET156),6)</f>
        <v>0</v>
      </c>
      <c r="AE156" s="160">
        <f t="shared" si="52"/>
        <v>0</v>
      </c>
      <c r="AF156" s="160">
        <f t="shared" si="52"/>
        <v>0</v>
      </c>
      <c r="AG156" s="160">
        <f t="shared" si="40"/>
        <v>0</v>
      </c>
      <c r="AH156" s="160">
        <f t="shared" si="53"/>
        <v>0</v>
      </c>
      <c r="AI156" s="160">
        <f t="shared" si="53"/>
        <v>0</v>
      </c>
      <c r="AJ156" s="160">
        <f t="shared" si="41"/>
        <v>0</v>
      </c>
      <c r="AK156" s="160">
        <v>1196.5</v>
      </c>
      <c r="AL156" s="160">
        <v>1196.5</v>
      </c>
      <c r="AM156" s="160">
        <v>0</v>
      </c>
      <c r="AN156" s="160">
        <v>0</v>
      </c>
      <c r="AO156" s="160">
        <v>0</v>
      </c>
      <c r="AP156" s="160">
        <v>0</v>
      </c>
      <c r="AQ156" s="160">
        <v>0</v>
      </c>
      <c r="AR156" s="160">
        <v>0</v>
      </c>
      <c r="AS156" s="160">
        <v>0</v>
      </c>
      <c r="AT156" s="160">
        <v>0</v>
      </c>
      <c r="AU156" s="160">
        <v>0</v>
      </c>
      <c r="AV156" s="160">
        <v>1</v>
      </c>
      <c r="AW156" s="160">
        <v>1</v>
      </c>
      <c r="AZ156" s="160">
        <v>1</v>
      </c>
      <c r="BA156" s="160">
        <v>1</v>
      </c>
      <c r="BB156" s="160">
        <v>1</v>
      </c>
      <c r="BC156" s="160">
        <v>1</v>
      </c>
      <c r="BD156" s="160" t="s">
        <v>86</v>
      </c>
      <c r="BE156" s="160" t="s">
        <v>86</v>
      </c>
      <c r="BF156" s="160" t="s">
        <v>86</v>
      </c>
      <c r="BG156" s="160" t="s">
        <v>86</v>
      </c>
      <c r="BH156" s="160">
        <v>3</v>
      </c>
      <c r="BI156" s="160">
        <v>2</v>
      </c>
      <c r="BJ156" s="160" t="s">
        <v>868</v>
      </c>
      <c r="BM156" s="160">
        <v>900</v>
      </c>
      <c r="BN156" s="160">
        <v>0</v>
      </c>
      <c r="BO156" s="160" t="s">
        <v>86</v>
      </c>
      <c r="BP156" s="160">
        <v>0</v>
      </c>
      <c r="BQ156" s="160">
        <v>90</v>
      </c>
      <c r="BR156" s="160">
        <v>0</v>
      </c>
      <c r="BS156" s="160">
        <v>1</v>
      </c>
      <c r="BT156" s="160">
        <v>1</v>
      </c>
      <c r="BU156" s="160">
        <v>1</v>
      </c>
      <c r="BV156" s="160">
        <v>1</v>
      </c>
      <c r="BW156" s="160">
        <v>1</v>
      </c>
      <c r="BX156" s="160">
        <v>1</v>
      </c>
      <c r="BY156" s="160" t="s">
        <v>86</v>
      </c>
      <c r="BZ156" s="160">
        <v>0</v>
      </c>
      <c r="CA156" s="160">
        <v>0</v>
      </c>
      <c r="CB156" s="160" t="s">
        <v>86</v>
      </c>
      <c r="CE156" s="160">
        <v>0</v>
      </c>
      <c r="CF156" s="160">
        <v>0</v>
      </c>
      <c r="CG156" s="160">
        <v>0</v>
      </c>
      <c r="CM156" s="160">
        <v>0</v>
      </c>
      <c r="CN156" s="160" t="s">
        <v>86</v>
      </c>
      <c r="CO156" s="160">
        <v>0</v>
      </c>
      <c r="CP156" s="160">
        <f>(P156+Q156+S156+R156)</f>
        <v>47860</v>
      </c>
      <c r="CQ156" s="160">
        <f t="shared" si="54"/>
        <v>1196.5</v>
      </c>
      <c r="CR156" s="160">
        <f t="shared" si="54"/>
        <v>0</v>
      </c>
      <c r="CS156" s="160">
        <f>ROUND(AN156*BS156,2)</f>
        <v>0</v>
      </c>
      <c r="CT156" s="160">
        <f>ROUND(AO156*BA156,2)</f>
        <v>0</v>
      </c>
      <c r="CU156" s="160">
        <f t="shared" si="55"/>
        <v>0</v>
      </c>
      <c r="CV156" s="160">
        <f t="shared" si="55"/>
        <v>0</v>
      </c>
      <c r="CW156" s="160">
        <f t="shared" si="55"/>
        <v>0</v>
      </c>
      <c r="CX156" s="160">
        <f t="shared" si="55"/>
        <v>0</v>
      </c>
      <c r="CY156" s="160">
        <f>0</f>
        <v>0</v>
      </c>
      <c r="CZ156" s="160">
        <f>0</f>
        <v>0</v>
      </c>
      <c r="DC156" s="160" t="s">
        <v>86</v>
      </c>
      <c r="DD156" s="160" t="s">
        <v>86</v>
      </c>
      <c r="DE156" s="160" t="s">
        <v>86</v>
      </c>
      <c r="DF156" s="160" t="s">
        <v>86</v>
      </c>
      <c r="DG156" s="160" t="s">
        <v>86</v>
      </c>
      <c r="DH156" s="160" t="s">
        <v>86</v>
      </c>
      <c r="DI156" s="160" t="s">
        <v>86</v>
      </c>
      <c r="DJ156" s="160" t="s">
        <v>86</v>
      </c>
      <c r="DK156" s="160" t="s">
        <v>86</v>
      </c>
      <c r="DL156" s="160" t="s">
        <v>86</v>
      </c>
      <c r="DM156" s="160" t="s">
        <v>86</v>
      </c>
      <c r="DN156" s="160">
        <v>0</v>
      </c>
      <c r="DO156" s="160">
        <v>0</v>
      </c>
      <c r="DP156" s="160">
        <v>1</v>
      </c>
      <c r="DQ156" s="160">
        <v>1</v>
      </c>
      <c r="DU156" s="160">
        <v>1010</v>
      </c>
      <c r="DV156" s="160" t="s">
        <v>862</v>
      </c>
      <c r="DW156" s="160" t="s">
        <v>862</v>
      </c>
      <c r="DX156" s="160">
        <v>1</v>
      </c>
      <c r="DZ156" s="160" t="s">
        <v>86</v>
      </c>
      <c r="EA156" s="160" t="s">
        <v>86</v>
      </c>
      <c r="EB156" s="160" t="s">
        <v>86</v>
      </c>
      <c r="EC156" s="160" t="s">
        <v>86</v>
      </c>
      <c r="EE156" s="160">
        <v>80116607</v>
      </c>
      <c r="EF156" s="160">
        <v>90</v>
      </c>
      <c r="EG156" s="160" t="s">
        <v>843</v>
      </c>
      <c r="EH156" s="160">
        <v>0</v>
      </c>
      <c r="EI156" s="160" t="s">
        <v>86</v>
      </c>
      <c r="EJ156" s="160">
        <v>1</v>
      </c>
      <c r="EK156" s="160">
        <v>900</v>
      </c>
      <c r="EL156" s="160" t="s">
        <v>843</v>
      </c>
      <c r="EM156" s="160" t="s">
        <v>844</v>
      </c>
      <c r="EO156" s="160" t="s">
        <v>86</v>
      </c>
      <c r="EQ156" s="160">
        <v>1310736</v>
      </c>
      <c r="ER156" s="160">
        <v>0</v>
      </c>
      <c r="ES156" s="160">
        <v>1196.5</v>
      </c>
      <c r="ET156" s="160">
        <v>0</v>
      </c>
      <c r="EU156" s="160">
        <v>0</v>
      </c>
      <c r="EV156" s="160">
        <v>0</v>
      </c>
      <c r="EW156" s="160">
        <v>0</v>
      </c>
      <c r="EX156" s="160">
        <v>0</v>
      </c>
      <c r="EY156" s="160">
        <v>0</v>
      </c>
      <c r="EZ156" s="160">
        <v>5</v>
      </c>
      <c r="FC156" s="160">
        <v>0</v>
      </c>
      <c r="FD156" s="160">
        <v>18</v>
      </c>
      <c r="FF156" s="160">
        <v>1196.5</v>
      </c>
      <c r="FQ156" s="160">
        <v>0</v>
      </c>
      <c r="FR156" s="160">
        <v>0</v>
      </c>
      <c r="FS156" s="160">
        <v>0</v>
      </c>
      <c r="FX156" s="160">
        <v>0</v>
      </c>
      <c r="FY156" s="160">
        <v>0</v>
      </c>
      <c r="GA156" s="160" t="s">
        <v>86</v>
      </c>
      <c r="GD156" s="160">
        <v>1</v>
      </c>
      <c r="GF156" s="160">
        <v>-1051524509</v>
      </c>
      <c r="GG156" s="160">
        <v>2</v>
      </c>
      <c r="GH156" s="160">
        <v>3</v>
      </c>
      <c r="GI156" s="160">
        <v>-2</v>
      </c>
      <c r="GJ156" s="160">
        <v>0</v>
      </c>
      <c r="GK156" s="160">
        <v>0</v>
      </c>
      <c r="GL156" s="160">
        <f t="shared" si="42"/>
        <v>0</v>
      </c>
      <c r="GM156" s="160">
        <f t="shared" si="43"/>
        <v>47860</v>
      </c>
      <c r="GN156" s="160">
        <f t="shared" si="44"/>
        <v>0</v>
      </c>
      <c r="GO156" s="160">
        <f t="shared" si="45"/>
        <v>47860</v>
      </c>
      <c r="GP156" s="160">
        <f t="shared" si="46"/>
        <v>0</v>
      </c>
      <c r="GR156" s="160">
        <v>1</v>
      </c>
      <c r="GS156" s="160">
        <v>1</v>
      </c>
      <c r="GT156" s="160">
        <v>0</v>
      </c>
      <c r="GU156" s="160" t="s">
        <v>86</v>
      </c>
      <c r="GV156" s="160">
        <f t="shared" si="47"/>
        <v>0</v>
      </c>
      <c r="GW156" s="160">
        <v>1</v>
      </c>
      <c r="GX156" s="160">
        <f t="shared" si="48"/>
        <v>0</v>
      </c>
      <c r="HA156" s="160">
        <v>0</v>
      </c>
      <c r="HB156" s="160">
        <v>0</v>
      </c>
      <c r="HC156" s="160">
        <f>GV156*GW156</f>
        <v>0</v>
      </c>
      <c r="HE156" s="160" t="s">
        <v>86</v>
      </c>
      <c r="HF156" s="160" t="s">
        <v>86</v>
      </c>
      <c r="HG156" s="160">
        <f>ROUND(ROUND(AL156,2)*I156,2)</f>
        <v>47860</v>
      </c>
      <c r="HM156" s="160" t="s">
        <v>86</v>
      </c>
      <c r="HN156" s="160" t="s">
        <v>86</v>
      </c>
      <c r="HO156" s="160" t="s">
        <v>86</v>
      </c>
      <c r="HP156" s="160" t="s">
        <v>86</v>
      </c>
      <c r="HQ156" s="160" t="s">
        <v>86</v>
      </c>
      <c r="HS156" s="160">
        <v>0</v>
      </c>
      <c r="IK156" s="160">
        <v>0</v>
      </c>
    </row>
    <row r="157" spans="1:245" x14ac:dyDescent="0.2">
      <c r="A157" s="160">
        <v>17</v>
      </c>
      <c r="B157" s="160">
        <v>1</v>
      </c>
      <c r="E157" s="160" t="s">
        <v>574</v>
      </c>
      <c r="F157" s="160" t="s">
        <v>870</v>
      </c>
      <c r="G157" s="160" t="s">
        <v>871</v>
      </c>
      <c r="H157" s="160" t="s">
        <v>862</v>
      </c>
      <c r="I157" s="160">
        <v>2</v>
      </c>
      <c r="J157" s="160">
        <v>0</v>
      </c>
      <c r="K157" s="160">
        <v>2</v>
      </c>
      <c r="O157" s="160">
        <f>ROUND(CP157,2)</f>
        <v>1591.18</v>
      </c>
      <c r="P157" s="160">
        <f>ROUND(CQ157*I157,2)</f>
        <v>1591.18</v>
      </c>
      <c r="Q157" s="160">
        <f>ROUND(CR157*I157,2)</f>
        <v>0</v>
      </c>
      <c r="R157" s="160">
        <f>ROUND(CS157*I157,2)</f>
        <v>0</v>
      </c>
      <c r="S157" s="160">
        <f>ROUND(CT157*I157,2)</f>
        <v>0</v>
      </c>
      <c r="T157" s="160">
        <f t="shared" si="36"/>
        <v>0</v>
      </c>
      <c r="U157" s="160">
        <f>ROUND(CV157*I157,7)</f>
        <v>0</v>
      </c>
      <c r="V157" s="160">
        <f>ROUND(CW157*I157,7)</f>
        <v>0</v>
      </c>
      <c r="W157" s="160">
        <f t="shared" si="37"/>
        <v>0</v>
      </c>
      <c r="X157" s="160">
        <f t="shared" si="38"/>
        <v>0</v>
      </c>
      <c r="Y157" s="160">
        <f t="shared" si="38"/>
        <v>0</v>
      </c>
      <c r="AA157" s="160">
        <v>78577017</v>
      </c>
      <c r="AB157" s="160">
        <f t="shared" si="39"/>
        <v>795.59</v>
      </c>
      <c r="AC157" s="160">
        <f>ROUND((ES157),6)</f>
        <v>795.59</v>
      </c>
      <c r="AD157" s="160">
        <f>ROUND((ET157),6)</f>
        <v>0</v>
      </c>
      <c r="AE157" s="160">
        <f t="shared" si="52"/>
        <v>0</v>
      </c>
      <c r="AF157" s="160">
        <f t="shared" si="52"/>
        <v>0</v>
      </c>
      <c r="AG157" s="160">
        <f t="shared" si="40"/>
        <v>0</v>
      </c>
      <c r="AH157" s="160">
        <f t="shared" si="53"/>
        <v>0</v>
      </c>
      <c r="AI157" s="160">
        <f t="shared" si="53"/>
        <v>0</v>
      </c>
      <c r="AJ157" s="160">
        <f t="shared" si="41"/>
        <v>0</v>
      </c>
      <c r="AK157" s="160">
        <v>795.59</v>
      </c>
      <c r="AL157" s="160">
        <v>795.59</v>
      </c>
      <c r="AM157" s="160">
        <v>0</v>
      </c>
      <c r="AN157" s="160">
        <v>0</v>
      </c>
      <c r="AO157" s="160">
        <v>0</v>
      </c>
      <c r="AP157" s="160">
        <v>0</v>
      </c>
      <c r="AQ157" s="160">
        <v>0</v>
      </c>
      <c r="AR157" s="160">
        <v>0</v>
      </c>
      <c r="AS157" s="160">
        <v>0</v>
      </c>
      <c r="AT157" s="160">
        <v>0</v>
      </c>
      <c r="AU157" s="160">
        <v>0</v>
      </c>
      <c r="AV157" s="160">
        <v>1</v>
      </c>
      <c r="AW157" s="160">
        <v>1</v>
      </c>
      <c r="AZ157" s="160">
        <v>1</v>
      </c>
      <c r="BA157" s="160">
        <v>1</v>
      </c>
      <c r="BB157" s="160">
        <v>1</v>
      </c>
      <c r="BC157" s="160">
        <v>1</v>
      </c>
      <c r="BD157" s="160" t="s">
        <v>86</v>
      </c>
      <c r="BE157" s="160" t="s">
        <v>86</v>
      </c>
      <c r="BF157" s="160" t="s">
        <v>86</v>
      </c>
      <c r="BG157" s="160" t="s">
        <v>86</v>
      </c>
      <c r="BH157" s="160">
        <v>3</v>
      </c>
      <c r="BI157" s="160">
        <v>2</v>
      </c>
      <c r="BJ157" s="160" t="s">
        <v>870</v>
      </c>
      <c r="BM157" s="160">
        <v>900</v>
      </c>
      <c r="BN157" s="160">
        <v>0</v>
      </c>
      <c r="BO157" s="160" t="s">
        <v>86</v>
      </c>
      <c r="BP157" s="160">
        <v>0</v>
      </c>
      <c r="BQ157" s="160">
        <v>90</v>
      </c>
      <c r="BR157" s="160">
        <v>0</v>
      </c>
      <c r="BS157" s="160">
        <v>1</v>
      </c>
      <c r="BT157" s="160">
        <v>1</v>
      </c>
      <c r="BU157" s="160">
        <v>1</v>
      </c>
      <c r="BV157" s="160">
        <v>1</v>
      </c>
      <c r="BW157" s="160">
        <v>1</v>
      </c>
      <c r="BX157" s="160">
        <v>1</v>
      </c>
      <c r="BY157" s="160" t="s">
        <v>86</v>
      </c>
      <c r="BZ157" s="160">
        <v>0</v>
      </c>
      <c r="CA157" s="160">
        <v>0</v>
      </c>
      <c r="CB157" s="160" t="s">
        <v>86</v>
      </c>
      <c r="CE157" s="160">
        <v>0</v>
      </c>
      <c r="CF157" s="160">
        <v>0</v>
      </c>
      <c r="CG157" s="160">
        <v>0</v>
      </c>
      <c r="CM157" s="160">
        <v>0</v>
      </c>
      <c r="CN157" s="160" t="s">
        <v>86</v>
      </c>
      <c r="CO157" s="160">
        <v>0</v>
      </c>
      <c r="CP157" s="160">
        <f>(P157+Q157+S157+R157)</f>
        <v>1591.18</v>
      </c>
      <c r="CQ157" s="160">
        <f t="shared" si="54"/>
        <v>795.59</v>
      </c>
      <c r="CR157" s="160">
        <f t="shared" si="54"/>
        <v>0</v>
      </c>
      <c r="CS157" s="160">
        <f>ROUND(AN157*BS157,2)</f>
        <v>0</v>
      </c>
      <c r="CT157" s="160">
        <f>ROUND(AO157*BA157,2)</f>
        <v>0</v>
      </c>
      <c r="CU157" s="160">
        <f t="shared" si="55"/>
        <v>0</v>
      </c>
      <c r="CV157" s="160">
        <f t="shared" si="55"/>
        <v>0</v>
      </c>
      <c r="CW157" s="160">
        <f t="shared" si="55"/>
        <v>0</v>
      </c>
      <c r="CX157" s="160">
        <f t="shared" si="55"/>
        <v>0</v>
      </c>
      <c r="CY157" s="160">
        <f>0</f>
        <v>0</v>
      </c>
      <c r="CZ157" s="160">
        <f>0</f>
        <v>0</v>
      </c>
      <c r="DC157" s="160" t="s">
        <v>86</v>
      </c>
      <c r="DD157" s="160" t="s">
        <v>86</v>
      </c>
      <c r="DE157" s="160" t="s">
        <v>86</v>
      </c>
      <c r="DF157" s="160" t="s">
        <v>86</v>
      </c>
      <c r="DG157" s="160" t="s">
        <v>86</v>
      </c>
      <c r="DH157" s="160" t="s">
        <v>86</v>
      </c>
      <c r="DI157" s="160" t="s">
        <v>86</v>
      </c>
      <c r="DJ157" s="160" t="s">
        <v>86</v>
      </c>
      <c r="DK157" s="160" t="s">
        <v>86</v>
      </c>
      <c r="DL157" s="160" t="s">
        <v>86</v>
      </c>
      <c r="DM157" s="160" t="s">
        <v>86</v>
      </c>
      <c r="DN157" s="160">
        <v>0</v>
      </c>
      <c r="DO157" s="160">
        <v>0</v>
      </c>
      <c r="DP157" s="160">
        <v>1</v>
      </c>
      <c r="DQ157" s="160">
        <v>1</v>
      </c>
      <c r="DU157" s="160">
        <v>1010</v>
      </c>
      <c r="DV157" s="160" t="s">
        <v>862</v>
      </c>
      <c r="DW157" s="160" t="s">
        <v>862</v>
      </c>
      <c r="DX157" s="160">
        <v>1</v>
      </c>
      <c r="DZ157" s="160" t="s">
        <v>86</v>
      </c>
      <c r="EA157" s="160" t="s">
        <v>86</v>
      </c>
      <c r="EB157" s="160" t="s">
        <v>86</v>
      </c>
      <c r="EC157" s="160" t="s">
        <v>86</v>
      </c>
      <c r="EE157" s="160">
        <v>80116607</v>
      </c>
      <c r="EF157" s="160">
        <v>90</v>
      </c>
      <c r="EG157" s="160" t="s">
        <v>843</v>
      </c>
      <c r="EH157" s="160">
        <v>0</v>
      </c>
      <c r="EI157" s="160" t="s">
        <v>86</v>
      </c>
      <c r="EJ157" s="160">
        <v>1</v>
      </c>
      <c r="EK157" s="160">
        <v>900</v>
      </c>
      <c r="EL157" s="160" t="s">
        <v>843</v>
      </c>
      <c r="EM157" s="160" t="s">
        <v>844</v>
      </c>
      <c r="EO157" s="160" t="s">
        <v>86</v>
      </c>
      <c r="EQ157" s="160">
        <v>1310736</v>
      </c>
      <c r="ER157" s="160">
        <v>0</v>
      </c>
      <c r="ES157" s="160">
        <v>795.59</v>
      </c>
      <c r="ET157" s="160">
        <v>0</v>
      </c>
      <c r="EU157" s="160">
        <v>0</v>
      </c>
      <c r="EV157" s="160">
        <v>0</v>
      </c>
      <c r="EW157" s="160">
        <v>0</v>
      </c>
      <c r="EX157" s="160">
        <v>0</v>
      </c>
      <c r="EY157" s="160">
        <v>0</v>
      </c>
      <c r="EZ157" s="160">
        <v>5</v>
      </c>
      <c r="FC157" s="160">
        <v>0</v>
      </c>
      <c r="FD157" s="160">
        <v>18</v>
      </c>
      <c r="FF157" s="160">
        <v>795.59</v>
      </c>
      <c r="FQ157" s="160">
        <v>0</v>
      </c>
      <c r="FR157" s="160">
        <v>0</v>
      </c>
      <c r="FS157" s="160">
        <v>0</v>
      </c>
      <c r="FX157" s="160">
        <v>0</v>
      </c>
      <c r="FY157" s="160">
        <v>0</v>
      </c>
      <c r="GA157" s="160" t="s">
        <v>86</v>
      </c>
      <c r="GD157" s="160">
        <v>1</v>
      </c>
      <c r="GF157" s="160">
        <v>-365599163</v>
      </c>
      <c r="GG157" s="160">
        <v>2</v>
      </c>
      <c r="GH157" s="160">
        <v>3</v>
      </c>
      <c r="GI157" s="160">
        <v>-2</v>
      </c>
      <c r="GJ157" s="160">
        <v>0</v>
      </c>
      <c r="GK157" s="160">
        <v>0</v>
      </c>
      <c r="GL157" s="160">
        <f t="shared" si="42"/>
        <v>0</v>
      </c>
      <c r="GM157" s="160">
        <f t="shared" si="43"/>
        <v>1591.18</v>
      </c>
      <c r="GN157" s="160">
        <f t="shared" si="44"/>
        <v>0</v>
      </c>
      <c r="GO157" s="160">
        <f t="shared" si="45"/>
        <v>1591.18</v>
      </c>
      <c r="GP157" s="160">
        <f t="shared" si="46"/>
        <v>0</v>
      </c>
      <c r="GR157" s="160">
        <v>1</v>
      </c>
      <c r="GS157" s="160">
        <v>1</v>
      </c>
      <c r="GT157" s="160">
        <v>0</v>
      </c>
      <c r="GU157" s="160" t="s">
        <v>86</v>
      </c>
      <c r="GV157" s="160">
        <f t="shared" si="47"/>
        <v>0</v>
      </c>
      <c r="GW157" s="160">
        <v>1</v>
      </c>
      <c r="GX157" s="160">
        <f t="shared" si="48"/>
        <v>0</v>
      </c>
      <c r="HA157" s="160">
        <v>0</v>
      </c>
      <c r="HB157" s="160">
        <v>0</v>
      </c>
      <c r="HC157" s="160">
        <f>GV157*GW157</f>
        <v>0</v>
      </c>
      <c r="HE157" s="160" t="s">
        <v>86</v>
      </c>
      <c r="HF157" s="160" t="s">
        <v>86</v>
      </c>
      <c r="HG157" s="160">
        <f>ROUND(ROUND(AL157,2)*I157,2)</f>
        <v>1591.18</v>
      </c>
      <c r="HM157" s="160" t="s">
        <v>86</v>
      </c>
      <c r="HN157" s="160" t="s">
        <v>86</v>
      </c>
      <c r="HO157" s="160" t="s">
        <v>86</v>
      </c>
      <c r="HP157" s="160" t="s">
        <v>86</v>
      </c>
      <c r="HQ157" s="160" t="s">
        <v>86</v>
      </c>
      <c r="HS157" s="160">
        <v>0</v>
      </c>
      <c r="IK157" s="160">
        <v>0</v>
      </c>
    </row>
    <row r="158" spans="1:245" x14ac:dyDescent="0.2">
      <c r="A158" s="160">
        <v>17</v>
      </c>
      <c r="B158" s="160">
        <v>1</v>
      </c>
      <c r="E158" s="160" t="s">
        <v>575</v>
      </c>
      <c r="F158" s="160" t="s">
        <v>872</v>
      </c>
      <c r="G158" s="160" t="s">
        <v>873</v>
      </c>
      <c r="H158" s="160" t="s">
        <v>862</v>
      </c>
      <c r="I158" s="160">
        <v>2</v>
      </c>
      <c r="J158" s="160">
        <v>0</v>
      </c>
      <c r="K158" s="160">
        <v>2</v>
      </c>
      <c r="O158" s="160">
        <f>ROUND(CP158,2)</f>
        <v>1591.18</v>
      </c>
      <c r="P158" s="160">
        <f>ROUND(CQ158*I158,2)</f>
        <v>1591.18</v>
      </c>
      <c r="Q158" s="160">
        <f>ROUND(CR158*I158,2)</f>
        <v>0</v>
      </c>
      <c r="R158" s="160">
        <f>ROUND(CS158*I158,2)</f>
        <v>0</v>
      </c>
      <c r="S158" s="160">
        <f>ROUND(CT158*I158,2)</f>
        <v>0</v>
      </c>
      <c r="T158" s="160">
        <f t="shared" si="36"/>
        <v>0</v>
      </c>
      <c r="U158" s="160">
        <f>ROUND(CV158*I158,7)</f>
        <v>0</v>
      </c>
      <c r="V158" s="160">
        <f>ROUND(CW158*I158,7)</f>
        <v>0</v>
      </c>
      <c r="W158" s="160">
        <f t="shared" si="37"/>
        <v>0</v>
      </c>
      <c r="X158" s="160">
        <f t="shared" si="38"/>
        <v>0</v>
      </c>
      <c r="Y158" s="160">
        <f t="shared" si="38"/>
        <v>0</v>
      </c>
      <c r="AA158" s="160">
        <v>78577017</v>
      </c>
      <c r="AB158" s="160">
        <f t="shared" si="39"/>
        <v>795.59</v>
      </c>
      <c r="AC158" s="160">
        <f>ROUND((ES158),6)</f>
        <v>795.59</v>
      </c>
      <c r="AD158" s="160">
        <f>ROUND((ET158),6)</f>
        <v>0</v>
      </c>
      <c r="AE158" s="160">
        <f t="shared" si="52"/>
        <v>0</v>
      </c>
      <c r="AF158" s="160">
        <f t="shared" si="52"/>
        <v>0</v>
      </c>
      <c r="AG158" s="160">
        <f t="shared" si="40"/>
        <v>0</v>
      </c>
      <c r="AH158" s="160">
        <f t="shared" si="53"/>
        <v>0</v>
      </c>
      <c r="AI158" s="160">
        <f t="shared" si="53"/>
        <v>0</v>
      </c>
      <c r="AJ158" s="160">
        <f t="shared" si="41"/>
        <v>0</v>
      </c>
      <c r="AK158" s="160">
        <v>795.59</v>
      </c>
      <c r="AL158" s="160">
        <v>795.59</v>
      </c>
      <c r="AM158" s="160">
        <v>0</v>
      </c>
      <c r="AN158" s="160">
        <v>0</v>
      </c>
      <c r="AO158" s="160">
        <v>0</v>
      </c>
      <c r="AP158" s="160">
        <v>0</v>
      </c>
      <c r="AQ158" s="160">
        <v>0</v>
      </c>
      <c r="AR158" s="160">
        <v>0</v>
      </c>
      <c r="AS158" s="160">
        <v>0</v>
      </c>
      <c r="AT158" s="160">
        <v>0</v>
      </c>
      <c r="AU158" s="160">
        <v>0</v>
      </c>
      <c r="AV158" s="160">
        <v>1</v>
      </c>
      <c r="AW158" s="160">
        <v>1</v>
      </c>
      <c r="AZ158" s="160">
        <v>1</v>
      </c>
      <c r="BA158" s="160">
        <v>1</v>
      </c>
      <c r="BB158" s="160">
        <v>1</v>
      </c>
      <c r="BC158" s="160">
        <v>1</v>
      </c>
      <c r="BD158" s="160" t="s">
        <v>86</v>
      </c>
      <c r="BE158" s="160" t="s">
        <v>86</v>
      </c>
      <c r="BF158" s="160" t="s">
        <v>86</v>
      </c>
      <c r="BG158" s="160" t="s">
        <v>86</v>
      </c>
      <c r="BH158" s="160">
        <v>3</v>
      </c>
      <c r="BI158" s="160">
        <v>2</v>
      </c>
      <c r="BJ158" s="160" t="s">
        <v>872</v>
      </c>
      <c r="BM158" s="160">
        <v>900</v>
      </c>
      <c r="BN158" s="160">
        <v>0</v>
      </c>
      <c r="BO158" s="160" t="s">
        <v>86</v>
      </c>
      <c r="BP158" s="160">
        <v>0</v>
      </c>
      <c r="BQ158" s="160">
        <v>90</v>
      </c>
      <c r="BR158" s="160">
        <v>0</v>
      </c>
      <c r="BS158" s="160">
        <v>1</v>
      </c>
      <c r="BT158" s="160">
        <v>1</v>
      </c>
      <c r="BU158" s="160">
        <v>1</v>
      </c>
      <c r="BV158" s="160">
        <v>1</v>
      </c>
      <c r="BW158" s="160">
        <v>1</v>
      </c>
      <c r="BX158" s="160">
        <v>1</v>
      </c>
      <c r="BY158" s="160" t="s">
        <v>86</v>
      </c>
      <c r="BZ158" s="160">
        <v>0</v>
      </c>
      <c r="CA158" s="160">
        <v>0</v>
      </c>
      <c r="CB158" s="160" t="s">
        <v>86</v>
      </c>
      <c r="CE158" s="160">
        <v>0</v>
      </c>
      <c r="CF158" s="160">
        <v>0</v>
      </c>
      <c r="CG158" s="160">
        <v>0</v>
      </c>
      <c r="CM158" s="160">
        <v>0</v>
      </c>
      <c r="CN158" s="160" t="s">
        <v>86</v>
      </c>
      <c r="CO158" s="160">
        <v>0</v>
      </c>
      <c r="CP158" s="160">
        <f>(P158+Q158+S158+R158)</f>
        <v>1591.18</v>
      </c>
      <c r="CQ158" s="160">
        <f t="shared" si="54"/>
        <v>795.59</v>
      </c>
      <c r="CR158" s="160">
        <f t="shared" si="54"/>
        <v>0</v>
      </c>
      <c r="CS158" s="160">
        <f>ROUND(AN158*BS158,2)</f>
        <v>0</v>
      </c>
      <c r="CT158" s="160">
        <f>ROUND(AO158*BA158,2)</f>
        <v>0</v>
      </c>
      <c r="CU158" s="160">
        <f t="shared" si="55"/>
        <v>0</v>
      </c>
      <c r="CV158" s="160">
        <f t="shared" si="55"/>
        <v>0</v>
      </c>
      <c r="CW158" s="160">
        <f t="shared" si="55"/>
        <v>0</v>
      </c>
      <c r="CX158" s="160">
        <f t="shared" si="55"/>
        <v>0</v>
      </c>
      <c r="CY158" s="160">
        <f>0</f>
        <v>0</v>
      </c>
      <c r="CZ158" s="160">
        <f>0</f>
        <v>0</v>
      </c>
      <c r="DC158" s="160" t="s">
        <v>86</v>
      </c>
      <c r="DD158" s="160" t="s">
        <v>86</v>
      </c>
      <c r="DE158" s="160" t="s">
        <v>86</v>
      </c>
      <c r="DF158" s="160" t="s">
        <v>86</v>
      </c>
      <c r="DG158" s="160" t="s">
        <v>86</v>
      </c>
      <c r="DH158" s="160" t="s">
        <v>86</v>
      </c>
      <c r="DI158" s="160" t="s">
        <v>86</v>
      </c>
      <c r="DJ158" s="160" t="s">
        <v>86</v>
      </c>
      <c r="DK158" s="160" t="s">
        <v>86</v>
      </c>
      <c r="DL158" s="160" t="s">
        <v>86</v>
      </c>
      <c r="DM158" s="160" t="s">
        <v>86</v>
      </c>
      <c r="DN158" s="160">
        <v>0</v>
      </c>
      <c r="DO158" s="160">
        <v>0</v>
      </c>
      <c r="DP158" s="160">
        <v>1</v>
      </c>
      <c r="DQ158" s="160">
        <v>1</v>
      </c>
      <c r="DU158" s="160">
        <v>1010</v>
      </c>
      <c r="DV158" s="160" t="s">
        <v>862</v>
      </c>
      <c r="DW158" s="160" t="s">
        <v>862</v>
      </c>
      <c r="DX158" s="160">
        <v>1</v>
      </c>
      <c r="DZ158" s="160" t="s">
        <v>86</v>
      </c>
      <c r="EA158" s="160" t="s">
        <v>86</v>
      </c>
      <c r="EB158" s="160" t="s">
        <v>86</v>
      </c>
      <c r="EC158" s="160" t="s">
        <v>86</v>
      </c>
      <c r="EE158" s="160">
        <v>80116607</v>
      </c>
      <c r="EF158" s="160">
        <v>90</v>
      </c>
      <c r="EG158" s="160" t="s">
        <v>843</v>
      </c>
      <c r="EH158" s="160">
        <v>0</v>
      </c>
      <c r="EI158" s="160" t="s">
        <v>86</v>
      </c>
      <c r="EJ158" s="160">
        <v>1</v>
      </c>
      <c r="EK158" s="160">
        <v>900</v>
      </c>
      <c r="EL158" s="160" t="s">
        <v>843</v>
      </c>
      <c r="EM158" s="160" t="s">
        <v>844</v>
      </c>
      <c r="EO158" s="160" t="s">
        <v>86</v>
      </c>
      <c r="EQ158" s="160">
        <v>1310736</v>
      </c>
      <c r="ER158" s="160">
        <v>0</v>
      </c>
      <c r="ES158" s="160">
        <v>795.59</v>
      </c>
      <c r="ET158" s="160">
        <v>0</v>
      </c>
      <c r="EU158" s="160">
        <v>0</v>
      </c>
      <c r="EV158" s="160">
        <v>0</v>
      </c>
      <c r="EW158" s="160">
        <v>0</v>
      </c>
      <c r="EX158" s="160">
        <v>0</v>
      </c>
      <c r="EY158" s="160">
        <v>0</v>
      </c>
      <c r="EZ158" s="160">
        <v>5</v>
      </c>
      <c r="FC158" s="160">
        <v>0</v>
      </c>
      <c r="FD158" s="160">
        <v>18</v>
      </c>
      <c r="FF158" s="160">
        <v>795.59</v>
      </c>
      <c r="FQ158" s="160">
        <v>0</v>
      </c>
      <c r="FR158" s="160">
        <v>0</v>
      </c>
      <c r="FS158" s="160">
        <v>0</v>
      </c>
      <c r="FX158" s="160">
        <v>0</v>
      </c>
      <c r="FY158" s="160">
        <v>0</v>
      </c>
      <c r="GA158" s="160" t="s">
        <v>86</v>
      </c>
      <c r="GD158" s="160">
        <v>1</v>
      </c>
      <c r="GF158" s="160">
        <v>1480242036</v>
      </c>
      <c r="GG158" s="160">
        <v>2</v>
      </c>
      <c r="GH158" s="160">
        <v>3</v>
      </c>
      <c r="GI158" s="160">
        <v>-2</v>
      </c>
      <c r="GJ158" s="160">
        <v>0</v>
      </c>
      <c r="GK158" s="160">
        <v>0</v>
      </c>
      <c r="GL158" s="160">
        <f t="shared" si="42"/>
        <v>0</v>
      </c>
      <c r="GM158" s="160">
        <f t="shared" si="43"/>
        <v>1591.18</v>
      </c>
      <c r="GN158" s="160">
        <f t="shared" si="44"/>
        <v>0</v>
      </c>
      <c r="GO158" s="160">
        <f t="shared" si="45"/>
        <v>1591.18</v>
      </c>
      <c r="GP158" s="160">
        <f t="shared" si="46"/>
        <v>0</v>
      </c>
      <c r="GR158" s="160">
        <v>1</v>
      </c>
      <c r="GS158" s="160">
        <v>1</v>
      </c>
      <c r="GT158" s="160">
        <v>0</v>
      </c>
      <c r="GU158" s="160" t="s">
        <v>86</v>
      </c>
      <c r="GV158" s="160">
        <f t="shared" si="47"/>
        <v>0</v>
      </c>
      <c r="GW158" s="160">
        <v>1</v>
      </c>
      <c r="GX158" s="160">
        <f t="shared" si="48"/>
        <v>0</v>
      </c>
      <c r="HA158" s="160">
        <v>0</v>
      </c>
      <c r="HB158" s="160">
        <v>0</v>
      </c>
      <c r="HC158" s="160">
        <f>GV158*GW158</f>
        <v>0</v>
      </c>
      <c r="HE158" s="160" t="s">
        <v>86</v>
      </c>
      <c r="HF158" s="160" t="s">
        <v>86</v>
      </c>
      <c r="HG158" s="160">
        <f>ROUND(ROUND(AL158,2)*I158,2)</f>
        <v>1591.18</v>
      </c>
      <c r="HM158" s="160" t="s">
        <v>86</v>
      </c>
      <c r="HN158" s="160" t="s">
        <v>86</v>
      </c>
      <c r="HO158" s="160" t="s">
        <v>86</v>
      </c>
      <c r="HP158" s="160" t="s">
        <v>86</v>
      </c>
      <c r="HQ158" s="160" t="s">
        <v>86</v>
      </c>
      <c r="HS158" s="160">
        <v>0</v>
      </c>
      <c r="IK158" s="160">
        <v>0</v>
      </c>
    </row>
    <row r="159" spans="1:245" x14ac:dyDescent="0.2">
      <c r="A159" s="160">
        <v>17</v>
      </c>
      <c r="B159" s="160">
        <v>1</v>
      </c>
      <c r="C159" s="160">
        <f>ROW(SmtRes!A76)</f>
        <v>76</v>
      </c>
      <c r="D159" s="160">
        <f>ROW(EtalonRes!A76)</f>
        <v>76</v>
      </c>
      <c r="E159" s="160" t="s">
        <v>576</v>
      </c>
      <c r="F159" s="160" t="s">
        <v>874</v>
      </c>
      <c r="G159" s="160" t="s">
        <v>875</v>
      </c>
      <c r="H159" s="160" t="s">
        <v>525</v>
      </c>
      <c r="I159" s="160">
        <v>2</v>
      </c>
      <c r="J159" s="160">
        <v>0</v>
      </c>
      <c r="K159" s="160">
        <v>2</v>
      </c>
      <c r="O159" s="160">
        <f>ROUND(CP159,2)</f>
        <v>3044.77</v>
      </c>
      <c r="P159" s="160">
        <f>SUMIF(SmtRes!AQ71:'SmtRes'!AQ76,"=1",SmtRes!DF71:'SmtRes'!DF76)</f>
        <v>228.12000000000003</v>
      </c>
      <c r="Q159" s="160">
        <f>SUMIF(SmtRes!AQ71:'SmtRes'!AQ76,"=1",SmtRes!DG71:'SmtRes'!DG76)</f>
        <v>0</v>
      </c>
      <c r="R159" s="160">
        <f>SUMIF(SmtRes!AQ71:'SmtRes'!AQ76,"=1",SmtRes!DH71:'SmtRes'!DH76)</f>
        <v>0</v>
      </c>
      <c r="S159" s="160">
        <f>SUMIF(SmtRes!AQ71:'SmtRes'!AQ76,"=1",SmtRes!DI71:'SmtRes'!DI76)</f>
        <v>2816.65</v>
      </c>
      <c r="T159" s="160">
        <f t="shared" si="36"/>
        <v>0</v>
      </c>
      <c r="U159" s="160">
        <f>SUMIF(SmtRes!AQ71:'SmtRes'!AQ76,"=1",SmtRes!CV71:'SmtRes'!CV76)</f>
        <v>3.88</v>
      </c>
      <c r="V159" s="160">
        <f>SUMIF(SmtRes!AQ71:'SmtRes'!AQ76,"=1",SmtRes!CW71:'SmtRes'!CW76)</f>
        <v>0</v>
      </c>
      <c r="W159" s="160">
        <f t="shared" si="37"/>
        <v>0</v>
      </c>
      <c r="X159" s="160">
        <f t="shared" si="38"/>
        <v>2732.15</v>
      </c>
      <c r="Y159" s="160">
        <f t="shared" si="38"/>
        <v>1436.49</v>
      </c>
      <c r="AA159" s="160">
        <v>78577017</v>
      </c>
      <c r="AB159" s="160">
        <f t="shared" si="39"/>
        <v>1509.4128880000001</v>
      </c>
      <c r="AC159" s="160">
        <f>ROUND((SUM(SmtRes!BQ71:'SmtRes'!BQ76)),6)</f>
        <v>101.089288</v>
      </c>
      <c r="AD159" s="160">
        <f>ROUND((((0)-(0))+AE159),6)</f>
        <v>0</v>
      </c>
      <c r="AE159" s="160">
        <f>ROUND((0),6)</f>
        <v>0</v>
      </c>
      <c r="AF159" s="160">
        <f>ROUND((SUM(SmtRes!BT71:'SmtRes'!BT76)),6)</f>
        <v>1408.3235999999999</v>
      </c>
      <c r="AG159" s="160">
        <f t="shared" si="40"/>
        <v>0</v>
      </c>
      <c r="AH159" s="160">
        <f>(SUM(SmtRes!BU71:'SmtRes'!BU76))</f>
        <v>1.94</v>
      </c>
      <c r="AI159" s="160">
        <f>(0)</f>
        <v>0</v>
      </c>
      <c r="AJ159" s="160">
        <f t="shared" si="41"/>
        <v>0</v>
      </c>
      <c r="AK159" s="160">
        <v>1509.4128880000001</v>
      </c>
      <c r="AL159" s="160">
        <v>101.089288</v>
      </c>
      <c r="AM159" s="160">
        <v>0</v>
      </c>
      <c r="AN159" s="160">
        <v>0</v>
      </c>
      <c r="AO159" s="160">
        <v>1408.3236000000002</v>
      </c>
      <c r="AP159" s="160">
        <v>0</v>
      </c>
      <c r="AQ159" s="160">
        <v>1.94</v>
      </c>
      <c r="AR159" s="160">
        <v>0</v>
      </c>
      <c r="AS159" s="160">
        <v>0</v>
      </c>
      <c r="AT159" s="160">
        <v>97</v>
      </c>
      <c r="AU159" s="160">
        <v>51</v>
      </c>
      <c r="AV159" s="160">
        <v>1</v>
      </c>
      <c r="AW159" s="160">
        <v>1</v>
      </c>
      <c r="AZ159" s="160">
        <v>1</v>
      </c>
      <c r="BA159" s="160">
        <v>1</v>
      </c>
      <c r="BB159" s="160">
        <v>1</v>
      </c>
      <c r="BC159" s="160">
        <v>1</v>
      </c>
      <c r="BD159" s="160" t="s">
        <v>86</v>
      </c>
      <c r="BE159" s="160" t="s">
        <v>86</v>
      </c>
      <c r="BF159" s="160" t="s">
        <v>86</v>
      </c>
      <c r="BG159" s="160" t="s">
        <v>86</v>
      </c>
      <c r="BH159" s="160">
        <v>0</v>
      </c>
      <c r="BI159" s="160">
        <v>2</v>
      </c>
      <c r="BJ159" s="160" t="s">
        <v>876</v>
      </c>
      <c r="BM159" s="160">
        <v>108001</v>
      </c>
      <c r="BN159" s="160">
        <v>0</v>
      </c>
      <c r="BO159" s="160" t="s">
        <v>86</v>
      </c>
      <c r="BP159" s="160">
        <v>0</v>
      </c>
      <c r="BQ159" s="160">
        <v>3</v>
      </c>
      <c r="BR159" s="160">
        <v>0</v>
      </c>
      <c r="BS159" s="160">
        <v>1</v>
      </c>
      <c r="BT159" s="160">
        <v>1</v>
      </c>
      <c r="BU159" s="160">
        <v>1</v>
      </c>
      <c r="BV159" s="160">
        <v>1</v>
      </c>
      <c r="BW159" s="160">
        <v>1</v>
      </c>
      <c r="BX159" s="160">
        <v>1</v>
      </c>
      <c r="BY159" s="160" t="s">
        <v>86</v>
      </c>
      <c r="BZ159" s="160">
        <v>97</v>
      </c>
      <c r="CA159" s="160">
        <v>51</v>
      </c>
      <c r="CB159" s="160" t="s">
        <v>86</v>
      </c>
      <c r="CE159" s="160">
        <v>0</v>
      </c>
      <c r="CF159" s="160">
        <v>0</v>
      </c>
      <c r="CG159" s="160">
        <v>0</v>
      </c>
      <c r="CM159" s="160">
        <v>0</v>
      </c>
      <c r="CN159" s="160" t="s">
        <v>86</v>
      </c>
      <c r="CO159" s="160">
        <v>0</v>
      </c>
      <c r="CP159" s="160">
        <f>(P159+Q159+S159+R159)</f>
        <v>3044.77</v>
      </c>
      <c r="CQ159" s="160">
        <f>SUMIF(SmtRes!AQ71:'SmtRes'!AQ76,"=1",SmtRes!AA71:'SmtRes'!AA76)</f>
        <v>274202.06000000006</v>
      </c>
      <c r="CR159" s="160">
        <f>SUMIF(SmtRes!AQ71:'SmtRes'!AQ76,"=1",SmtRes!AB71:'SmtRes'!AB76)</f>
        <v>0</v>
      </c>
      <c r="CS159" s="160">
        <f>SUMIF(SmtRes!AQ71:'SmtRes'!AQ76,"=1",SmtRes!AC71:'SmtRes'!AC76)</f>
        <v>0</v>
      </c>
      <c r="CT159" s="160">
        <f>SUMIF(SmtRes!AQ71:'SmtRes'!AQ76,"=1",SmtRes!AD71:'SmtRes'!AD76)</f>
        <v>725.94</v>
      </c>
      <c r="CU159" s="160">
        <f>AG159</f>
        <v>0</v>
      </c>
      <c r="CV159" s="160">
        <f>SUMIF(SmtRes!AQ71:'SmtRes'!AQ76,"=1",SmtRes!BU71:'SmtRes'!BU76)</f>
        <v>1.94</v>
      </c>
      <c r="CW159" s="160">
        <f>SUMIF(SmtRes!AQ71:'SmtRes'!AQ76,"=1",SmtRes!BV71:'SmtRes'!BV76)</f>
        <v>0</v>
      </c>
      <c r="CX159" s="160">
        <f>AJ159</f>
        <v>0</v>
      </c>
      <c r="CY159" s="160">
        <f>(((S159+R159)*AT159)/100)</f>
        <v>2732.1504999999997</v>
      </c>
      <c r="CZ159" s="160">
        <f>(((S159+R159)*AU159)/100)</f>
        <v>1436.4914999999999</v>
      </c>
      <c r="DC159" s="160" t="s">
        <v>86</v>
      </c>
      <c r="DD159" s="160" t="s">
        <v>86</v>
      </c>
      <c r="DE159" s="160" t="s">
        <v>86</v>
      </c>
      <c r="DF159" s="160" t="s">
        <v>86</v>
      </c>
      <c r="DG159" s="160" t="s">
        <v>86</v>
      </c>
      <c r="DH159" s="160" t="s">
        <v>86</v>
      </c>
      <c r="DI159" s="160" t="s">
        <v>86</v>
      </c>
      <c r="DJ159" s="160" t="s">
        <v>86</v>
      </c>
      <c r="DK159" s="160" t="s">
        <v>86</v>
      </c>
      <c r="DL159" s="160" t="s">
        <v>86</v>
      </c>
      <c r="DM159" s="160" t="s">
        <v>86</v>
      </c>
      <c r="DN159" s="160">
        <v>0</v>
      </c>
      <c r="DO159" s="160">
        <v>0</v>
      </c>
      <c r="DP159" s="160">
        <v>1</v>
      </c>
      <c r="DQ159" s="160">
        <v>1</v>
      </c>
      <c r="DU159" s="160">
        <v>1013</v>
      </c>
      <c r="DV159" s="160" t="s">
        <v>525</v>
      </c>
      <c r="DW159" s="160" t="s">
        <v>525</v>
      </c>
      <c r="DX159" s="160">
        <v>1</v>
      </c>
      <c r="DZ159" s="160" t="s">
        <v>86</v>
      </c>
      <c r="EA159" s="160" t="s">
        <v>86</v>
      </c>
      <c r="EB159" s="160" t="s">
        <v>86</v>
      </c>
      <c r="EC159" s="160" t="s">
        <v>86</v>
      </c>
      <c r="EE159" s="160">
        <v>80116048</v>
      </c>
      <c r="EF159" s="160">
        <v>3</v>
      </c>
      <c r="EG159" s="160" t="s">
        <v>754</v>
      </c>
      <c r="EH159" s="160">
        <v>0</v>
      </c>
      <c r="EI159" s="160" t="s">
        <v>86</v>
      </c>
      <c r="EJ159" s="160">
        <v>2</v>
      </c>
      <c r="EK159" s="160">
        <v>108001</v>
      </c>
      <c r="EL159" s="160" t="s">
        <v>755</v>
      </c>
      <c r="EM159" s="160" t="s">
        <v>756</v>
      </c>
      <c r="EO159" s="160" t="s">
        <v>86</v>
      </c>
      <c r="EQ159" s="160">
        <v>1310720</v>
      </c>
      <c r="ER159" s="160">
        <v>0</v>
      </c>
      <c r="ES159" s="160">
        <v>0</v>
      </c>
      <c r="ET159" s="160">
        <v>0</v>
      </c>
      <c r="EU159" s="160">
        <v>0</v>
      </c>
      <c r="EV159" s="160">
        <v>0</v>
      </c>
      <c r="EW159" s="160">
        <v>1.94</v>
      </c>
      <c r="EX159" s="160">
        <v>0</v>
      </c>
      <c r="EY159" s="160">
        <v>0</v>
      </c>
      <c r="FQ159" s="160">
        <v>0</v>
      </c>
      <c r="FR159" s="160">
        <v>0</v>
      </c>
      <c r="FS159" s="160">
        <v>0</v>
      </c>
      <c r="FX159" s="160">
        <v>97</v>
      </c>
      <c r="FY159" s="160">
        <v>51</v>
      </c>
      <c r="GA159" s="160" t="s">
        <v>86</v>
      </c>
      <c r="GD159" s="160">
        <v>1</v>
      </c>
      <c r="GF159" s="160">
        <v>-1311066694</v>
      </c>
      <c r="GG159" s="160">
        <v>2</v>
      </c>
      <c r="GH159" s="160">
        <v>1</v>
      </c>
      <c r="GI159" s="160">
        <v>-2</v>
      </c>
      <c r="GJ159" s="160">
        <v>0</v>
      </c>
      <c r="GK159" s="160">
        <v>0</v>
      </c>
      <c r="GL159" s="160">
        <f t="shared" si="42"/>
        <v>0</v>
      </c>
      <c r="GM159" s="160">
        <f t="shared" si="43"/>
        <v>7213.41</v>
      </c>
      <c r="GN159" s="160">
        <f t="shared" si="44"/>
        <v>0</v>
      </c>
      <c r="GO159" s="160">
        <f t="shared" si="45"/>
        <v>7213.41</v>
      </c>
      <c r="GP159" s="160">
        <f t="shared" si="46"/>
        <v>0</v>
      </c>
      <c r="GR159" s="160">
        <v>0</v>
      </c>
      <c r="GS159" s="160">
        <v>3</v>
      </c>
      <c r="GT159" s="160">
        <v>0</v>
      </c>
      <c r="GU159" s="160" t="s">
        <v>86</v>
      </c>
      <c r="GV159" s="160">
        <f t="shared" si="47"/>
        <v>0</v>
      </c>
      <c r="GW159" s="160">
        <v>1</v>
      </c>
      <c r="GX159" s="160">
        <f t="shared" si="48"/>
        <v>0</v>
      </c>
      <c r="HA159" s="160">
        <v>0</v>
      </c>
      <c r="HB159" s="160">
        <v>0</v>
      </c>
      <c r="HC159" s="160">
        <f>GV159*GW159</f>
        <v>0</v>
      </c>
      <c r="HE159" s="160" t="s">
        <v>86</v>
      </c>
      <c r="HF159" s="160" t="s">
        <v>86</v>
      </c>
      <c r="HM159" s="160" t="s">
        <v>86</v>
      </c>
      <c r="HN159" s="160" t="s">
        <v>444</v>
      </c>
      <c r="HO159" s="160" t="s">
        <v>447</v>
      </c>
      <c r="HP159" s="160" t="s">
        <v>755</v>
      </c>
      <c r="HQ159" s="160" t="s">
        <v>755</v>
      </c>
      <c r="HS159" s="160">
        <v>0</v>
      </c>
      <c r="IK159" s="160">
        <v>0</v>
      </c>
    </row>
    <row r="160" spans="1:245" x14ac:dyDescent="0.2">
      <c r="A160" s="160">
        <v>18</v>
      </c>
      <c r="B160" s="160">
        <v>1</v>
      </c>
      <c r="C160" s="160">
        <v>76</v>
      </c>
      <c r="E160" s="160" t="s">
        <v>584</v>
      </c>
      <c r="F160" s="160" t="s">
        <v>758</v>
      </c>
      <c r="G160" s="160" t="s">
        <v>759</v>
      </c>
      <c r="H160" s="160" t="s">
        <v>446</v>
      </c>
      <c r="I160" s="160">
        <f>J160</f>
        <v>2</v>
      </c>
      <c r="J160" s="160">
        <v>2</v>
      </c>
      <c r="K160" s="160">
        <v>2</v>
      </c>
      <c r="O160" s="160">
        <f>ROUND(P160,2)</f>
        <v>56.33</v>
      </c>
      <c r="P160" s="160">
        <f>ROUND(ROUND(ROUND(SUMIF(SmtRes!AQ71:'SmtRes'!AQ76,"=1",SmtRes!CU71:'SmtRes'!CU76),2),2)*I160/100,2)</f>
        <v>56.33</v>
      </c>
      <c r="Q160" s="160">
        <f>ROUND(CR160*I160,2)</f>
        <v>0</v>
      </c>
      <c r="R160" s="160">
        <f>ROUND(CS160*I160,2)</f>
        <v>0</v>
      </c>
      <c r="S160" s="160">
        <f>ROUND(CT160*I160,2)</f>
        <v>0</v>
      </c>
      <c r="T160" s="160">
        <f t="shared" si="36"/>
        <v>0</v>
      </c>
      <c r="U160" s="160">
        <f>ROUND(CV160*I160,7)</f>
        <v>0</v>
      </c>
      <c r="V160" s="160">
        <f>ROUND(CW160*I160,7)</f>
        <v>0</v>
      </c>
      <c r="W160" s="160">
        <f t="shared" si="37"/>
        <v>0</v>
      </c>
      <c r="X160" s="160">
        <f t="shared" si="38"/>
        <v>0</v>
      </c>
      <c r="Y160" s="160">
        <f t="shared" si="38"/>
        <v>0</v>
      </c>
      <c r="AA160" s="160">
        <v>78577017</v>
      </c>
      <c r="AB160" s="160">
        <f t="shared" si="39"/>
        <v>0</v>
      </c>
      <c r="AC160" s="160">
        <f>ROUND((ES160),6)</f>
        <v>0</v>
      </c>
      <c r="AD160" s="160">
        <f>ROUND((((ET160)-(EU160))+AE160),6)</f>
        <v>0</v>
      </c>
      <c r="AE160" s="160">
        <f>ROUND((EU160),6)</f>
        <v>0</v>
      </c>
      <c r="AF160" s="160">
        <f>ROUND((EV160),6)</f>
        <v>0</v>
      </c>
      <c r="AG160" s="160">
        <f t="shared" si="40"/>
        <v>0</v>
      </c>
      <c r="AH160" s="160">
        <f>(EW160)</f>
        <v>0</v>
      </c>
      <c r="AI160" s="160">
        <f>(EX160)</f>
        <v>0</v>
      </c>
      <c r="AJ160" s="160">
        <f t="shared" si="41"/>
        <v>0</v>
      </c>
      <c r="AK160" s="160">
        <v>0</v>
      </c>
      <c r="AL160" s="160">
        <v>0</v>
      </c>
      <c r="AM160" s="160">
        <v>0</v>
      </c>
      <c r="AN160" s="160">
        <v>0</v>
      </c>
      <c r="AO160" s="160">
        <v>0</v>
      </c>
      <c r="AP160" s="160">
        <v>0</v>
      </c>
      <c r="AQ160" s="160">
        <v>0</v>
      </c>
      <c r="AR160" s="160">
        <v>0</v>
      </c>
      <c r="AS160" s="160">
        <v>0</v>
      </c>
      <c r="AT160" s="160">
        <v>97</v>
      </c>
      <c r="AU160" s="160">
        <v>51</v>
      </c>
      <c r="AV160" s="160">
        <v>1</v>
      </c>
      <c r="AW160" s="160">
        <v>1</v>
      </c>
      <c r="AZ160" s="160">
        <v>1</v>
      </c>
      <c r="BA160" s="160">
        <v>1</v>
      </c>
      <c r="BB160" s="160">
        <v>1</v>
      </c>
      <c r="BC160" s="160">
        <v>1</v>
      </c>
      <c r="BD160" s="160" t="s">
        <v>86</v>
      </c>
      <c r="BE160" s="160" t="s">
        <v>86</v>
      </c>
      <c r="BF160" s="160" t="s">
        <v>86</v>
      </c>
      <c r="BG160" s="160" t="s">
        <v>86</v>
      </c>
      <c r="BH160" s="160">
        <v>3</v>
      </c>
      <c r="BI160" s="160">
        <v>2</v>
      </c>
      <c r="BJ160" s="160" t="s">
        <v>86</v>
      </c>
      <c r="BM160" s="160">
        <v>108001</v>
      </c>
      <c r="BN160" s="160">
        <v>0</v>
      </c>
      <c r="BO160" s="160" t="s">
        <v>86</v>
      </c>
      <c r="BP160" s="160">
        <v>0</v>
      </c>
      <c r="BQ160" s="160">
        <v>3</v>
      </c>
      <c r="BR160" s="160">
        <v>0</v>
      </c>
      <c r="BS160" s="160">
        <v>1</v>
      </c>
      <c r="BT160" s="160">
        <v>1</v>
      </c>
      <c r="BU160" s="160">
        <v>1</v>
      </c>
      <c r="BV160" s="160">
        <v>1</v>
      </c>
      <c r="BW160" s="160">
        <v>1</v>
      </c>
      <c r="BX160" s="160">
        <v>1</v>
      </c>
      <c r="BY160" s="160" t="s">
        <v>86</v>
      </c>
      <c r="BZ160" s="160">
        <v>97</v>
      </c>
      <c r="CA160" s="160">
        <v>51</v>
      </c>
      <c r="CB160" s="160" t="s">
        <v>86</v>
      </c>
      <c r="CE160" s="160">
        <v>0</v>
      </c>
      <c r="CF160" s="160">
        <v>0</v>
      </c>
      <c r="CG160" s="160">
        <v>0</v>
      </c>
      <c r="CM160" s="160">
        <v>0</v>
      </c>
      <c r="CN160" s="160" t="s">
        <v>86</v>
      </c>
      <c r="CO160" s="160">
        <v>0</v>
      </c>
      <c r="CP160" s="160">
        <f>0</f>
        <v>0</v>
      </c>
      <c r="CQ160" s="160">
        <f>0</f>
        <v>0</v>
      </c>
      <c r="CR160" s="160">
        <f>0</f>
        <v>0</v>
      </c>
      <c r="CS160" s="160">
        <f>0</f>
        <v>0</v>
      </c>
      <c r="CT160" s="160">
        <f>0</f>
        <v>0</v>
      </c>
      <c r="CU160" s="160">
        <f>0</f>
        <v>0</v>
      </c>
      <c r="CV160" s="160">
        <f>0</f>
        <v>0</v>
      </c>
      <c r="CW160" s="160">
        <f>0</f>
        <v>0</v>
      </c>
      <c r="CX160" s="160">
        <f>0</f>
        <v>0</v>
      </c>
      <c r="CY160" s="160">
        <f>0</f>
        <v>0</v>
      </c>
      <c r="CZ160" s="160">
        <f>0</f>
        <v>0</v>
      </c>
      <c r="DC160" s="160" t="s">
        <v>86</v>
      </c>
      <c r="DD160" s="160" t="s">
        <v>86</v>
      </c>
      <c r="DE160" s="160" t="s">
        <v>86</v>
      </c>
      <c r="DF160" s="160" t="s">
        <v>86</v>
      </c>
      <c r="DG160" s="160" t="s">
        <v>86</v>
      </c>
      <c r="DH160" s="160" t="s">
        <v>86</v>
      </c>
      <c r="DI160" s="160" t="s">
        <v>86</v>
      </c>
      <c r="DJ160" s="160" t="s">
        <v>86</v>
      </c>
      <c r="DK160" s="160" t="s">
        <v>86</v>
      </c>
      <c r="DL160" s="160" t="s">
        <v>86</v>
      </c>
      <c r="DM160" s="160" t="s">
        <v>86</v>
      </c>
      <c r="DN160" s="160">
        <v>0</v>
      </c>
      <c r="DO160" s="160">
        <v>0</v>
      </c>
      <c r="DP160" s="160">
        <v>1</v>
      </c>
      <c r="DQ160" s="160">
        <v>1</v>
      </c>
      <c r="DU160" s="160">
        <v>1013</v>
      </c>
      <c r="DV160" s="160" t="s">
        <v>446</v>
      </c>
      <c r="DW160" s="160" t="s">
        <v>446</v>
      </c>
      <c r="DX160" s="160">
        <v>1</v>
      </c>
      <c r="DZ160" s="160" t="s">
        <v>86</v>
      </c>
      <c r="EA160" s="160" t="s">
        <v>86</v>
      </c>
      <c r="EB160" s="160" t="s">
        <v>86</v>
      </c>
      <c r="EC160" s="160" t="s">
        <v>86</v>
      </c>
      <c r="EE160" s="160">
        <v>80116048</v>
      </c>
      <c r="EF160" s="160">
        <v>3</v>
      </c>
      <c r="EG160" s="160" t="s">
        <v>754</v>
      </c>
      <c r="EH160" s="160">
        <v>0</v>
      </c>
      <c r="EI160" s="160" t="s">
        <v>86</v>
      </c>
      <c r="EJ160" s="160">
        <v>2</v>
      </c>
      <c r="EK160" s="160">
        <v>108001</v>
      </c>
      <c r="EL160" s="160" t="s">
        <v>755</v>
      </c>
      <c r="EM160" s="160" t="s">
        <v>756</v>
      </c>
      <c r="EO160" s="160" t="s">
        <v>86</v>
      </c>
      <c r="EQ160" s="160">
        <v>1310720</v>
      </c>
      <c r="ER160" s="160">
        <v>0</v>
      </c>
      <c r="ES160" s="160">
        <v>0</v>
      </c>
      <c r="ET160" s="160">
        <v>0</v>
      </c>
      <c r="EU160" s="160">
        <v>0</v>
      </c>
      <c r="EV160" s="160">
        <v>0</v>
      </c>
      <c r="EW160" s="160">
        <v>0</v>
      </c>
      <c r="EX160" s="160">
        <v>0</v>
      </c>
      <c r="FQ160" s="160">
        <v>0</v>
      </c>
      <c r="FR160" s="160">
        <v>0</v>
      </c>
      <c r="FS160" s="160">
        <v>0</v>
      </c>
      <c r="FX160" s="160">
        <v>97</v>
      </c>
      <c r="FY160" s="160">
        <v>51</v>
      </c>
      <c r="GA160" s="160" t="s">
        <v>86</v>
      </c>
      <c r="GD160" s="160">
        <v>1</v>
      </c>
      <c r="GF160" s="160">
        <v>274903907</v>
      </c>
      <c r="GG160" s="160">
        <v>2</v>
      </c>
      <c r="GH160" s="160">
        <v>1</v>
      </c>
      <c r="GI160" s="160">
        <v>-2</v>
      </c>
      <c r="GJ160" s="160">
        <v>0</v>
      </c>
      <c r="GK160" s="160">
        <v>0</v>
      </c>
      <c r="GL160" s="160">
        <f t="shared" si="42"/>
        <v>0</v>
      </c>
      <c r="GM160" s="160">
        <f t="shared" si="43"/>
        <v>56.33</v>
      </c>
      <c r="GN160" s="160">
        <f t="shared" si="44"/>
        <v>0</v>
      </c>
      <c r="GO160" s="160">
        <f t="shared" si="45"/>
        <v>56.33</v>
      </c>
      <c r="GP160" s="160">
        <f t="shared" si="46"/>
        <v>0</v>
      </c>
      <c r="GR160" s="160">
        <v>0</v>
      </c>
      <c r="GS160" s="160">
        <v>3</v>
      </c>
      <c r="GT160" s="160">
        <v>0</v>
      </c>
      <c r="GU160" s="160" t="s">
        <v>86</v>
      </c>
      <c r="GV160" s="160">
        <f t="shared" si="47"/>
        <v>0</v>
      </c>
      <c r="GW160" s="160">
        <v>1</v>
      </c>
      <c r="GX160" s="160">
        <f t="shared" si="48"/>
        <v>0</v>
      </c>
      <c r="HA160" s="160">
        <v>0</v>
      </c>
      <c r="HB160" s="160">
        <v>0</v>
      </c>
      <c r="HC160" s="160">
        <f>0</f>
        <v>0</v>
      </c>
      <c r="HE160" s="160" t="s">
        <v>86</v>
      </c>
      <c r="HF160" s="160" t="s">
        <v>86</v>
      </c>
      <c r="HM160" s="160" t="s">
        <v>86</v>
      </c>
      <c r="HN160" s="160" t="s">
        <v>444</v>
      </c>
      <c r="HO160" s="160" t="s">
        <v>447</v>
      </c>
      <c r="HP160" s="160" t="s">
        <v>755</v>
      </c>
      <c r="HQ160" s="160" t="s">
        <v>755</v>
      </c>
      <c r="HS160" s="160">
        <v>0</v>
      </c>
      <c r="IK160" s="160">
        <v>0</v>
      </c>
    </row>
    <row r="161" spans="1:245" x14ac:dyDescent="0.2">
      <c r="A161" s="160">
        <v>17</v>
      </c>
      <c r="B161" s="160">
        <v>1</v>
      </c>
      <c r="E161" s="160" t="s">
        <v>585</v>
      </c>
      <c r="F161" s="160" t="s">
        <v>877</v>
      </c>
      <c r="G161" s="160" t="s">
        <v>878</v>
      </c>
      <c r="H161" s="160" t="s">
        <v>525</v>
      </c>
      <c r="I161" s="160">
        <v>2</v>
      </c>
      <c r="J161" s="160">
        <v>0</v>
      </c>
      <c r="K161" s="160">
        <v>2</v>
      </c>
      <c r="O161" s="160">
        <f>ROUND(CP161,2)</f>
        <v>1627.66</v>
      </c>
      <c r="P161" s="160">
        <f>ROUND(CQ161*I161,2)</f>
        <v>1627.66</v>
      </c>
      <c r="Q161" s="160">
        <f>ROUND(CR161*I161,2)</f>
        <v>0</v>
      </c>
      <c r="R161" s="160">
        <f>ROUND(CS161*I161,2)</f>
        <v>0</v>
      </c>
      <c r="S161" s="160">
        <f>ROUND(CT161*I161,2)</f>
        <v>0</v>
      </c>
      <c r="T161" s="160">
        <f t="shared" si="36"/>
        <v>0</v>
      </c>
      <c r="U161" s="160">
        <f>ROUND(CV161*I161,7)</f>
        <v>0</v>
      </c>
      <c r="V161" s="160">
        <f>ROUND(CW161*I161,7)</f>
        <v>0</v>
      </c>
      <c r="W161" s="160">
        <f t="shared" si="37"/>
        <v>0</v>
      </c>
      <c r="X161" s="160">
        <f t="shared" si="38"/>
        <v>0</v>
      </c>
      <c r="Y161" s="160">
        <f t="shared" si="38"/>
        <v>0</v>
      </c>
      <c r="AA161" s="160">
        <v>78577017</v>
      </c>
      <c r="AB161" s="160">
        <f t="shared" si="39"/>
        <v>538.96</v>
      </c>
      <c r="AC161" s="160">
        <f>ROUND((ES161),6)</f>
        <v>538.96</v>
      </c>
      <c r="AD161" s="160">
        <f>ROUND((((ET161)-(EU161))+AE161),6)</f>
        <v>0</v>
      </c>
      <c r="AE161" s="160">
        <f>ROUND((EU161),6)</f>
        <v>0</v>
      </c>
      <c r="AF161" s="160">
        <f>ROUND((EV161),6)</f>
        <v>0</v>
      </c>
      <c r="AG161" s="160">
        <f t="shared" si="40"/>
        <v>0</v>
      </c>
      <c r="AH161" s="160">
        <f>(EW161)</f>
        <v>0</v>
      </c>
      <c r="AI161" s="160">
        <f>(EX161)</f>
        <v>0</v>
      </c>
      <c r="AJ161" s="160">
        <f t="shared" si="41"/>
        <v>0</v>
      </c>
      <c r="AK161" s="160">
        <v>538.96</v>
      </c>
      <c r="AL161" s="160">
        <v>538.96</v>
      </c>
      <c r="AM161" s="160">
        <v>0</v>
      </c>
      <c r="AN161" s="160">
        <v>0</v>
      </c>
      <c r="AO161" s="160">
        <v>0</v>
      </c>
      <c r="AP161" s="160">
        <v>0</v>
      </c>
      <c r="AQ161" s="160">
        <v>0</v>
      </c>
      <c r="AR161" s="160">
        <v>0</v>
      </c>
      <c r="AS161" s="160">
        <v>0</v>
      </c>
      <c r="AT161" s="160">
        <v>0</v>
      </c>
      <c r="AU161" s="160">
        <v>0</v>
      </c>
      <c r="AV161" s="160">
        <v>1</v>
      </c>
      <c r="AW161" s="160">
        <v>1</v>
      </c>
      <c r="AZ161" s="160">
        <v>1</v>
      </c>
      <c r="BA161" s="160">
        <v>1</v>
      </c>
      <c r="BB161" s="160">
        <v>1</v>
      </c>
      <c r="BC161" s="160">
        <v>1.51</v>
      </c>
      <c r="BD161" s="160" t="s">
        <v>86</v>
      </c>
      <c r="BE161" s="160" t="s">
        <v>86</v>
      </c>
      <c r="BF161" s="160" t="s">
        <v>86</v>
      </c>
      <c r="BG161" s="160" t="s">
        <v>86</v>
      </c>
      <c r="BH161" s="160">
        <v>3</v>
      </c>
      <c r="BI161" s="160">
        <v>2</v>
      </c>
      <c r="BJ161" s="160" t="s">
        <v>879</v>
      </c>
      <c r="BM161" s="160">
        <v>500002</v>
      </c>
      <c r="BN161" s="160">
        <v>0</v>
      </c>
      <c r="BO161" s="160" t="s">
        <v>877</v>
      </c>
      <c r="BP161" s="160">
        <v>1</v>
      </c>
      <c r="BQ161" s="160">
        <v>12</v>
      </c>
      <c r="BR161" s="160">
        <v>0</v>
      </c>
      <c r="BS161" s="160">
        <v>1</v>
      </c>
      <c r="BT161" s="160">
        <v>1</v>
      </c>
      <c r="BU161" s="160">
        <v>1</v>
      </c>
      <c r="BV161" s="160">
        <v>1</v>
      </c>
      <c r="BW161" s="160">
        <v>1</v>
      </c>
      <c r="BX161" s="160">
        <v>1</v>
      </c>
      <c r="BY161" s="160" t="s">
        <v>86</v>
      </c>
      <c r="BZ161" s="160">
        <v>0</v>
      </c>
      <c r="CA161" s="160">
        <v>0</v>
      </c>
      <c r="CB161" s="160" t="s">
        <v>86</v>
      </c>
      <c r="CE161" s="160">
        <v>0</v>
      </c>
      <c r="CF161" s="160">
        <v>0</v>
      </c>
      <c r="CG161" s="160">
        <v>0</v>
      </c>
      <c r="CM161" s="160">
        <v>0</v>
      </c>
      <c r="CN161" s="160" t="s">
        <v>86</v>
      </c>
      <c r="CO161" s="160">
        <v>0</v>
      </c>
      <c r="CP161" s="160">
        <f>(P161+Q161+S161+R161)</f>
        <v>1627.66</v>
      </c>
      <c r="CQ161" s="160">
        <f>ROUND(AL161*BC161,2)</f>
        <v>813.83</v>
      </c>
      <c r="CR161" s="160">
        <f>ROUND(AM161*BB161,2)</f>
        <v>0</v>
      </c>
      <c r="CS161" s="160">
        <f>ROUND(AN161*BS161,2)</f>
        <v>0</v>
      </c>
      <c r="CT161" s="160">
        <f>ROUND(AO161*BA161,2)</f>
        <v>0</v>
      </c>
      <c r="CU161" s="160">
        <f>AG161</f>
        <v>0</v>
      </c>
      <c r="CV161" s="160">
        <f>AH161</f>
        <v>0</v>
      </c>
      <c r="CW161" s="160">
        <f>AI161</f>
        <v>0</v>
      </c>
      <c r="CX161" s="160">
        <f>AJ161</f>
        <v>0</v>
      </c>
      <c r="CY161" s="160">
        <f>0</f>
        <v>0</v>
      </c>
      <c r="CZ161" s="160">
        <f>0</f>
        <v>0</v>
      </c>
      <c r="DC161" s="160" t="s">
        <v>86</v>
      </c>
      <c r="DD161" s="160" t="s">
        <v>86</v>
      </c>
      <c r="DE161" s="160" t="s">
        <v>86</v>
      </c>
      <c r="DF161" s="160" t="s">
        <v>86</v>
      </c>
      <c r="DG161" s="160" t="s">
        <v>86</v>
      </c>
      <c r="DH161" s="160" t="s">
        <v>86</v>
      </c>
      <c r="DI161" s="160" t="s">
        <v>86</v>
      </c>
      <c r="DJ161" s="160" t="s">
        <v>86</v>
      </c>
      <c r="DK161" s="160" t="s">
        <v>86</v>
      </c>
      <c r="DL161" s="160" t="s">
        <v>86</v>
      </c>
      <c r="DM161" s="160" t="s">
        <v>86</v>
      </c>
      <c r="DN161" s="160">
        <v>0</v>
      </c>
      <c r="DO161" s="160">
        <v>0</v>
      </c>
      <c r="DP161" s="160">
        <v>1</v>
      </c>
      <c r="DQ161" s="160">
        <v>1</v>
      </c>
      <c r="DU161" s="160">
        <v>1013</v>
      </c>
      <c r="DV161" s="160" t="s">
        <v>525</v>
      </c>
      <c r="DW161" s="160" t="s">
        <v>525</v>
      </c>
      <c r="DX161" s="160">
        <v>1</v>
      </c>
      <c r="DZ161" s="160" t="s">
        <v>86</v>
      </c>
      <c r="EA161" s="160" t="s">
        <v>86</v>
      </c>
      <c r="EB161" s="160" t="s">
        <v>86</v>
      </c>
      <c r="EC161" s="160" t="s">
        <v>86</v>
      </c>
      <c r="EE161" s="160">
        <v>80116105</v>
      </c>
      <c r="EF161" s="160">
        <v>12</v>
      </c>
      <c r="EG161" s="160" t="s">
        <v>880</v>
      </c>
      <c r="EH161" s="160">
        <v>0</v>
      </c>
      <c r="EI161" s="160" t="s">
        <v>86</v>
      </c>
      <c r="EJ161" s="160">
        <v>2</v>
      </c>
      <c r="EK161" s="160">
        <v>500002</v>
      </c>
      <c r="EL161" s="160" t="s">
        <v>881</v>
      </c>
      <c r="EM161" s="160" t="s">
        <v>882</v>
      </c>
      <c r="EO161" s="160" t="s">
        <v>86</v>
      </c>
      <c r="EQ161" s="160">
        <v>1310720</v>
      </c>
      <c r="ER161" s="160">
        <v>538.96</v>
      </c>
      <c r="ES161" s="160">
        <v>538.96</v>
      </c>
      <c r="ET161" s="160">
        <v>0</v>
      </c>
      <c r="EU161" s="160">
        <v>0</v>
      </c>
      <c r="EV161" s="160">
        <v>0</v>
      </c>
      <c r="EW161" s="160">
        <v>0</v>
      </c>
      <c r="EX161" s="160">
        <v>0</v>
      </c>
      <c r="EY161" s="160">
        <v>0</v>
      </c>
      <c r="FQ161" s="160">
        <v>0</v>
      </c>
      <c r="FR161" s="160">
        <v>0</v>
      </c>
      <c r="FS161" s="160">
        <v>0</v>
      </c>
      <c r="FX161" s="160">
        <v>0</v>
      </c>
      <c r="FY161" s="160">
        <v>0</v>
      </c>
      <c r="GA161" s="160" t="s">
        <v>86</v>
      </c>
      <c r="GD161" s="160">
        <v>1</v>
      </c>
      <c r="GF161" s="160">
        <v>-882764109</v>
      </c>
      <c r="GG161" s="160">
        <v>2</v>
      </c>
      <c r="GH161" s="160">
        <v>1</v>
      </c>
      <c r="GI161" s="160">
        <v>2</v>
      </c>
      <c r="GJ161" s="160">
        <v>0</v>
      </c>
      <c r="GK161" s="160">
        <v>0</v>
      </c>
      <c r="GL161" s="160">
        <f t="shared" si="42"/>
        <v>0</v>
      </c>
      <c r="GM161" s="160">
        <f t="shared" si="43"/>
        <v>1627.66</v>
      </c>
      <c r="GN161" s="160">
        <f t="shared" si="44"/>
        <v>0</v>
      </c>
      <c r="GO161" s="160">
        <f t="shared" si="45"/>
        <v>1627.66</v>
      </c>
      <c r="GP161" s="160">
        <f t="shared" si="46"/>
        <v>0</v>
      </c>
      <c r="GR161" s="160">
        <v>0</v>
      </c>
      <c r="GS161" s="160">
        <v>3</v>
      </c>
      <c r="GT161" s="160">
        <v>0</v>
      </c>
      <c r="GU161" s="160" t="s">
        <v>86</v>
      </c>
      <c r="GV161" s="160">
        <f t="shared" si="47"/>
        <v>0</v>
      </c>
      <c r="GW161" s="160">
        <v>1</v>
      </c>
      <c r="GX161" s="160">
        <f t="shared" si="48"/>
        <v>0</v>
      </c>
      <c r="HA161" s="160">
        <v>0</v>
      </c>
      <c r="HB161" s="160">
        <v>0</v>
      </c>
      <c r="HC161" s="160">
        <f>GV161*GW161</f>
        <v>0</v>
      </c>
      <c r="HE161" s="160" t="s">
        <v>86</v>
      </c>
      <c r="HF161" s="160" t="s">
        <v>86</v>
      </c>
      <c r="HM161" s="160" t="s">
        <v>86</v>
      </c>
      <c r="HN161" s="160" t="s">
        <v>86</v>
      </c>
      <c r="HO161" s="160" t="s">
        <v>86</v>
      </c>
      <c r="HP161" s="160" t="s">
        <v>86</v>
      </c>
      <c r="HQ161" s="160" t="s">
        <v>86</v>
      </c>
      <c r="HS161" s="160">
        <v>0</v>
      </c>
      <c r="IK161" s="160">
        <v>0</v>
      </c>
    </row>
    <row r="162" spans="1:245" x14ac:dyDescent="0.2">
      <c r="A162" s="160">
        <v>19</v>
      </c>
      <c r="B162" s="160">
        <v>1</v>
      </c>
      <c r="F162" s="160" t="s">
        <v>86</v>
      </c>
      <c r="G162" s="160" t="s">
        <v>883</v>
      </c>
      <c r="H162" s="160" t="s">
        <v>86</v>
      </c>
      <c r="AA162" s="160">
        <v>1</v>
      </c>
      <c r="IK162" s="160">
        <v>0</v>
      </c>
    </row>
    <row r="163" spans="1:245" x14ac:dyDescent="0.2">
      <c r="A163" s="160">
        <v>17</v>
      </c>
      <c r="B163" s="160">
        <v>1</v>
      </c>
      <c r="C163" s="160">
        <f>ROW(SmtRes!A85)</f>
        <v>85</v>
      </c>
      <c r="D163" s="160">
        <f>ROW(EtalonRes!A85)</f>
        <v>85</v>
      </c>
      <c r="E163" s="160" t="s">
        <v>586</v>
      </c>
      <c r="F163" s="160" t="s">
        <v>884</v>
      </c>
      <c r="G163" s="160" t="s">
        <v>885</v>
      </c>
      <c r="H163" s="160" t="s">
        <v>854</v>
      </c>
      <c r="I163" s="160">
        <f>ROUND(9/100,7)</f>
        <v>0.09</v>
      </c>
      <c r="J163" s="160">
        <v>0</v>
      </c>
      <c r="K163" s="160">
        <f>ROUND(9/100,7)</f>
        <v>0.09</v>
      </c>
      <c r="O163" s="160">
        <f>ROUND(CP163,2)</f>
        <v>1564.7</v>
      </c>
      <c r="P163" s="160">
        <f>SUMIF(SmtRes!AQ77:'SmtRes'!AQ85,"=1",SmtRes!DF77:'SmtRes'!DF85)</f>
        <v>268.2</v>
      </c>
      <c r="Q163" s="160">
        <f>SUMIF(SmtRes!AQ77:'SmtRes'!AQ85,"=1",SmtRes!DG77:'SmtRes'!DG85)</f>
        <v>51.790000000000006</v>
      </c>
      <c r="R163" s="160">
        <f>SUMIF(SmtRes!AQ77:'SmtRes'!AQ85,"=1",SmtRes!DH77:'SmtRes'!DH85)</f>
        <v>36.019999999999996</v>
      </c>
      <c r="S163" s="160">
        <f>SUMIF(SmtRes!AQ77:'SmtRes'!AQ85,"=1",SmtRes!DI77:'SmtRes'!DI85)</f>
        <v>1208.69</v>
      </c>
      <c r="T163" s="160">
        <f t="shared" ref="T163:T175" si="56">ROUND(CU163*I163,2)</f>
        <v>0</v>
      </c>
      <c r="U163" s="160">
        <f>SUMIF(SmtRes!AQ77:'SmtRes'!AQ85,"=1",SmtRes!CV77:'SmtRes'!CV85)</f>
        <v>1.665</v>
      </c>
      <c r="V163" s="160">
        <f>SUMIF(SmtRes!AQ77:'SmtRes'!AQ85,"=1",SmtRes!CW77:'SmtRes'!CW85)</f>
        <v>4.1399999999999999E-2</v>
      </c>
      <c r="W163" s="160">
        <f t="shared" ref="W163:W175" si="57">ROUND(CX163*I163,2)</f>
        <v>0</v>
      </c>
      <c r="X163" s="160">
        <f t="shared" ref="X163:Y175" si="58">ROUND(CY163,2)</f>
        <v>1207.3699999999999</v>
      </c>
      <c r="Y163" s="160">
        <f t="shared" si="58"/>
        <v>634.79999999999995</v>
      </c>
      <c r="AA163" s="160">
        <v>78577017</v>
      </c>
      <c r="AB163" s="160">
        <f t="shared" ref="AB163:AB175" si="59">ROUND((AC163+AD163+AF163),6)</f>
        <v>16491.068599999999</v>
      </c>
      <c r="AC163" s="160">
        <f>ROUND((SUM(SmtRes!BQ77:'SmtRes'!BQ85)),6)</f>
        <v>2509.9373999999998</v>
      </c>
      <c r="AD163" s="160">
        <f>ROUND((((SUM(SmtRes!BR77:'SmtRes'!BR85))-(SUM(SmtRes!BS77:'SmtRes'!BS85)))+AE163),6)</f>
        <v>551.24120000000005</v>
      </c>
      <c r="AE163" s="160">
        <f>ROUND((SUM(SmtRes!BS77:'SmtRes'!BS85)),6)</f>
        <v>400.20690000000002</v>
      </c>
      <c r="AF163" s="160">
        <f>ROUND((SUM(SmtRes!BT77:'SmtRes'!BT85)),6)</f>
        <v>13429.89</v>
      </c>
      <c r="AG163" s="160">
        <f t="shared" ref="AG163:AG175" si="60">ROUND((AP163),6)</f>
        <v>0</v>
      </c>
      <c r="AH163" s="160">
        <f>(SUM(SmtRes!BU77:'SmtRes'!BU85))</f>
        <v>18.5</v>
      </c>
      <c r="AI163" s="160">
        <f>(SUM(SmtRes!BV77:'SmtRes'!BV85))</f>
        <v>0.46</v>
      </c>
      <c r="AJ163" s="160">
        <f t="shared" ref="AJ163:AJ175" si="61">(AS163)</f>
        <v>0</v>
      </c>
      <c r="AK163" s="160">
        <v>16891.275500000003</v>
      </c>
      <c r="AL163" s="160">
        <v>2509.9373999999998</v>
      </c>
      <c r="AM163" s="160">
        <v>551.24119999999994</v>
      </c>
      <c r="AN163" s="160">
        <v>400.20690000000002</v>
      </c>
      <c r="AO163" s="160">
        <v>13429.890000000001</v>
      </c>
      <c r="AP163" s="160">
        <v>0</v>
      </c>
      <c r="AQ163" s="160">
        <v>18.5</v>
      </c>
      <c r="AR163" s="160">
        <v>0.46</v>
      </c>
      <c r="AS163" s="160">
        <v>0</v>
      </c>
      <c r="AT163" s="160">
        <v>97</v>
      </c>
      <c r="AU163" s="160">
        <v>51</v>
      </c>
      <c r="AV163" s="160">
        <v>1</v>
      </c>
      <c r="AW163" s="160">
        <v>1</v>
      </c>
      <c r="AZ163" s="160">
        <v>1</v>
      </c>
      <c r="BA163" s="160">
        <v>1</v>
      </c>
      <c r="BB163" s="160">
        <v>1</v>
      </c>
      <c r="BC163" s="160">
        <v>1</v>
      </c>
      <c r="BD163" s="160" t="s">
        <v>86</v>
      </c>
      <c r="BE163" s="160" t="s">
        <v>86</v>
      </c>
      <c r="BF163" s="160" t="s">
        <v>86</v>
      </c>
      <c r="BG163" s="160" t="s">
        <v>86</v>
      </c>
      <c r="BH163" s="160">
        <v>0</v>
      </c>
      <c r="BI163" s="160">
        <v>2</v>
      </c>
      <c r="BJ163" s="160" t="s">
        <v>886</v>
      </c>
      <c r="BM163" s="160">
        <v>108001</v>
      </c>
      <c r="BN163" s="160">
        <v>0</v>
      </c>
      <c r="BO163" s="160" t="s">
        <v>86</v>
      </c>
      <c r="BP163" s="160">
        <v>0</v>
      </c>
      <c r="BQ163" s="160">
        <v>3</v>
      </c>
      <c r="BR163" s="160">
        <v>0</v>
      </c>
      <c r="BS163" s="160">
        <v>1</v>
      </c>
      <c r="BT163" s="160">
        <v>1</v>
      </c>
      <c r="BU163" s="160">
        <v>1</v>
      </c>
      <c r="BV163" s="160">
        <v>1</v>
      </c>
      <c r="BW163" s="160">
        <v>1</v>
      </c>
      <c r="BX163" s="160">
        <v>1</v>
      </c>
      <c r="BY163" s="160" t="s">
        <v>86</v>
      </c>
      <c r="BZ163" s="160">
        <v>97</v>
      </c>
      <c r="CA163" s="160">
        <v>51</v>
      </c>
      <c r="CB163" s="160" t="s">
        <v>86</v>
      </c>
      <c r="CE163" s="160">
        <v>0</v>
      </c>
      <c r="CF163" s="160">
        <v>0</v>
      </c>
      <c r="CG163" s="160">
        <v>0</v>
      </c>
      <c r="CM163" s="160">
        <v>0</v>
      </c>
      <c r="CN163" s="160" t="s">
        <v>86</v>
      </c>
      <c r="CO163" s="160">
        <v>0</v>
      </c>
      <c r="CP163" s="160">
        <f>(P163+Q163+S163+R163)</f>
        <v>1564.7</v>
      </c>
      <c r="CQ163" s="160">
        <f>SUMIF(SmtRes!AQ77:'SmtRes'!AQ85,"=1",SmtRes!AA77:'SmtRes'!AA85)</f>
        <v>54025.11</v>
      </c>
      <c r="CR163" s="160">
        <f>SUMIF(SmtRes!AQ77:'SmtRes'!AQ85,"=1",SmtRes!AB77:'SmtRes'!AB85)</f>
        <v>2164.2599999999998</v>
      </c>
      <c r="CS163" s="160">
        <f>SUMIF(SmtRes!AQ77:'SmtRes'!AQ85,"=1",SmtRes!AC77:'SmtRes'!AC85)</f>
        <v>1740.03</v>
      </c>
      <c r="CT163" s="160">
        <f>SUMIF(SmtRes!AQ77:'SmtRes'!AQ85,"=1",SmtRes!AD77:'SmtRes'!AD85)</f>
        <v>725.94</v>
      </c>
      <c r="CU163" s="160">
        <f>AG163</f>
        <v>0</v>
      </c>
      <c r="CV163" s="160">
        <f>SUMIF(SmtRes!AQ77:'SmtRes'!AQ85,"=1",SmtRes!BU77:'SmtRes'!BU85)</f>
        <v>18.5</v>
      </c>
      <c r="CW163" s="160">
        <f>SUMIF(SmtRes!AQ77:'SmtRes'!AQ85,"=1",SmtRes!BV77:'SmtRes'!BV85)</f>
        <v>0.46</v>
      </c>
      <c r="CX163" s="160">
        <f>AJ163</f>
        <v>0</v>
      </c>
      <c r="CY163" s="160">
        <f>(((S163+R163)*AT163)/100)</f>
        <v>1207.3687</v>
      </c>
      <c r="CZ163" s="160">
        <f>(((S163+R163)*AU163)/100)</f>
        <v>634.8021</v>
      </c>
      <c r="DC163" s="160" t="s">
        <v>86</v>
      </c>
      <c r="DD163" s="160" t="s">
        <v>86</v>
      </c>
      <c r="DE163" s="160" t="s">
        <v>86</v>
      </c>
      <c r="DF163" s="160" t="s">
        <v>86</v>
      </c>
      <c r="DG163" s="160" t="s">
        <v>86</v>
      </c>
      <c r="DH163" s="160" t="s">
        <v>86</v>
      </c>
      <c r="DI163" s="160" t="s">
        <v>86</v>
      </c>
      <c r="DJ163" s="160" t="s">
        <v>86</v>
      </c>
      <c r="DK163" s="160" t="s">
        <v>86</v>
      </c>
      <c r="DL163" s="160" t="s">
        <v>86</v>
      </c>
      <c r="DM163" s="160" t="s">
        <v>86</v>
      </c>
      <c r="DN163" s="160">
        <v>0</v>
      </c>
      <c r="DO163" s="160">
        <v>0</v>
      </c>
      <c r="DP163" s="160">
        <v>1</v>
      </c>
      <c r="DQ163" s="160">
        <v>1</v>
      </c>
      <c r="DU163" s="160">
        <v>1003</v>
      </c>
      <c r="DV163" s="160" t="s">
        <v>854</v>
      </c>
      <c r="DW163" s="160" t="s">
        <v>854</v>
      </c>
      <c r="DX163" s="160">
        <v>100</v>
      </c>
      <c r="DZ163" s="160" t="s">
        <v>86</v>
      </c>
      <c r="EA163" s="160" t="s">
        <v>86</v>
      </c>
      <c r="EB163" s="160" t="s">
        <v>86</v>
      </c>
      <c r="EC163" s="160" t="s">
        <v>86</v>
      </c>
      <c r="EE163" s="160">
        <v>80116048</v>
      </c>
      <c r="EF163" s="160">
        <v>3</v>
      </c>
      <c r="EG163" s="160" t="s">
        <v>754</v>
      </c>
      <c r="EH163" s="160">
        <v>0</v>
      </c>
      <c r="EI163" s="160" t="s">
        <v>86</v>
      </c>
      <c r="EJ163" s="160">
        <v>2</v>
      </c>
      <c r="EK163" s="160">
        <v>108001</v>
      </c>
      <c r="EL163" s="160" t="s">
        <v>755</v>
      </c>
      <c r="EM163" s="160" t="s">
        <v>756</v>
      </c>
      <c r="EO163" s="160" t="s">
        <v>86</v>
      </c>
      <c r="EQ163" s="160">
        <v>1310720</v>
      </c>
      <c r="ER163" s="160">
        <v>0</v>
      </c>
      <c r="ES163" s="160">
        <v>0</v>
      </c>
      <c r="ET163" s="160">
        <v>0</v>
      </c>
      <c r="EU163" s="160">
        <v>0</v>
      </c>
      <c r="EV163" s="160">
        <v>0</v>
      </c>
      <c r="EW163" s="160">
        <v>18.5</v>
      </c>
      <c r="EX163" s="160">
        <v>0.46</v>
      </c>
      <c r="EY163" s="160">
        <v>0</v>
      </c>
      <c r="FQ163" s="160">
        <v>0</v>
      </c>
      <c r="FR163" s="160">
        <v>0</v>
      </c>
      <c r="FS163" s="160">
        <v>0</v>
      </c>
      <c r="FX163" s="160">
        <v>97</v>
      </c>
      <c r="FY163" s="160">
        <v>51</v>
      </c>
      <c r="GA163" s="160" t="s">
        <v>86</v>
      </c>
      <c r="GD163" s="160">
        <v>1</v>
      </c>
      <c r="GF163" s="160">
        <v>-180241208</v>
      </c>
      <c r="GG163" s="160">
        <v>2</v>
      </c>
      <c r="GH163" s="160">
        <v>1</v>
      </c>
      <c r="GI163" s="160">
        <v>-2</v>
      </c>
      <c r="GJ163" s="160">
        <v>0</v>
      </c>
      <c r="GK163" s="160">
        <v>0</v>
      </c>
      <c r="GL163" s="160">
        <f t="shared" ref="GL163:GL175" si="62">ROUND(IF(AND(BH163=3,BI163=3,FS163&lt;&gt;0),P163,0),2)</f>
        <v>0</v>
      </c>
      <c r="GM163" s="160">
        <f t="shared" ref="GM163:GM175" si="63">ROUND(O163+X163+Y163,2)+GX163</f>
        <v>3406.87</v>
      </c>
      <c r="GN163" s="160">
        <f t="shared" ref="GN163:GN175" si="64">IF(OR(BI163=0,BI163=1),GM163-GX163,0)</f>
        <v>0</v>
      </c>
      <c r="GO163" s="160">
        <f t="shared" ref="GO163:GO175" si="65">IF(BI163=2,GM163-GX163,0)</f>
        <v>3406.87</v>
      </c>
      <c r="GP163" s="160">
        <f t="shared" ref="GP163:GP175" si="66">IF(BI163=4,GM163-GX163,0)</f>
        <v>0</v>
      </c>
      <c r="GR163" s="160">
        <v>0</v>
      </c>
      <c r="GS163" s="160">
        <v>3</v>
      </c>
      <c r="GT163" s="160">
        <v>0</v>
      </c>
      <c r="GU163" s="160" t="s">
        <v>86</v>
      </c>
      <c r="GV163" s="160">
        <f t="shared" ref="GV163:GV175" si="67">ROUND((GT163),6)</f>
        <v>0</v>
      </c>
      <c r="GW163" s="160">
        <v>1</v>
      </c>
      <c r="GX163" s="160">
        <f t="shared" ref="GX163:GX175" si="68">ROUND(HC163*I163,2)</f>
        <v>0</v>
      </c>
      <c r="HA163" s="160">
        <v>0</v>
      </c>
      <c r="HB163" s="160">
        <v>0</v>
      </c>
      <c r="HC163" s="160">
        <f>GV163*GW163</f>
        <v>0</v>
      </c>
      <c r="HE163" s="160" t="s">
        <v>86</v>
      </c>
      <c r="HF163" s="160" t="s">
        <v>86</v>
      </c>
      <c r="HM163" s="160" t="s">
        <v>86</v>
      </c>
      <c r="HN163" s="160" t="s">
        <v>444</v>
      </c>
      <c r="HO163" s="160" t="s">
        <v>447</v>
      </c>
      <c r="HP163" s="160" t="s">
        <v>755</v>
      </c>
      <c r="HQ163" s="160" t="s">
        <v>755</v>
      </c>
      <c r="HS163" s="160">
        <v>0</v>
      </c>
      <c r="IK163" s="160">
        <v>0</v>
      </c>
    </row>
    <row r="164" spans="1:245" x14ac:dyDescent="0.2">
      <c r="A164" s="160">
        <v>18</v>
      </c>
      <c r="B164" s="160">
        <v>1</v>
      </c>
      <c r="C164" s="160">
        <v>85</v>
      </c>
      <c r="E164" s="160" t="s">
        <v>592</v>
      </c>
      <c r="F164" s="160" t="s">
        <v>758</v>
      </c>
      <c r="G164" s="160" t="s">
        <v>759</v>
      </c>
      <c r="H164" s="160" t="s">
        <v>446</v>
      </c>
      <c r="I164" s="160">
        <f>J164</f>
        <v>2</v>
      </c>
      <c r="J164" s="160">
        <v>2</v>
      </c>
      <c r="K164" s="160">
        <v>2</v>
      </c>
      <c r="O164" s="160">
        <f>ROUND(P164,2)</f>
        <v>24.17</v>
      </c>
      <c r="P164" s="160">
        <f>ROUND(ROUND(ROUND(SUMIF(SmtRes!AQ77:'SmtRes'!AQ85,"=1",SmtRes!CU77:'SmtRes'!CU85),2),2)*I164/100,2)</f>
        <v>24.17</v>
      </c>
      <c r="Q164" s="160">
        <f>ROUND(CR164*I164,2)</f>
        <v>0</v>
      </c>
      <c r="R164" s="160">
        <f>ROUND(CS164*I164,2)</f>
        <v>0</v>
      </c>
      <c r="S164" s="160">
        <f>ROUND(CT164*I164,2)</f>
        <v>0</v>
      </c>
      <c r="T164" s="160">
        <f t="shared" si="56"/>
        <v>0</v>
      </c>
      <c r="U164" s="160">
        <f>ROUND(CV164*I164,7)</f>
        <v>0</v>
      </c>
      <c r="V164" s="160">
        <f>ROUND(CW164*I164,7)</f>
        <v>0</v>
      </c>
      <c r="W164" s="160">
        <f t="shared" si="57"/>
        <v>0</v>
      </c>
      <c r="X164" s="160">
        <f t="shared" si="58"/>
        <v>0</v>
      </c>
      <c r="Y164" s="160">
        <f t="shared" si="58"/>
        <v>0</v>
      </c>
      <c r="AA164" s="160">
        <v>78577017</v>
      </c>
      <c r="AB164" s="160">
        <f t="shared" si="59"/>
        <v>0</v>
      </c>
      <c r="AC164" s="160">
        <f>ROUND((ES164),6)</f>
        <v>0</v>
      </c>
      <c r="AD164" s="160">
        <f>ROUND((((ET164)-(EU164))+AE164),6)</f>
        <v>0</v>
      </c>
      <c r="AE164" s="160">
        <f t="shared" ref="AE164:AF166" si="69">ROUND((EU164),6)</f>
        <v>0</v>
      </c>
      <c r="AF164" s="160">
        <f t="shared" si="69"/>
        <v>0</v>
      </c>
      <c r="AG164" s="160">
        <f t="shared" si="60"/>
        <v>0</v>
      </c>
      <c r="AH164" s="160">
        <f t="shared" ref="AH164:AI166" si="70">(EW164)</f>
        <v>0</v>
      </c>
      <c r="AI164" s="160">
        <f t="shared" si="70"/>
        <v>0</v>
      </c>
      <c r="AJ164" s="160">
        <f t="shared" si="61"/>
        <v>0</v>
      </c>
      <c r="AK164" s="160">
        <v>0</v>
      </c>
      <c r="AL164" s="160">
        <v>0</v>
      </c>
      <c r="AM164" s="160">
        <v>0</v>
      </c>
      <c r="AN164" s="160">
        <v>0</v>
      </c>
      <c r="AO164" s="160">
        <v>0</v>
      </c>
      <c r="AP164" s="160">
        <v>0</v>
      </c>
      <c r="AQ164" s="160">
        <v>0</v>
      </c>
      <c r="AR164" s="160">
        <v>0</v>
      </c>
      <c r="AS164" s="160">
        <v>0</v>
      </c>
      <c r="AT164" s="160">
        <v>97</v>
      </c>
      <c r="AU164" s="160">
        <v>51</v>
      </c>
      <c r="AV164" s="160">
        <v>1</v>
      </c>
      <c r="AW164" s="160">
        <v>1</v>
      </c>
      <c r="AZ164" s="160">
        <v>1</v>
      </c>
      <c r="BA164" s="160">
        <v>1</v>
      </c>
      <c r="BB164" s="160">
        <v>1</v>
      </c>
      <c r="BC164" s="160">
        <v>1</v>
      </c>
      <c r="BD164" s="160" t="s">
        <v>86</v>
      </c>
      <c r="BE164" s="160" t="s">
        <v>86</v>
      </c>
      <c r="BF164" s="160" t="s">
        <v>86</v>
      </c>
      <c r="BG164" s="160" t="s">
        <v>86</v>
      </c>
      <c r="BH164" s="160">
        <v>3</v>
      </c>
      <c r="BI164" s="160">
        <v>2</v>
      </c>
      <c r="BJ164" s="160" t="s">
        <v>86</v>
      </c>
      <c r="BM164" s="160">
        <v>108001</v>
      </c>
      <c r="BN164" s="160">
        <v>0</v>
      </c>
      <c r="BO164" s="160" t="s">
        <v>86</v>
      </c>
      <c r="BP164" s="160">
        <v>0</v>
      </c>
      <c r="BQ164" s="160">
        <v>3</v>
      </c>
      <c r="BR164" s="160">
        <v>0</v>
      </c>
      <c r="BS164" s="160">
        <v>1</v>
      </c>
      <c r="BT164" s="160">
        <v>1</v>
      </c>
      <c r="BU164" s="160">
        <v>1</v>
      </c>
      <c r="BV164" s="160">
        <v>1</v>
      </c>
      <c r="BW164" s="160">
        <v>1</v>
      </c>
      <c r="BX164" s="160">
        <v>1</v>
      </c>
      <c r="BY164" s="160" t="s">
        <v>86</v>
      </c>
      <c r="BZ164" s="160">
        <v>97</v>
      </c>
      <c r="CA164" s="160">
        <v>51</v>
      </c>
      <c r="CB164" s="160" t="s">
        <v>86</v>
      </c>
      <c r="CE164" s="160">
        <v>0</v>
      </c>
      <c r="CF164" s="160">
        <v>0</v>
      </c>
      <c r="CG164" s="160">
        <v>0</v>
      </c>
      <c r="CM164" s="160">
        <v>0</v>
      </c>
      <c r="CN164" s="160" t="s">
        <v>86</v>
      </c>
      <c r="CO164" s="160">
        <v>0</v>
      </c>
      <c r="CP164" s="160">
        <f>0</f>
        <v>0</v>
      </c>
      <c r="CQ164" s="160">
        <f>0</f>
        <v>0</v>
      </c>
      <c r="CR164" s="160">
        <f>0</f>
        <v>0</v>
      </c>
      <c r="CS164" s="160">
        <f>0</f>
        <v>0</v>
      </c>
      <c r="CT164" s="160">
        <f>0</f>
        <v>0</v>
      </c>
      <c r="CU164" s="160">
        <f>0</f>
        <v>0</v>
      </c>
      <c r="CV164" s="160">
        <f>0</f>
        <v>0</v>
      </c>
      <c r="CW164" s="160">
        <f>0</f>
        <v>0</v>
      </c>
      <c r="CX164" s="160">
        <f>0</f>
        <v>0</v>
      </c>
      <c r="CY164" s="160">
        <f>0</f>
        <v>0</v>
      </c>
      <c r="CZ164" s="160">
        <f>0</f>
        <v>0</v>
      </c>
      <c r="DC164" s="160" t="s">
        <v>86</v>
      </c>
      <c r="DD164" s="160" t="s">
        <v>86</v>
      </c>
      <c r="DE164" s="160" t="s">
        <v>86</v>
      </c>
      <c r="DF164" s="160" t="s">
        <v>86</v>
      </c>
      <c r="DG164" s="160" t="s">
        <v>86</v>
      </c>
      <c r="DH164" s="160" t="s">
        <v>86</v>
      </c>
      <c r="DI164" s="160" t="s">
        <v>86</v>
      </c>
      <c r="DJ164" s="160" t="s">
        <v>86</v>
      </c>
      <c r="DK164" s="160" t="s">
        <v>86</v>
      </c>
      <c r="DL164" s="160" t="s">
        <v>86</v>
      </c>
      <c r="DM164" s="160" t="s">
        <v>86</v>
      </c>
      <c r="DN164" s="160">
        <v>0</v>
      </c>
      <c r="DO164" s="160">
        <v>0</v>
      </c>
      <c r="DP164" s="160">
        <v>1</v>
      </c>
      <c r="DQ164" s="160">
        <v>1</v>
      </c>
      <c r="DU164" s="160">
        <v>1013</v>
      </c>
      <c r="DV164" s="160" t="s">
        <v>446</v>
      </c>
      <c r="DW164" s="160" t="s">
        <v>446</v>
      </c>
      <c r="DX164" s="160">
        <v>1</v>
      </c>
      <c r="DZ164" s="160" t="s">
        <v>86</v>
      </c>
      <c r="EA164" s="160" t="s">
        <v>86</v>
      </c>
      <c r="EB164" s="160" t="s">
        <v>86</v>
      </c>
      <c r="EC164" s="160" t="s">
        <v>86</v>
      </c>
      <c r="EE164" s="160">
        <v>80116048</v>
      </c>
      <c r="EF164" s="160">
        <v>3</v>
      </c>
      <c r="EG164" s="160" t="s">
        <v>754</v>
      </c>
      <c r="EH164" s="160">
        <v>0</v>
      </c>
      <c r="EI164" s="160" t="s">
        <v>86</v>
      </c>
      <c r="EJ164" s="160">
        <v>2</v>
      </c>
      <c r="EK164" s="160">
        <v>108001</v>
      </c>
      <c r="EL164" s="160" t="s">
        <v>755</v>
      </c>
      <c r="EM164" s="160" t="s">
        <v>756</v>
      </c>
      <c r="EO164" s="160" t="s">
        <v>86</v>
      </c>
      <c r="EQ164" s="160">
        <v>1310720</v>
      </c>
      <c r="ER164" s="160">
        <v>0</v>
      </c>
      <c r="ES164" s="160">
        <v>0</v>
      </c>
      <c r="ET164" s="160">
        <v>0</v>
      </c>
      <c r="EU164" s="160">
        <v>0</v>
      </c>
      <c r="EV164" s="160">
        <v>0</v>
      </c>
      <c r="EW164" s="160">
        <v>0</v>
      </c>
      <c r="EX164" s="160">
        <v>0</v>
      </c>
      <c r="FQ164" s="160">
        <v>0</v>
      </c>
      <c r="FR164" s="160">
        <v>0</v>
      </c>
      <c r="FS164" s="160">
        <v>0</v>
      </c>
      <c r="FX164" s="160">
        <v>97</v>
      </c>
      <c r="FY164" s="160">
        <v>51</v>
      </c>
      <c r="GA164" s="160" t="s">
        <v>86</v>
      </c>
      <c r="GD164" s="160">
        <v>1</v>
      </c>
      <c r="GF164" s="160">
        <v>274903907</v>
      </c>
      <c r="GG164" s="160">
        <v>2</v>
      </c>
      <c r="GH164" s="160">
        <v>1</v>
      </c>
      <c r="GI164" s="160">
        <v>-2</v>
      </c>
      <c r="GJ164" s="160">
        <v>0</v>
      </c>
      <c r="GK164" s="160">
        <v>0</v>
      </c>
      <c r="GL164" s="160">
        <f t="shared" si="62"/>
        <v>0</v>
      </c>
      <c r="GM164" s="160">
        <f t="shared" si="63"/>
        <v>24.17</v>
      </c>
      <c r="GN164" s="160">
        <f t="shared" si="64"/>
        <v>0</v>
      </c>
      <c r="GO164" s="160">
        <f t="shared" si="65"/>
        <v>24.17</v>
      </c>
      <c r="GP164" s="160">
        <f t="shared" si="66"/>
        <v>0</v>
      </c>
      <c r="GR164" s="160">
        <v>0</v>
      </c>
      <c r="GS164" s="160">
        <v>3</v>
      </c>
      <c r="GT164" s="160">
        <v>0</v>
      </c>
      <c r="GU164" s="160" t="s">
        <v>86</v>
      </c>
      <c r="GV164" s="160">
        <f t="shared" si="67"/>
        <v>0</v>
      </c>
      <c r="GW164" s="160">
        <v>1</v>
      </c>
      <c r="GX164" s="160">
        <f t="shared" si="68"/>
        <v>0</v>
      </c>
      <c r="HA164" s="160">
        <v>0</v>
      </c>
      <c r="HB164" s="160">
        <v>0</v>
      </c>
      <c r="HC164" s="160">
        <f>0</f>
        <v>0</v>
      </c>
      <c r="HE164" s="160" t="s">
        <v>86</v>
      </c>
      <c r="HF164" s="160" t="s">
        <v>86</v>
      </c>
      <c r="HM164" s="160" t="s">
        <v>86</v>
      </c>
      <c r="HN164" s="160" t="s">
        <v>444</v>
      </c>
      <c r="HO164" s="160" t="s">
        <v>447</v>
      </c>
      <c r="HP164" s="160" t="s">
        <v>755</v>
      </c>
      <c r="HQ164" s="160" t="s">
        <v>755</v>
      </c>
      <c r="HS164" s="160">
        <v>0</v>
      </c>
      <c r="IK164" s="160">
        <v>0</v>
      </c>
    </row>
    <row r="165" spans="1:245" x14ac:dyDescent="0.2">
      <c r="A165" s="160">
        <v>17</v>
      </c>
      <c r="B165" s="160">
        <v>1</v>
      </c>
      <c r="E165" s="160" t="s">
        <v>593</v>
      </c>
      <c r="F165" s="160" t="s">
        <v>588</v>
      </c>
      <c r="G165" s="160" t="s">
        <v>589</v>
      </c>
      <c r="H165" s="160" t="s">
        <v>439</v>
      </c>
      <c r="I165" s="160">
        <f>ROUND(-I163*0.004,7)</f>
        <v>-3.6000000000000002E-4</v>
      </c>
      <c r="J165" s="160">
        <v>0</v>
      </c>
      <c r="K165" s="160">
        <f>ROUND(-I163*0.004,7)</f>
        <v>-3.6000000000000002E-4</v>
      </c>
      <c r="O165" s="160">
        <f>ROUND(CP165,2)</f>
        <v>-18.989999999999998</v>
      </c>
      <c r="P165" s="160">
        <f>ROUND(CQ165*I165,2)</f>
        <v>-18.989999999999998</v>
      </c>
      <c r="Q165" s="160">
        <f>ROUND(CR165*I165,2)</f>
        <v>0</v>
      </c>
      <c r="R165" s="160">
        <f>ROUND(CS165*I165,2)</f>
        <v>0</v>
      </c>
      <c r="S165" s="160">
        <f>ROUND(CT165*I165,2)</f>
        <v>0</v>
      </c>
      <c r="T165" s="160">
        <f t="shared" si="56"/>
        <v>0</v>
      </c>
      <c r="U165" s="160">
        <f>ROUND(CV165*I165,7)</f>
        <v>0</v>
      </c>
      <c r="V165" s="160">
        <f>ROUND(CW165*I165,7)</f>
        <v>0</v>
      </c>
      <c r="W165" s="160">
        <f t="shared" si="57"/>
        <v>0</v>
      </c>
      <c r="X165" s="160">
        <f t="shared" si="58"/>
        <v>0</v>
      </c>
      <c r="Y165" s="160">
        <f t="shared" si="58"/>
        <v>0</v>
      </c>
      <c r="AA165" s="160">
        <v>78577017</v>
      </c>
      <c r="AB165" s="160">
        <f t="shared" si="59"/>
        <v>52757.599999999999</v>
      </c>
      <c r="AC165" s="160">
        <f>ROUND((ES165),6)</f>
        <v>52757.599999999999</v>
      </c>
      <c r="AD165" s="160">
        <f>ROUND((((ET165)-(EU165))+AE165),6)</f>
        <v>0</v>
      </c>
      <c r="AE165" s="160">
        <f t="shared" si="69"/>
        <v>0</v>
      </c>
      <c r="AF165" s="160">
        <f t="shared" si="69"/>
        <v>0</v>
      </c>
      <c r="AG165" s="160">
        <f t="shared" si="60"/>
        <v>0</v>
      </c>
      <c r="AH165" s="160">
        <f t="shared" si="70"/>
        <v>0</v>
      </c>
      <c r="AI165" s="160">
        <f t="shared" si="70"/>
        <v>0</v>
      </c>
      <c r="AJ165" s="160">
        <f t="shared" si="61"/>
        <v>0</v>
      </c>
      <c r="AK165" s="160">
        <v>52757.599999999999</v>
      </c>
      <c r="AL165" s="160">
        <v>52757.599999999999</v>
      </c>
      <c r="AM165" s="160">
        <v>0</v>
      </c>
      <c r="AN165" s="160">
        <v>0</v>
      </c>
      <c r="AO165" s="160">
        <v>0</v>
      </c>
      <c r="AP165" s="160">
        <v>0</v>
      </c>
      <c r="AQ165" s="160">
        <v>0</v>
      </c>
      <c r="AR165" s="160">
        <v>0</v>
      </c>
      <c r="AS165" s="160">
        <v>0</v>
      </c>
      <c r="AT165" s="160">
        <v>0</v>
      </c>
      <c r="AU165" s="160">
        <v>0</v>
      </c>
      <c r="AV165" s="160">
        <v>1</v>
      </c>
      <c r="AW165" s="160">
        <v>1</v>
      </c>
      <c r="AZ165" s="160">
        <v>1</v>
      </c>
      <c r="BA165" s="160">
        <v>1</v>
      </c>
      <c r="BB165" s="160">
        <v>1</v>
      </c>
      <c r="BC165" s="160">
        <v>1</v>
      </c>
      <c r="BD165" s="160" t="s">
        <v>86</v>
      </c>
      <c r="BE165" s="160" t="s">
        <v>86</v>
      </c>
      <c r="BF165" s="160" t="s">
        <v>86</v>
      </c>
      <c r="BG165" s="160" t="s">
        <v>86</v>
      </c>
      <c r="BH165" s="160">
        <v>3</v>
      </c>
      <c r="BI165" s="160">
        <v>2</v>
      </c>
      <c r="BJ165" s="160" t="s">
        <v>887</v>
      </c>
      <c r="BM165" s="160">
        <v>500001</v>
      </c>
      <c r="BN165" s="160">
        <v>0</v>
      </c>
      <c r="BO165" s="160" t="s">
        <v>86</v>
      </c>
      <c r="BP165" s="160">
        <v>0</v>
      </c>
      <c r="BQ165" s="160">
        <v>8</v>
      </c>
      <c r="BR165" s="160">
        <v>0</v>
      </c>
      <c r="BS165" s="160">
        <v>1</v>
      </c>
      <c r="BT165" s="160">
        <v>1</v>
      </c>
      <c r="BU165" s="160">
        <v>1</v>
      </c>
      <c r="BV165" s="160">
        <v>1</v>
      </c>
      <c r="BW165" s="160">
        <v>1</v>
      </c>
      <c r="BX165" s="160">
        <v>1</v>
      </c>
      <c r="BY165" s="160" t="s">
        <v>86</v>
      </c>
      <c r="BZ165" s="160">
        <v>0</v>
      </c>
      <c r="CA165" s="160">
        <v>0</v>
      </c>
      <c r="CB165" s="160" t="s">
        <v>86</v>
      </c>
      <c r="CE165" s="160">
        <v>0</v>
      </c>
      <c r="CF165" s="160">
        <v>0</v>
      </c>
      <c r="CG165" s="160">
        <v>0</v>
      </c>
      <c r="CM165" s="160">
        <v>0</v>
      </c>
      <c r="CN165" s="160" t="s">
        <v>86</v>
      </c>
      <c r="CO165" s="160">
        <v>0</v>
      </c>
      <c r="CP165" s="160">
        <f>(P165+Q165+S165+R165)</f>
        <v>-18.989999999999998</v>
      </c>
      <c r="CQ165" s="160">
        <f>ROUND(AL165*BC165,2)</f>
        <v>52757.599999999999</v>
      </c>
      <c r="CR165" s="160">
        <f>ROUND(AM165*BB165,2)</f>
        <v>0</v>
      </c>
      <c r="CS165" s="160">
        <f>ROUND(AN165*BS165,2)</f>
        <v>0</v>
      </c>
      <c r="CT165" s="160">
        <f>ROUND(AO165*BA165,2)</f>
        <v>0</v>
      </c>
      <c r="CU165" s="160">
        <f t="shared" ref="CU165:CX166" si="71">AG165</f>
        <v>0</v>
      </c>
      <c r="CV165" s="160">
        <f t="shared" si="71"/>
        <v>0</v>
      </c>
      <c r="CW165" s="160">
        <f t="shared" si="71"/>
        <v>0</v>
      </c>
      <c r="CX165" s="160">
        <f t="shared" si="71"/>
        <v>0</v>
      </c>
      <c r="CY165" s="160">
        <f>0</f>
        <v>0</v>
      </c>
      <c r="CZ165" s="160">
        <f>0</f>
        <v>0</v>
      </c>
      <c r="DC165" s="160" t="s">
        <v>86</v>
      </c>
      <c r="DD165" s="160" t="s">
        <v>86</v>
      </c>
      <c r="DE165" s="160" t="s">
        <v>86</v>
      </c>
      <c r="DF165" s="160" t="s">
        <v>86</v>
      </c>
      <c r="DG165" s="160" t="s">
        <v>86</v>
      </c>
      <c r="DH165" s="160" t="s">
        <v>86</v>
      </c>
      <c r="DI165" s="160" t="s">
        <v>86</v>
      </c>
      <c r="DJ165" s="160" t="s">
        <v>86</v>
      </c>
      <c r="DK165" s="160" t="s">
        <v>86</v>
      </c>
      <c r="DL165" s="160" t="s">
        <v>86</v>
      </c>
      <c r="DM165" s="160" t="s">
        <v>86</v>
      </c>
      <c r="DN165" s="160">
        <v>0</v>
      </c>
      <c r="DO165" s="160">
        <v>0</v>
      </c>
      <c r="DP165" s="160">
        <v>1</v>
      </c>
      <c r="DQ165" s="160">
        <v>1</v>
      </c>
      <c r="DU165" s="160">
        <v>1009</v>
      </c>
      <c r="DV165" s="160" t="s">
        <v>439</v>
      </c>
      <c r="DW165" s="160" t="s">
        <v>439</v>
      </c>
      <c r="DX165" s="160">
        <v>1000</v>
      </c>
      <c r="DZ165" s="160" t="s">
        <v>86</v>
      </c>
      <c r="EA165" s="160" t="s">
        <v>86</v>
      </c>
      <c r="EB165" s="160" t="s">
        <v>86</v>
      </c>
      <c r="EC165" s="160" t="s">
        <v>86</v>
      </c>
      <c r="EE165" s="160">
        <v>80116104</v>
      </c>
      <c r="EF165" s="160">
        <v>8</v>
      </c>
      <c r="EG165" s="160" t="s">
        <v>888</v>
      </c>
      <c r="EH165" s="160">
        <v>0</v>
      </c>
      <c r="EI165" s="160" t="s">
        <v>86</v>
      </c>
      <c r="EJ165" s="160">
        <v>1</v>
      </c>
      <c r="EK165" s="160">
        <v>500001</v>
      </c>
      <c r="EL165" s="160" t="s">
        <v>889</v>
      </c>
      <c r="EM165" s="160" t="s">
        <v>890</v>
      </c>
      <c r="EO165" s="160" t="s">
        <v>86</v>
      </c>
      <c r="EQ165" s="160">
        <v>1310720</v>
      </c>
      <c r="ER165" s="160">
        <v>52757.599999999999</v>
      </c>
      <c r="ES165" s="160">
        <v>52757.599999999999</v>
      </c>
      <c r="ET165" s="160">
        <v>0</v>
      </c>
      <c r="EU165" s="160">
        <v>0</v>
      </c>
      <c r="EV165" s="160">
        <v>0</v>
      </c>
      <c r="EW165" s="160">
        <v>0</v>
      </c>
      <c r="EX165" s="160">
        <v>0</v>
      </c>
      <c r="EY165" s="160">
        <v>0</v>
      </c>
      <c r="FQ165" s="160">
        <v>0</v>
      </c>
      <c r="FR165" s="160">
        <v>0</v>
      </c>
      <c r="FS165" s="160">
        <v>0</v>
      </c>
      <c r="FX165" s="160">
        <v>0</v>
      </c>
      <c r="FY165" s="160">
        <v>0</v>
      </c>
      <c r="GA165" s="160" t="s">
        <v>86</v>
      </c>
      <c r="GD165" s="160">
        <v>1</v>
      </c>
      <c r="GE165" s="160">
        <v>71131.5</v>
      </c>
      <c r="GF165" s="160">
        <v>-1863737905</v>
      </c>
      <c r="GG165" s="160">
        <v>2</v>
      </c>
      <c r="GH165" s="160">
        <v>1</v>
      </c>
      <c r="GI165" s="160">
        <v>-2</v>
      </c>
      <c r="GJ165" s="160">
        <v>0</v>
      </c>
      <c r="GK165" s="160">
        <v>0</v>
      </c>
      <c r="GL165" s="160">
        <f t="shared" si="62"/>
        <v>0</v>
      </c>
      <c r="GM165" s="160">
        <f t="shared" si="63"/>
        <v>-18.989999999999998</v>
      </c>
      <c r="GN165" s="160">
        <f t="shared" si="64"/>
        <v>0</v>
      </c>
      <c r="GO165" s="160">
        <f t="shared" si="65"/>
        <v>-18.989999999999998</v>
      </c>
      <c r="GP165" s="160">
        <f t="shared" si="66"/>
        <v>0</v>
      </c>
      <c r="GR165" s="160">
        <v>3</v>
      </c>
      <c r="GS165" s="160">
        <v>3</v>
      </c>
      <c r="GT165" s="160">
        <v>0</v>
      </c>
      <c r="GU165" s="160" t="s">
        <v>86</v>
      </c>
      <c r="GV165" s="160">
        <f t="shared" si="67"/>
        <v>0</v>
      </c>
      <c r="GW165" s="160">
        <v>1</v>
      </c>
      <c r="GX165" s="160">
        <f t="shared" si="68"/>
        <v>0</v>
      </c>
      <c r="HA165" s="160">
        <v>0</v>
      </c>
      <c r="HB165" s="160">
        <v>0</v>
      </c>
      <c r="HC165" s="160">
        <f>GV165*GW165</f>
        <v>0</v>
      </c>
      <c r="HE165" s="160" t="s">
        <v>86</v>
      </c>
      <c r="HF165" s="160" t="s">
        <v>86</v>
      </c>
      <c r="HM165" s="160" t="s">
        <v>86</v>
      </c>
      <c r="HN165" s="160" t="s">
        <v>86</v>
      </c>
      <c r="HO165" s="160" t="s">
        <v>86</v>
      </c>
      <c r="HP165" s="160" t="s">
        <v>86</v>
      </c>
      <c r="HQ165" s="160" t="s">
        <v>86</v>
      </c>
      <c r="HS165" s="160">
        <v>0</v>
      </c>
      <c r="IK165" s="160">
        <v>0</v>
      </c>
    </row>
    <row r="166" spans="1:245" x14ac:dyDescent="0.2">
      <c r="A166" s="160">
        <v>17</v>
      </c>
      <c r="B166" s="160">
        <v>1</v>
      </c>
      <c r="E166" s="160" t="s">
        <v>594</v>
      </c>
      <c r="F166" s="160" t="s">
        <v>891</v>
      </c>
      <c r="G166" s="160" t="s">
        <v>892</v>
      </c>
      <c r="H166" s="160" t="s">
        <v>439</v>
      </c>
      <c r="I166" s="160">
        <f>ROUND(1.256*9/1000,7)</f>
        <v>1.1304E-2</v>
      </c>
      <c r="J166" s="160">
        <v>0</v>
      </c>
      <c r="K166" s="160">
        <f>ROUND(1.256*9/1000,7)</f>
        <v>1.1304E-2</v>
      </c>
      <c r="O166" s="160">
        <f>ROUND(CP166,2)</f>
        <v>645.32000000000005</v>
      </c>
      <c r="P166" s="160">
        <f>ROUND(CQ166*I166,2)</f>
        <v>645.32000000000005</v>
      </c>
      <c r="Q166" s="160">
        <f>ROUND(CR166*I166,2)</f>
        <v>0</v>
      </c>
      <c r="R166" s="160">
        <f>ROUND(CS166*I166,2)</f>
        <v>0</v>
      </c>
      <c r="S166" s="160">
        <f>ROUND(CT166*I166,2)</f>
        <v>0</v>
      </c>
      <c r="T166" s="160">
        <f t="shared" si="56"/>
        <v>0</v>
      </c>
      <c r="U166" s="160">
        <f>ROUND(CV166*I166,7)</f>
        <v>0</v>
      </c>
      <c r="V166" s="160">
        <f>ROUND(CW166*I166,7)</f>
        <v>0</v>
      </c>
      <c r="W166" s="160">
        <f t="shared" si="57"/>
        <v>0</v>
      </c>
      <c r="X166" s="160">
        <f t="shared" si="58"/>
        <v>0</v>
      </c>
      <c r="Y166" s="160">
        <f t="shared" si="58"/>
        <v>0</v>
      </c>
      <c r="AA166" s="160">
        <v>78577017</v>
      </c>
      <c r="AB166" s="160">
        <f t="shared" si="59"/>
        <v>67961.14</v>
      </c>
      <c r="AC166" s="160">
        <f>ROUND((ES166),6)</f>
        <v>67961.14</v>
      </c>
      <c r="AD166" s="160">
        <f>ROUND((((ET166)-(EU166))+AE166),6)</f>
        <v>0</v>
      </c>
      <c r="AE166" s="160">
        <f t="shared" si="69"/>
        <v>0</v>
      </c>
      <c r="AF166" s="160">
        <f t="shared" si="69"/>
        <v>0</v>
      </c>
      <c r="AG166" s="160">
        <f t="shared" si="60"/>
        <v>0</v>
      </c>
      <c r="AH166" s="160">
        <f t="shared" si="70"/>
        <v>0</v>
      </c>
      <c r="AI166" s="160">
        <f t="shared" si="70"/>
        <v>0</v>
      </c>
      <c r="AJ166" s="160">
        <f t="shared" si="61"/>
        <v>0</v>
      </c>
      <c r="AK166" s="160">
        <v>67961.14</v>
      </c>
      <c r="AL166" s="160">
        <v>67961.14</v>
      </c>
      <c r="AM166" s="160">
        <v>0</v>
      </c>
      <c r="AN166" s="160">
        <v>0</v>
      </c>
      <c r="AO166" s="160">
        <v>0</v>
      </c>
      <c r="AP166" s="160">
        <v>0</v>
      </c>
      <c r="AQ166" s="160">
        <v>0</v>
      </c>
      <c r="AR166" s="160">
        <v>0</v>
      </c>
      <c r="AS166" s="160">
        <v>0</v>
      </c>
      <c r="AT166" s="160">
        <v>0</v>
      </c>
      <c r="AU166" s="160">
        <v>0</v>
      </c>
      <c r="AV166" s="160">
        <v>1</v>
      </c>
      <c r="AW166" s="160">
        <v>1</v>
      </c>
      <c r="AZ166" s="160">
        <v>1</v>
      </c>
      <c r="BA166" s="160">
        <v>1</v>
      </c>
      <c r="BB166" s="160">
        <v>1</v>
      </c>
      <c r="BC166" s="160">
        <v>0.84</v>
      </c>
      <c r="BD166" s="160" t="s">
        <v>86</v>
      </c>
      <c r="BE166" s="160" t="s">
        <v>86</v>
      </c>
      <c r="BF166" s="160" t="s">
        <v>86</v>
      </c>
      <c r="BG166" s="160" t="s">
        <v>86</v>
      </c>
      <c r="BH166" s="160">
        <v>3</v>
      </c>
      <c r="BI166" s="160">
        <v>2</v>
      </c>
      <c r="BJ166" s="160" t="s">
        <v>893</v>
      </c>
      <c r="BM166" s="160">
        <v>500001</v>
      </c>
      <c r="BN166" s="160">
        <v>0</v>
      </c>
      <c r="BO166" s="160" t="s">
        <v>891</v>
      </c>
      <c r="BP166" s="160">
        <v>1</v>
      </c>
      <c r="BQ166" s="160">
        <v>8</v>
      </c>
      <c r="BR166" s="160">
        <v>0</v>
      </c>
      <c r="BS166" s="160">
        <v>1</v>
      </c>
      <c r="BT166" s="160">
        <v>1</v>
      </c>
      <c r="BU166" s="160">
        <v>1</v>
      </c>
      <c r="BV166" s="160">
        <v>1</v>
      </c>
      <c r="BW166" s="160">
        <v>1</v>
      </c>
      <c r="BX166" s="160">
        <v>1</v>
      </c>
      <c r="BY166" s="160" t="s">
        <v>86</v>
      </c>
      <c r="BZ166" s="160">
        <v>0</v>
      </c>
      <c r="CA166" s="160">
        <v>0</v>
      </c>
      <c r="CB166" s="160" t="s">
        <v>86</v>
      </c>
      <c r="CE166" s="160">
        <v>0</v>
      </c>
      <c r="CF166" s="160">
        <v>0</v>
      </c>
      <c r="CG166" s="160">
        <v>0</v>
      </c>
      <c r="CM166" s="160">
        <v>0</v>
      </c>
      <c r="CN166" s="160" t="s">
        <v>86</v>
      </c>
      <c r="CO166" s="160">
        <v>0</v>
      </c>
      <c r="CP166" s="160">
        <f>(P166+Q166+S166+R166)</f>
        <v>645.32000000000005</v>
      </c>
      <c r="CQ166" s="160">
        <f>ROUND(AL166*BC166,2)</f>
        <v>57087.360000000001</v>
      </c>
      <c r="CR166" s="160">
        <f>ROUND(AM166*BB166,2)</f>
        <v>0</v>
      </c>
      <c r="CS166" s="160">
        <f>ROUND(AN166*BS166,2)</f>
        <v>0</v>
      </c>
      <c r="CT166" s="160">
        <f>ROUND(AO166*BA166,2)</f>
        <v>0</v>
      </c>
      <c r="CU166" s="160">
        <f t="shared" si="71"/>
        <v>0</v>
      </c>
      <c r="CV166" s="160">
        <f t="shared" si="71"/>
        <v>0</v>
      </c>
      <c r="CW166" s="160">
        <f t="shared" si="71"/>
        <v>0</v>
      </c>
      <c r="CX166" s="160">
        <f t="shared" si="71"/>
        <v>0</v>
      </c>
      <c r="CY166" s="160">
        <f>0</f>
        <v>0</v>
      </c>
      <c r="CZ166" s="160">
        <f>0</f>
        <v>0</v>
      </c>
      <c r="DC166" s="160" t="s">
        <v>86</v>
      </c>
      <c r="DD166" s="160" t="s">
        <v>86</v>
      </c>
      <c r="DE166" s="160" t="s">
        <v>86</v>
      </c>
      <c r="DF166" s="160" t="s">
        <v>86</v>
      </c>
      <c r="DG166" s="160" t="s">
        <v>86</v>
      </c>
      <c r="DH166" s="160" t="s">
        <v>86</v>
      </c>
      <c r="DI166" s="160" t="s">
        <v>86</v>
      </c>
      <c r="DJ166" s="160" t="s">
        <v>86</v>
      </c>
      <c r="DK166" s="160" t="s">
        <v>86</v>
      </c>
      <c r="DL166" s="160" t="s">
        <v>86</v>
      </c>
      <c r="DM166" s="160" t="s">
        <v>86</v>
      </c>
      <c r="DN166" s="160">
        <v>0</v>
      </c>
      <c r="DO166" s="160">
        <v>0</v>
      </c>
      <c r="DP166" s="160">
        <v>1</v>
      </c>
      <c r="DQ166" s="160">
        <v>1</v>
      </c>
      <c r="DU166" s="160">
        <v>1009</v>
      </c>
      <c r="DV166" s="160" t="s">
        <v>439</v>
      </c>
      <c r="DW166" s="160" t="s">
        <v>439</v>
      </c>
      <c r="DX166" s="160">
        <v>1000</v>
      </c>
      <c r="DZ166" s="160" t="s">
        <v>86</v>
      </c>
      <c r="EA166" s="160" t="s">
        <v>86</v>
      </c>
      <c r="EB166" s="160" t="s">
        <v>86</v>
      </c>
      <c r="EC166" s="160" t="s">
        <v>86</v>
      </c>
      <c r="EE166" s="160">
        <v>80116104</v>
      </c>
      <c r="EF166" s="160">
        <v>8</v>
      </c>
      <c r="EG166" s="160" t="s">
        <v>888</v>
      </c>
      <c r="EH166" s="160">
        <v>0</v>
      </c>
      <c r="EI166" s="160" t="s">
        <v>86</v>
      </c>
      <c r="EJ166" s="160">
        <v>1</v>
      </c>
      <c r="EK166" s="160">
        <v>500001</v>
      </c>
      <c r="EL166" s="160" t="s">
        <v>889</v>
      </c>
      <c r="EM166" s="160" t="s">
        <v>890</v>
      </c>
      <c r="EO166" s="160" t="s">
        <v>86</v>
      </c>
      <c r="EQ166" s="160">
        <v>1310720</v>
      </c>
      <c r="ER166" s="160">
        <v>67961.14</v>
      </c>
      <c r="ES166" s="160">
        <v>67961.14</v>
      </c>
      <c r="ET166" s="160">
        <v>0</v>
      </c>
      <c r="EU166" s="160">
        <v>0</v>
      </c>
      <c r="EV166" s="160">
        <v>0</v>
      </c>
      <c r="EW166" s="160">
        <v>0</v>
      </c>
      <c r="EX166" s="160">
        <v>0</v>
      </c>
      <c r="EY166" s="160">
        <v>0</v>
      </c>
      <c r="FQ166" s="160">
        <v>0</v>
      </c>
      <c r="FR166" s="160">
        <v>0</v>
      </c>
      <c r="FS166" s="160">
        <v>0</v>
      </c>
      <c r="FX166" s="160">
        <v>0</v>
      </c>
      <c r="FY166" s="160">
        <v>0</v>
      </c>
      <c r="GA166" s="160" t="s">
        <v>86</v>
      </c>
      <c r="GD166" s="160">
        <v>1</v>
      </c>
      <c r="GF166" s="160">
        <v>542569947</v>
      </c>
      <c r="GG166" s="160">
        <v>2</v>
      </c>
      <c r="GH166" s="160">
        <v>1</v>
      </c>
      <c r="GI166" s="160">
        <v>2</v>
      </c>
      <c r="GJ166" s="160">
        <v>0</v>
      </c>
      <c r="GK166" s="160">
        <v>0</v>
      </c>
      <c r="GL166" s="160">
        <f t="shared" si="62"/>
        <v>0</v>
      </c>
      <c r="GM166" s="160">
        <f t="shared" si="63"/>
        <v>645.32000000000005</v>
      </c>
      <c r="GN166" s="160">
        <f t="shared" si="64"/>
        <v>0</v>
      </c>
      <c r="GO166" s="160">
        <f t="shared" si="65"/>
        <v>645.32000000000005</v>
      </c>
      <c r="GP166" s="160">
        <f t="shared" si="66"/>
        <v>0</v>
      </c>
      <c r="GR166" s="160">
        <v>0</v>
      </c>
      <c r="GS166" s="160">
        <v>3</v>
      </c>
      <c r="GT166" s="160">
        <v>0</v>
      </c>
      <c r="GU166" s="160" t="s">
        <v>86</v>
      </c>
      <c r="GV166" s="160">
        <f t="shared" si="67"/>
        <v>0</v>
      </c>
      <c r="GW166" s="160">
        <v>1</v>
      </c>
      <c r="GX166" s="160">
        <f t="shared" si="68"/>
        <v>0</v>
      </c>
      <c r="HA166" s="160">
        <v>0</v>
      </c>
      <c r="HB166" s="160">
        <v>0</v>
      </c>
      <c r="HC166" s="160">
        <f>GV166*GW166</f>
        <v>0</v>
      </c>
      <c r="HE166" s="160" t="s">
        <v>86</v>
      </c>
      <c r="HF166" s="160" t="s">
        <v>86</v>
      </c>
      <c r="HM166" s="160" t="s">
        <v>86</v>
      </c>
      <c r="HN166" s="160" t="s">
        <v>86</v>
      </c>
      <c r="HO166" s="160" t="s">
        <v>86</v>
      </c>
      <c r="HP166" s="160" t="s">
        <v>86</v>
      </c>
      <c r="HQ166" s="160" t="s">
        <v>86</v>
      </c>
      <c r="HS166" s="160">
        <v>0</v>
      </c>
      <c r="IK166" s="160">
        <v>0</v>
      </c>
    </row>
    <row r="167" spans="1:245" x14ac:dyDescent="0.2">
      <c r="A167" s="160">
        <v>17</v>
      </c>
      <c r="B167" s="160">
        <v>1</v>
      </c>
      <c r="C167" s="160">
        <f>ROW(SmtRes!A93)</f>
        <v>93</v>
      </c>
      <c r="D167" s="160">
        <f>ROW(EtalonRes!A93)</f>
        <v>93</v>
      </c>
      <c r="E167" s="160" t="s">
        <v>595</v>
      </c>
      <c r="F167" s="160" t="s">
        <v>894</v>
      </c>
      <c r="G167" s="160" t="s">
        <v>895</v>
      </c>
      <c r="H167" s="160" t="s">
        <v>854</v>
      </c>
      <c r="I167" s="160">
        <f>ROUND(16/100,7)</f>
        <v>0.16</v>
      </c>
      <c r="J167" s="160">
        <v>0</v>
      </c>
      <c r="K167" s="160">
        <f>ROUND(16/100,7)</f>
        <v>0.16</v>
      </c>
      <c r="O167" s="160">
        <f>ROUND(CP167,2)</f>
        <v>3785.09</v>
      </c>
      <c r="P167" s="160">
        <f>SUMIF(SmtRes!AQ86:'SmtRes'!AQ93,"=1",SmtRes!DF86:'SmtRes'!DF93)</f>
        <v>31.09</v>
      </c>
      <c r="Q167" s="160">
        <f>SUMIF(SmtRes!AQ86:'SmtRes'!AQ93,"=1",SmtRes!DG86:'SmtRes'!DG93)</f>
        <v>10.25</v>
      </c>
      <c r="R167" s="160">
        <f>SUMIF(SmtRes!AQ86:'SmtRes'!AQ93,"=1",SmtRes!DH86:'SmtRes'!DH93)</f>
        <v>8.35</v>
      </c>
      <c r="S167" s="160">
        <f>SUMIF(SmtRes!AQ86:'SmtRes'!AQ93,"=1",SmtRes!DI86:'SmtRes'!DI93)</f>
        <v>3735.4</v>
      </c>
      <c r="T167" s="160">
        <f t="shared" si="56"/>
        <v>0</v>
      </c>
      <c r="U167" s="160">
        <f>SUMIF(SmtRes!AQ86:'SmtRes'!AQ93,"=1",SmtRes!CV86:'SmtRes'!CV93)</f>
        <v>5.1456</v>
      </c>
      <c r="V167" s="160">
        <f>SUMIF(SmtRes!AQ86:'SmtRes'!AQ93,"=1",SmtRes!CW86:'SmtRes'!CW93)</f>
        <v>9.5999999999999992E-3</v>
      </c>
      <c r="W167" s="160">
        <f t="shared" si="57"/>
        <v>0</v>
      </c>
      <c r="X167" s="160">
        <f t="shared" si="58"/>
        <v>3631.44</v>
      </c>
      <c r="Y167" s="160">
        <f t="shared" si="58"/>
        <v>1909.31</v>
      </c>
      <c r="AA167" s="160">
        <v>78577017</v>
      </c>
      <c r="AB167" s="160">
        <f t="shared" si="59"/>
        <v>23570.643199999999</v>
      </c>
      <c r="AC167" s="160">
        <f>ROUND((SUM(SmtRes!BQ86:'SmtRes'!BQ93)),6)</f>
        <v>163.51159999999999</v>
      </c>
      <c r="AD167" s="160">
        <f>ROUND((((SUM(SmtRes!BR86:'SmtRes'!BR93))-(SUM(SmtRes!BS86:'SmtRes'!BS93)))+AE167),6)</f>
        <v>60.901200000000003</v>
      </c>
      <c r="AE167" s="160">
        <f>ROUND((SUM(SmtRes!BS86:'SmtRes'!BS93)),6)</f>
        <v>52.200899999999997</v>
      </c>
      <c r="AF167" s="160">
        <f>ROUND((SUM(SmtRes!BT86:'SmtRes'!BT93)),6)</f>
        <v>23346.2304</v>
      </c>
      <c r="AG167" s="160">
        <f t="shared" si="60"/>
        <v>0</v>
      </c>
      <c r="AH167" s="160">
        <f>(SUM(SmtRes!BU86:'SmtRes'!BU93))</f>
        <v>32.159999999999997</v>
      </c>
      <c r="AI167" s="160">
        <f>(SUM(SmtRes!BV86:'SmtRes'!BV93))</f>
        <v>0.06</v>
      </c>
      <c r="AJ167" s="160">
        <f t="shared" si="61"/>
        <v>0</v>
      </c>
      <c r="AK167" s="160">
        <v>23622.844099999998</v>
      </c>
      <c r="AL167" s="160">
        <v>163.51159999999999</v>
      </c>
      <c r="AM167" s="160">
        <v>60.901199999999996</v>
      </c>
      <c r="AN167" s="160">
        <v>52.200899999999997</v>
      </c>
      <c r="AO167" s="160">
        <v>23346.2304</v>
      </c>
      <c r="AP167" s="160">
        <v>0</v>
      </c>
      <c r="AQ167" s="160">
        <v>32.159999999999997</v>
      </c>
      <c r="AR167" s="160">
        <v>0.06</v>
      </c>
      <c r="AS167" s="160">
        <v>0</v>
      </c>
      <c r="AT167" s="160">
        <v>97</v>
      </c>
      <c r="AU167" s="160">
        <v>51</v>
      </c>
      <c r="AV167" s="160">
        <v>1</v>
      </c>
      <c r="AW167" s="160">
        <v>1</v>
      </c>
      <c r="AZ167" s="160">
        <v>1</v>
      </c>
      <c r="BA167" s="160">
        <v>1</v>
      </c>
      <c r="BB167" s="160">
        <v>1</v>
      </c>
      <c r="BC167" s="160">
        <v>1</v>
      </c>
      <c r="BD167" s="160" t="s">
        <v>86</v>
      </c>
      <c r="BE167" s="160" t="s">
        <v>86</v>
      </c>
      <c r="BF167" s="160" t="s">
        <v>86</v>
      </c>
      <c r="BG167" s="160" t="s">
        <v>86</v>
      </c>
      <c r="BH167" s="160">
        <v>0</v>
      </c>
      <c r="BI167" s="160">
        <v>2</v>
      </c>
      <c r="BJ167" s="160" t="s">
        <v>896</v>
      </c>
      <c r="BM167" s="160">
        <v>108001</v>
      </c>
      <c r="BN167" s="160">
        <v>0</v>
      </c>
      <c r="BO167" s="160" t="s">
        <v>86</v>
      </c>
      <c r="BP167" s="160">
        <v>0</v>
      </c>
      <c r="BQ167" s="160">
        <v>3</v>
      </c>
      <c r="BR167" s="160">
        <v>0</v>
      </c>
      <c r="BS167" s="160">
        <v>1</v>
      </c>
      <c r="BT167" s="160">
        <v>1</v>
      </c>
      <c r="BU167" s="160">
        <v>1</v>
      </c>
      <c r="BV167" s="160">
        <v>1</v>
      </c>
      <c r="BW167" s="160">
        <v>1</v>
      </c>
      <c r="BX167" s="160">
        <v>1</v>
      </c>
      <c r="BY167" s="160" t="s">
        <v>86</v>
      </c>
      <c r="BZ167" s="160">
        <v>97</v>
      </c>
      <c r="CA167" s="160">
        <v>51</v>
      </c>
      <c r="CB167" s="160" t="s">
        <v>86</v>
      </c>
      <c r="CE167" s="160">
        <v>0</v>
      </c>
      <c r="CF167" s="160">
        <v>0</v>
      </c>
      <c r="CG167" s="160">
        <v>0</v>
      </c>
      <c r="CM167" s="160">
        <v>0</v>
      </c>
      <c r="CN167" s="160" t="s">
        <v>86</v>
      </c>
      <c r="CO167" s="160">
        <v>0</v>
      </c>
      <c r="CP167" s="160">
        <f>(P167+Q167+S167+R167)</f>
        <v>3785.09</v>
      </c>
      <c r="CQ167" s="160">
        <f>SUMIF(SmtRes!AQ86:'SmtRes'!AQ93,"=1",SmtRes!AA86:'SmtRes'!AA93)</f>
        <v>81.42</v>
      </c>
      <c r="CR167" s="160">
        <f>SUMIF(SmtRes!AQ86:'SmtRes'!AQ93,"=1",SmtRes!AB86:'SmtRes'!AB93)</f>
        <v>2135.1799999999998</v>
      </c>
      <c r="CS167" s="160">
        <f>SUMIF(SmtRes!AQ86:'SmtRes'!AQ93,"=1",SmtRes!AC86:'SmtRes'!AC93)</f>
        <v>1740.03</v>
      </c>
      <c r="CT167" s="160">
        <f>SUMIF(SmtRes!AQ86:'SmtRes'!AQ93,"=1",SmtRes!AD86:'SmtRes'!AD93)</f>
        <v>725.94</v>
      </c>
      <c r="CU167" s="160">
        <f>AG167</f>
        <v>0</v>
      </c>
      <c r="CV167" s="160">
        <f>SUMIF(SmtRes!AQ86:'SmtRes'!AQ93,"=1",SmtRes!BU86:'SmtRes'!BU93)</f>
        <v>32.159999999999997</v>
      </c>
      <c r="CW167" s="160">
        <f>SUMIF(SmtRes!AQ86:'SmtRes'!AQ93,"=1",SmtRes!BV86:'SmtRes'!BV93)</f>
        <v>0.06</v>
      </c>
      <c r="CX167" s="160">
        <f>AJ167</f>
        <v>0</v>
      </c>
      <c r="CY167" s="160">
        <f>(((S167+R167)*AT167)/100)</f>
        <v>3631.4375</v>
      </c>
      <c r="CZ167" s="160">
        <f>(((S167+R167)*AU167)/100)</f>
        <v>1909.3125</v>
      </c>
      <c r="DC167" s="160" t="s">
        <v>86</v>
      </c>
      <c r="DD167" s="160" t="s">
        <v>86</v>
      </c>
      <c r="DE167" s="160" t="s">
        <v>86</v>
      </c>
      <c r="DF167" s="160" t="s">
        <v>86</v>
      </c>
      <c r="DG167" s="160" t="s">
        <v>86</v>
      </c>
      <c r="DH167" s="160" t="s">
        <v>86</v>
      </c>
      <c r="DI167" s="160" t="s">
        <v>86</v>
      </c>
      <c r="DJ167" s="160" t="s">
        <v>86</v>
      </c>
      <c r="DK167" s="160" t="s">
        <v>86</v>
      </c>
      <c r="DL167" s="160" t="s">
        <v>86</v>
      </c>
      <c r="DM167" s="160" t="s">
        <v>86</v>
      </c>
      <c r="DN167" s="160">
        <v>0</v>
      </c>
      <c r="DO167" s="160">
        <v>0</v>
      </c>
      <c r="DP167" s="160">
        <v>1</v>
      </c>
      <c r="DQ167" s="160">
        <v>1</v>
      </c>
      <c r="DU167" s="160">
        <v>1003</v>
      </c>
      <c r="DV167" s="160" t="s">
        <v>854</v>
      </c>
      <c r="DW167" s="160" t="s">
        <v>854</v>
      </c>
      <c r="DX167" s="160">
        <v>100</v>
      </c>
      <c r="DZ167" s="160" t="s">
        <v>86</v>
      </c>
      <c r="EA167" s="160" t="s">
        <v>86</v>
      </c>
      <c r="EB167" s="160" t="s">
        <v>86</v>
      </c>
      <c r="EC167" s="160" t="s">
        <v>86</v>
      </c>
      <c r="EE167" s="160">
        <v>80116048</v>
      </c>
      <c r="EF167" s="160">
        <v>3</v>
      </c>
      <c r="EG167" s="160" t="s">
        <v>754</v>
      </c>
      <c r="EH167" s="160">
        <v>0</v>
      </c>
      <c r="EI167" s="160" t="s">
        <v>86</v>
      </c>
      <c r="EJ167" s="160">
        <v>2</v>
      </c>
      <c r="EK167" s="160">
        <v>108001</v>
      </c>
      <c r="EL167" s="160" t="s">
        <v>755</v>
      </c>
      <c r="EM167" s="160" t="s">
        <v>756</v>
      </c>
      <c r="EO167" s="160" t="s">
        <v>86</v>
      </c>
      <c r="EQ167" s="160">
        <v>1310720</v>
      </c>
      <c r="ER167" s="160">
        <v>0</v>
      </c>
      <c r="ES167" s="160">
        <v>0</v>
      </c>
      <c r="ET167" s="160">
        <v>0</v>
      </c>
      <c r="EU167" s="160">
        <v>0</v>
      </c>
      <c r="EV167" s="160">
        <v>0</v>
      </c>
      <c r="EW167" s="160">
        <v>32.159999999999997</v>
      </c>
      <c r="EX167" s="160">
        <v>0.06</v>
      </c>
      <c r="EY167" s="160">
        <v>0</v>
      </c>
      <c r="FQ167" s="160">
        <v>0</v>
      </c>
      <c r="FR167" s="160">
        <v>0</v>
      </c>
      <c r="FS167" s="160">
        <v>0</v>
      </c>
      <c r="FX167" s="160">
        <v>97</v>
      </c>
      <c r="FY167" s="160">
        <v>51</v>
      </c>
      <c r="GA167" s="160" t="s">
        <v>86</v>
      </c>
      <c r="GD167" s="160">
        <v>1</v>
      </c>
      <c r="GF167" s="160">
        <v>-203077304</v>
      </c>
      <c r="GG167" s="160">
        <v>2</v>
      </c>
      <c r="GH167" s="160">
        <v>1</v>
      </c>
      <c r="GI167" s="160">
        <v>-2</v>
      </c>
      <c r="GJ167" s="160">
        <v>0</v>
      </c>
      <c r="GK167" s="160">
        <v>0</v>
      </c>
      <c r="GL167" s="160">
        <f t="shared" si="62"/>
        <v>0</v>
      </c>
      <c r="GM167" s="160">
        <f t="shared" si="63"/>
        <v>9325.84</v>
      </c>
      <c r="GN167" s="160">
        <f t="shared" si="64"/>
        <v>0</v>
      </c>
      <c r="GO167" s="160">
        <f t="shared" si="65"/>
        <v>9325.84</v>
      </c>
      <c r="GP167" s="160">
        <f t="shared" si="66"/>
        <v>0</v>
      </c>
      <c r="GR167" s="160">
        <v>0</v>
      </c>
      <c r="GS167" s="160">
        <v>3</v>
      </c>
      <c r="GT167" s="160">
        <v>0</v>
      </c>
      <c r="GU167" s="160" t="s">
        <v>86</v>
      </c>
      <c r="GV167" s="160">
        <f t="shared" si="67"/>
        <v>0</v>
      </c>
      <c r="GW167" s="160">
        <v>1</v>
      </c>
      <c r="GX167" s="160">
        <f t="shared" si="68"/>
        <v>0</v>
      </c>
      <c r="HA167" s="160">
        <v>0</v>
      </c>
      <c r="HB167" s="160">
        <v>0</v>
      </c>
      <c r="HC167" s="160">
        <f>GV167*GW167</f>
        <v>0</v>
      </c>
      <c r="HE167" s="160" t="s">
        <v>86</v>
      </c>
      <c r="HF167" s="160" t="s">
        <v>86</v>
      </c>
      <c r="HM167" s="160" t="s">
        <v>86</v>
      </c>
      <c r="HN167" s="160" t="s">
        <v>444</v>
      </c>
      <c r="HO167" s="160" t="s">
        <v>447</v>
      </c>
      <c r="HP167" s="160" t="s">
        <v>755</v>
      </c>
      <c r="HQ167" s="160" t="s">
        <v>755</v>
      </c>
      <c r="HS167" s="160">
        <v>0</v>
      </c>
      <c r="IK167" s="160">
        <v>0</v>
      </c>
    </row>
    <row r="168" spans="1:245" x14ac:dyDescent="0.2">
      <c r="A168" s="160">
        <v>18</v>
      </c>
      <c r="B168" s="160">
        <v>1</v>
      </c>
      <c r="C168" s="160">
        <v>93</v>
      </c>
      <c r="E168" s="160" t="s">
        <v>605</v>
      </c>
      <c r="F168" s="160" t="s">
        <v>758</v>
      </c>
      <c r="G168" s="160" t="s">
        <v>759</v>
      </c>
      <c r="H168" s="160" t="s">
        <v>446</v>
      </c>
      <c r="I168" s="160">
        <f>J168</f>
        <v>2</v>
      </c>
      <c r="J168" s="160">
        <v>2</v>
      </c>
      <c r="K168" s="160">
        <v>2</v>
      </c>
      <c r="O168" s="160">
        <f>ROUND(P168,2)</f>
        <v>74.709999999999994</v>
      </c>
      <c r="P168" s="160">
        <f>ROUND(ROUND(ROUND(SUMIF(SmtRes!AQ86:'SmtRes'!AQ93,"=1",SmtRes!CU86:'SmtRes'!CU93),2),2)*I168/100,2)</f>
        <v>74.709999999999994</v>
      </c>
      <c r="Q168" s="160">
        <f>ROUND(CR168*I168,2)</f>
        <v>0</v>
      </c>
      <c r="R168" s="160">
        <f>ROUND(CS168*I168,2)</f>
        <v>0</v>
      </c>
      <c r="S168" s="160">
        <f>ROUND(CT168*I168,2)</f>
        <v>0</v>
      </c>
      <c r="T168" s="160">
        <f t="shared" si="56"/>
        <v>0</v>
      </c>
      <c r="U168" s="160">
        <f>ROUND(CV168*I168,7)</f>
        <v>0</v>
      </c>
      <c r="V168" s="160">
        <f>ROUND(CW168*I168,7)</f>
        <v>0</v>
      </c>
      <c r="W168" s="160">
        <f t="shared" si="57"/>
        <v>0</v>
      </c>
      <c r="X168" s="160">
        <f t="shared" si="58"/>
        <v>0</v>
      </c>
      <c r="Y168" s="160">
        <f t="shared" si="58"/>
        <v>0</v>
      </c>
      <c r="AA168" s="160">
        <v>78577017</v>
      </c>
      <c r="AB168" s="160">
        <f t="shared" si="59"/>
        <v>0</v>
      </c>
      <c r="AC168" s="160">
        <f>ROUND((ES168),6)</f>
        <v>0</v>
      </c>
      <c r="AD168" s="160">
        <f>ROUND((((ET168)-(EU168))+AE168),6)</f>
        <v>0</v>
      </c>
      <c r="AE168" s="160">
        <f t="shared" ref="AE168:AF170" si="72">ROUND((EU168),6)</f>
        <v>0</v>
      </c>
      <c r="AF168" s="160">
        <f t="shared" si="72"/>
        <v>0</v>
      </c>
      <c r="AG168" s="160">
        <f t="shared" si="60"/>
        <v>0</v>
      </c>
      <c r="AH168" s="160">
        <f t="shared" ref="AH168:AI170" si="73">(EW168)</f>
        <v>0</v>
      </c>
      <c r="AI168" s="160">
        <f t="shared" si="73"/>
        <v>0</v>
      </c>
      <c r="AJ168" s="160">
        <f t="shared" si="61"/>
        <v>0</v>
      </c>
      <c r="AK168" s="160">
        <v>0</v>
      </c>
      <c r="AL168" s="160">
        <v>0</v>
      </c>
      <c r="AM168" s="160">
        <v>0</v>
      </c>
      <c r="AN168" s="160">
        <v>0</v>
      </c>
      <c r="AO168" s="160">
        <v>0</v>
      </c>
      <c r="AP168" s="160">
        <v>0</v>
      </c>
      <c r="AQ168" s="160">
        <v>0</v>
      </c>
      <c r="AR168" s="160">
        <v>0</v>
      </c>
      <c r="AS168" s="160">
        <v>0</v>
      </c>
      <c r="AT168" s="160">
        <v>97</v>
      </c>
      <c r="AU168" s="160">
        <v>51</v>
      </c>
      <c r="AV168" s="160">
        <v>1</v>
      </c>
      <c r="AW168" s="160">
        <v>1</v>
      </c>
      <c r="AZ168" s="160">
        <v>1</v>
      </c>
      <c r="BA168" s="160">
        <v>1</v>
      </c>
      <c r="BB168" s="160">
        <v>1</v>
      </c>
      <c r="BC168" s="160">
        <v>1</v>
      </c>
      <c r="BD168" s="160" t="s">
        <v>86</v>
      </c>
      <c r="BE168" s="160" t="s">
        <v>86</v>
      </c>
      <c r="BF168" s="160" t="s">
        <v>86</v>
      </c>
      <c r="BG168" s="160" t="s">
        <v>86</v>
      </c>
      <c r="BH168" s="160">
        <v>3</v>
      </c>
      <c r="BI168" s="160">
        <v>2</v>
      </c>
      <c r="BJ168" s="160" t="s">
        <v>86</v>
      </c>
      <c r="BM168" s="160">
        <v>108001</v>
      </c>
      <c r="BN168" s="160">
        <v>0</v>
      </c>
      <c r="BO168" s="160" t="s">
        <v>86</v>
      </c>
      <c r="BP168" s="160">
        <v>0</v>
      </c>
      <c r="BQ168" s="160">
        <v>3</v>
      </c>
      <c r="BR168" s="160">
        <v>0</v>
      </c>
      <c r="BS168" s="160">
        <v>1</v>
      </c>
      <c r="BT168" s="160">
        <v>1</v>
      </c>
      <c r="BU168" s="160">
        <v>1</v>
      </c>
      <c r="BV168" s="160">
        <v>1</v>
      </c>
      <c r="BW168" s="160">
        <v>1</v>
      </c>
      <c r="BX168" s="160">
        <v>1</v>
      </c>
      <c r="BY168" s="160" t="s">
        <v>86</v>
      </c>
      <c r="BZ168" s="160">
        <v>97</v>
      </c>
      <c r="CA168" s="160">
        <v>51</v>
      </c>
      <c r="CB168" s="160" t="s">
        <v>86</v>
      </c>
      <c r="CE168" s="160">
        <v>0</v>
      </c>
      <c r="CF168" s="160">
        <v>0</v>
      </c>
      <c r="CG168" s="160">
        <v>0</v>
      </c>
      <c r="CM168" s="160">
        <v>0</v>
      </c>
      <c r="CN168" s="160" t="s">
        <v>86</v>
      </c>
      <c r="CO168" s="160">
        <v>0</v>
      </c>
      <c r="CP168" s="160">
        <f>0</f>
        <v>0</v>
      </c>
      <c r="CQ168" s="160">
        <f>0</f>
        <v>0</v>
      </c>
      <c r="CR168" s="160">
        <f>0</f>
        <v>0</v>
      </c>
      <c r="CS168" s="160">
        <f>0</f>
        <v>0</v>
      </c>
      <c r="CT168" s="160">
        <f>0</f>
        <v>0</v>
      </c>
      <c r="CU168" s="160">
        <f>0</f>
        <v>0</v>
      </c>
      <c r="CV168" s="160">
        <f>0</f>
        <v>0</v>
      </c>
      <c r="CW168" s="160">
        <f>0</f>
        <v>0</v>
      </c>
      <c r="CX168" s="160">
        <f>0</f>
        <v>0</v>
      </c>
      <c r="CY168" s="160">
        <f>0</f>
        <v>0</v>
      </c>
      <c r="CZ168" s="160">
        <f>0</f>
        <v>0</v>
      </c>
      <c r="DC168" s="160" t="s">
        <v>86</v>
      </c>
      <c r="DD168" s="160" t="s">
        <v>86</v>
      </c>
      <c r="DE168" s="160" t="s">
        <v>86</v>
      </c>
      <c r="DF168" s="160" t="s">
        <v>86</v>
      </c>
      <c r="DG168" s="160" t="s">
        <v>86</v>
      </c>
      <c r="DH168" s="160" t="s">
        <v>86</v>
      </c>
      <c r="DI168" s="160" t="s">
        <v>86</v>
      </c>
      <c r="DJ168" s="160" t="s">
        <v>86</v>
      </c>
      <c r="DK168" s="160" t="s">
        <v>86</v>
      </c>
      <c r="DL168" s="160" t="s">
        <v>86</v>
      </c>
      <c r="DM168" s="160" t="s">
        <v>86</v>
      </c>
      <c r="DN168" s="160">
        <v>0</v>
      </c>
      <c r="DO168" s="160">
        <v>0</v>
      </c>
      <c r="DP168" s="160">
        <v>1</v>
      </c>
      <c r="DQ168" s="160">
        <v>1</v>
      </c>
      <c r="DU168" s="160">
        <v>1013</v>
      </c>
      <c r="DV168" s="160" t="s">
        <v>446</v>
      </c>
      <c r="DW168" s="160" t="s">
        <v>446</v>
      </c>
      <c r="DX168" s="160">
        <v>1</v>
      </c>
      <c r="DZ168" s="160" t="s">
        <v>86</v>
      </c>
      <c r="EA168" s="160" t="s">
        <v>86</v>
      </c>
      <c r="EB168" s="160" t="s">
        <v>86</v>
      </c>
      <c r="EC168" s="160" t="s">
        <v>86</v>
      </c>
      <c r="EE168" s="160">
        <v>80116048</v>
      </c>
      <c r="EF168" s="160">
        <v>3</v>
      </c>
      <c r="EG168" s="160" t="s">
        <v>754</v>
      </c>
      <c r="EH168" s="160">
        <v>0</v>
      </c>
      <c r="EI168" s="160" t="s">
        <v>86</v>
      </c>
      <c r="EJ168" s="160">
        <v>2</v>
      </c>
      <c r="EK168" s="160">
        <v>108001</v>
      </c>
      <c r="EL168" s="160" t="s">
        <v>755</v>
      </c>
      <c r="EM168" s="160" t="s">
        <v>756</v>
      </c>
      <c r="EO168" s="160" t="s">
        <v>86</v>
      </c>
      <c r="EQ168" s="160">
        <v>1310720</v>
      </c>
      <c r="ER168" s="160">
        <v>0</v>
      </c>
      <c r="ES168" s="160">
        <v>0</v>
      </c>
      <c r="ET168" s="160">
        <v>0</v>
      </c>
      <c r="EU168" s="160">
        <v>0</v>
      </c>
      <c r="EV168" s="160">
        <v>0</v>
      </c>
      <c r="EW168" s="160">
        <v>0</v>
      </c>
      <c r="EX168" s="160">
        <v>0</v>
      </c>
      <c r="FQ168" s="160">
        <v>0</v>
      </c>
      <c r="FR168" s="160">
        <v>0</v>
      </c>
      <c r="FS168" s="160">
        <v>0</v>
      </c>
      <c r="FX168" s="160">
        <v>97</v>
      </c>
      <c r="FY168" s="160">
        <v>51</v>
      </c>
      <c r="GA168" s="160" t="s">
        <v>86</v>
      </c>
      <c r="GD168" s="160">
        <v>1</v>
      </c>
      <c r="GF168" s="160">
        <v>274903907</v>
      </c>
      <c r="GG168" s="160">
        <v>2</v>
      </c>
      <c r="GH168" s="160">
        <v>1</v>
      </c>
      <c r="GI168" s="160">
        <v>-2</v>
      </c>
      <c r="GJ168" s="160">
        <v>0</v>
      </c>
      <c r="GK168" s="160">
        <v>0</v>
      </c>
      <c r="GL168" s="160">
        <f t="shared" si="62"/>
        <v>0</v>
      </c>
      <c r="GM168" s="160">
        <f t="shared" si="63"/>
        <v>74.709999999999994</v>
      </c>
      <c r="GN168" s="160">
        <f t="shared" si="64"/>
        <v>0</v>
      </c>
      <c r="GO168" s="160">
        <f t="shared" si="65"/>
        <v>74.709999999999994</v>
      </c>
      <c r="GP168" s="160">
        <f t="shared" si="66"/>
        <v>0</v>
      </c>
      <c r="GR168" s="160">
        <v>0</v>
      </c>
      <c r="GS168" s="160">
        <v>3</v>
      </c>
      <c r="GT168" s="160">
        <v>0</v>
      </c>
      <c r="GU168" s="160" t="s">
        <v>86</v>
      </c>
      <c r="GV168" s="160">
        <f t="shared" si="67"/>
        <v>0</v>
      </c>
      <c r="GW168" s="160">
        <v>1</v>
      </c>
      <c r="GX168" s="160">
        <f t="shared" si="68"/>
        <v>0</v>
      </c>
      <c r="HA168" s="160">
        <v>0</v>
      </c>
      <c r="HB168" s="160">
        <v>0</v>
      </c>
      <c r="HC168" s="160">
        <f>0</f>
        <v>0</v>
      </c>
      <c r="HE168" s="160" t="s">
        <v>86</v>
      </c>
      <c r="HF168" s="160" t="s">
        <v>86</v>
      </c>
      <c r="HM168" s="160" t="s">
        <v>86</v>
      </c>
      <c r="HN168" s="160" t="s">
        <v>444</v>
      </c>
      <c r="HO168" s="160" t="s">
        <v>447</v>
      </c>
      <c r="HP168" s="160" t="s">
        <v>755</v>
      </c>
      <c r="HQ168" s="160" t="s">
        <v>755</v>
      </c>
      <c r="HS168" s="160">
        <v>0</v>
      </c>
      <c r="IK168" s="160">
        <v>0</v>
      </c>
    </row>
    <row r="169" spans="1:245" x14ac:dyDescent="0.2">
      <c r="A169" s="160">
        <v>17</v>
      </c>
      <c r="B169" s="160">
        <v>1</v>
      </c>
      <c r="E169" s="160" t="s">
        <v>606</v>
      </c>
      <c r="F169" s="160" t="s">
        <v>897</v>
      </c>
      <c r="G169" s="160" t="s">
        <v>898</v>
      </c>
      <c r="H169" s="160" t="s">
        <v>858</v>
      </c>
      <c r="I169" s="160">
        <v>10</v>
      </c>
      <c r="J169" s="160">
        <v>0</v>
      </c>
      <c r="K169" s="160">
        <v>10</v>
      </c>
      <c r="O169" s="160">
        <f>ROUND(CP169,2)</f>
        <v>19558.7</v>
      </c>
      <c r="P169" s="160">
        <f>ROUND(CQ169*I169,2)</f>
        <v>19558.7</v>
      </c>
      <c r="Q169" s="160">
        <f>ROUND(CR169*I169,2)</f>
        <v>0</v>
      </c>
      <c r="R169" s="160">
        <f>ROUND(CS169*I169,2)</f>
        <v>0</v>
      </c>
      <c r="S169" s="160">
        <f>ROUND(CT169*I169,2)</f>
        <v>0</v>
      </c>
      <c r="T169" s="160">
        <f t="shared" si="56"/>
        <v>0</v>
      </c>
      <c r="U169" s="160">
        <f>ROUND(CV169*I169,7)</f>
        <v>0</v>
      </c>
      <c r="V169" s="160">
        <f>ROUND(CW169*I169,7)</f>
        <v>0</v>
      </c>
      <c r="W169" s="160">
        <f t="shared" si="57"/>
        <v>0</v>
      </c>
      <c r="X169" s="160">
        <f t="shared" si="58"/>
        <v>0</v>
      </c>
      <c r="Y169" s="160">
        <f t="shared" si="58"/>
        <v>0</v>
      </c>
      <c r="AA169" s="160">
        <v>78577017</v>
      </c>
      <c r="AB169" s="160">
        <f t="shared" si="59"/>
        <v>1955.87</v>
      </c>
      <c r="AC169" s="160">
        <f>ROUND((ES169),6)</f>
        <v>1955.87</v>
      </c>
      <c r="AD169" s="160">
        <f>ROUND((ET169),6)</f>
        <v>0</v>
      </c>
      <c r="AE169" s="160">
        <f t="shared" si="72"/>
        <v>0</v>
      </c>
      <c r="AF169" s="160">
        <f t="shared" si="72"/>
        <v>0</v>
      </c>
      <c r="AG169" s="160">
        <f t="shared" si="60"/>
        <v>0</v>
      </c>
      <c r="AH169" s="160">
        <f t="shared" si="73"/>
        <v>0</v>
      </c>
      <c r="AI169" s="160">
        <f t="shared" si="73"/>
        <v>0</v>
      </c>
      <c r="AJ169" s="160">
        <f t="shared" si="61"/>
        <v>0</v>
      </c>
      <c r="AK169" s="160">
        <v>1955.87</v>
      </c>
      <c r="AL169" s="160">
        <v>1955.87</v>
      </c>
      <c r="AM169" s="160">
        <v>0</v>
      </c>
      <c r="AN169" s="160">
        <v>0</v>
      </c>
      <c r="AO169" s="160">
        <v>0</v>
      </c>
      <c r="AP169" s="160">
        <v>0</v>
      </c>
      <c r="AQ169" s="160">
        <v>0</v>
      </c>
      <c r="AR169" s="160">
        <v>0</v>
      </c>
      <c r="AS169" s="160">
        <v>0</v>
      </c>
      <c r="AT169" s="160">
        <v>0</v>
      </c>
      <c r="AU169" s="160">
        <v>0</v>
      </c>
      <c r="AV169" s="160">
        <v>1</v>
      </c>
      <c r="AW169" s="160">
        <v>1</v>
      </c>
      <c r="AZ169" s="160">
        <v>1</v>
      </c>
      <c r="BA169" s="160">
        <v>1</v>
      </c>
      <c r="BB169" s="160">
        <v>1</v>
      </c>
      <c r="BC169" s="160">
        <v>1</v>
      </c>
      <c r="BD169" s="160" t="s">
        <v>86</v>
      </c>
      <c r="BE169" s="160" t="s">
        <v>86</v>
      </c>
      <c r="BF169" s="160" t="s">
        <v>86</v>
      </c>
      <c r="BG169" s="160" t="s">
        <v>86</v>
      </c>
      <c r="BH169" s="160">
        <v>3</v>
      </c>
      <c r="BI169" s="160">
        <v>2</v>
      </c>
      <c r="BJ169" s="160" t="s">
        <v>897</v>
      </c>
      <c r="BM169" s="160">
        <v>900</v>
      </c>
      <c r="BN169" s="160">
        <v>0</v>
      </c>
      <c r="BO169" s="160" t="s">
        <v>86</v>
      </c>
      <c r="BP169" s="160">
        <v>0</v>
      </c>
      <c r="BQ169" s="160">
        <v>90</v>
      </c>
      <c r="BR169" s="160">
        <v>0</v>
      </c>
      <c r="BS169" s="160">
        <v>1</v>
      </c>
      <c r="BT169" s="160">
        <v>1</v>
      </c>
      <c r="BU169" s="160">
        <v>1</v>
      </c>
      <c r="BV169" s="160">
        <v>1</v>
      </c>
      <c r="BW169" s="160">
        <v>1</v>
      </c>
      <c r="BX169" s="160">
        <v>1</v>
      </c>
      <c r="BY169" s="160" t="s">
        <v>86</v>
      </c>
      <c r="BZ169" s="160">
        <v>0</v>
      </c>
      <c r="CA169" s="160">
        <v>0</v>
      </c>
      <c r="CB169" s="160" t="s">
        <v>86</v>
      </c>
      <c r="CE169" s="160">
        <v>0</v>
      </c>
      <c r="CF169" s="160">
        <v>0</v>
      </c>
      <c r="CG169" s="160">
        <v>0</v>
      </c>
      <c r="CM169" s="160">
        <v>0</v>
      </c>
      <c r="CN169" s="160" t="s">
        <v>86</v>
      </c>
      <c r="CO169" s="160">
        <v>0</v>
      </c>
      <c r="CP169" s="160">
        <f>(P169+Q169+S169+R169)</f>
        <v>19558.7</v>
      </c>
      <c r="CQ169" s="160">
        <f>ROUND(AL169,2)</f>
        <v>1955.87</v>
      </c>
      <c r="CR169" s="160">
        <f>ROUND(AM169,2)</f>
        <v>0</v>
      </c>
      <c r="CS169" s="160">
        <f>ROUND(AN169*BS169,2)</f>
        <v>0</v>
      </c>
      <c r="CT169" s="160">
        <f>ROUND(AO169*BA169,2)</f>
        <v>0</v>
      </c>
      <c r="CU169" s="160">
        <f t="shared" ref="CU169:CX170" si="74">AG169</f>
        <v>0</v>
      </c>
      <c r="CV169" s="160">
        <f t="shared" si="74"/>
        <v>0</v>
      </c>
      <c r="CW169" s="160">
        <f t="shared" si="74"/>
        <v>0</v>
      </c>
      <c r="CX169" s="160">
        <f t="shared" si="74"/>
        <v>0</v>
      </c>
      <c r="CY169" s="160">
        <f>0</f>
        <v>0</v>
      </c>
      <c r="CZ169" s="160">
        <f>0</f>
        <v>0</v>
      </c>
      <c r="DC169" s="160" t="s">
        <v>86</v>
      </c>
      <c r="DD169" s="160" t="s">
        <v>86</v>
      </c>
      <c r="DE169" s="160" t="s">
        <v>86</v>
      </c>
      <c r="DF169" s="160" t="s">
        <v>86</v>
      </c>
      <c r="DG169" s="160" t="s">
        <v>86</v>
      </c>
      <c r="DH169" s="160" t="s">
        <v>86</v>
      </c>
      <c r="DI169" s="160" t="s">
        <v>86</v>
      </c>
      <c r="DJ169" s="160" t="s">
        <v>86</v>
      </c>
      <c r="DK169" s="160" t="s">
        <v>86</v>
      </c>
      <c r="DL169" s="160" t="s">
        <v>86</v>
      </c>
      <c r="DM169" s="160" t="s">
        <v>86</v>
      </c>
      <c r="DN169" s="160">
        <v>0</v>
      </c>
      <c r="DO169" s="160">
        <v>0</v>
      </c>
      <c r="DP169" s="160">
        <v>1</v>
      </c>
      <c r="DQ169" s="160">
        <v>1</v>
      </c>
      <c r="DU169" s="160">
        <v>1003</v>
      </c>
      <c r="DV169" s="160" t="s">
        <v>858</v>
      </c>
      <c r="DW169" s="160" t="s">
        <v>858</v>
      </c>
      <c r="DX169" s="160">
        <v>1</v>
      </c>
      <c r="DZ169" s="160" t="s">
        <v>86</v>
      </c>
      <c r="EA169" s="160" t="s">
        <v>86</v>
      </c>
      <c r="EB169" s="160" t="s">
        <v>86</v>
      </c>
      <c r="EC169" s="160" t="s">
        <v>86</v>
      </c>
      <c r="EE169" s="160">
        <v>80116607</v>
      </c>
      <c r="EF169" s="160">
        <v>90</v>
      </c>
      <c r="EG169" s="160" t="s">
        <v>843</v>
      </c>
      <c r="EH169" s="160">
        <v>0</v>
      </c>
      <c r="EI169" s="160" t="s">
        <v>86</v>
      </c>
      <c r="EJ169" s="160">
        <v>1</v>
      </c>
      <c r="EK169" s="160">
        <v>900</v>
      </c>
      <c r="EL169" s="160" t="s">
        <v>843</v>
      </c>
      <c r="EM169" s="160" t="s">
        <v>844</v>
      </c>
      <c r="EO169" s="160" t="s">
        <v>86</v>
      </c>
      <c r="EQ169" s="160">
        <v>1310736</v>
      </c>
      <c r="ER169" s="160">
        <v>0</v>
      </c>
      <c r="ES169" s="160">
        <v>1955.87</v>
      </c>
      <c r="ET169" s="160">
        <v>0</v>
      </c>
      <c r="EU169" s="160">
        <v>0</v>
      </c>
      <c r="EV169" s="160">
        <v>0</v>
      </c>
      <c r="EW169" s="160">
        <v>0</v>
      </c>
      <c r="EX169" s="160">
        <v>0</v>
      </c>
      <c r="EY169" s="160">
        <v>0</v>
      </c>
      <c r="EZ169" s="160">
        <v>5</v>
      </c>
      <c r="FC169" s="160">
        <v>0</v>
      </c>
      <c r="FD169" s="160">
        <v>18</v>
      </c>
      <c r="FF169" s="160">
        <v>1955.87</v>
      </c>
      <c r="FQ169" s="160">
        <v>0</v>
      </c>
      <c r="FR169" s="160">
        <v>0</v>
      </c>
      <c r="FS169" s="160">
        <v>0</v>
      </c>
      <c r="FX169" s="160">
        <v>0</v>
      </c>
      <c r="FY169" s="160">
        <v>0</v>
      </c>
      <c r="GA169" s="160" t="s">
        <v>86</v>
      </c>
      <c r="GD169" s="160">
        <v>1</v>
      </c>
      <c r="GF169" s="160">
        <v>-392918909</v>
      </c>
      <c r="GG169" s="160">
        <v>2</v>
      </c>
      <c r="GH169" s="160">
        <v>3</v>
      </c>
      <c r="GI169" s="160">
        <v>-2</v>
      </c>
      <c r="GJ169" s="160">
        <v>0</v>
      </c>
      <c r="GK169" s="160">
        <v>0</v>
      </c>
      <c r="GL169" s="160">
        <f t="shared" si="62"/>
        <v>0</v>
      </c>
      <c r="GM169" s="160">
        <f t="shared" si="63"/>
        <v>19558.7</v>
      </c>
      <c r="GN169" s="160">
        <f t="shared" si="64"/>
        <v>0</v>
      </c>
      <c r="GO169" s="160">
        <f t="shared" si="65"/>
        <v>19558.7</v>
      </c>
      <c r="GP169" s="160">
        <f t="shared" si="66"/>
        <v>0</v>
      </c>
      <c r="GR169" s="160">
        <v>1</v>
      </c>
      <c r="GS169" s="160">
        <v>1</v>
      </c>
      <c r="GT169" s="160">
        <v>0</v>
      </c>
      <c r="GU169" s="160" t="s">
        <v>86</v>
      </c>
      <c r="GV169" s="160">
        <f t="shared" si="67"/>
        <v>0</v>
      </c>
      <c r="GW169" s="160">
        <v>1</v>
      </c>
      <c r="GX169" s="160">
        <f t="shared" si="68"/>
        <v>0</v>
      </c>
      <c r="HA169" s="160">
        <v>0</v>
      </c>
      <c r="HB169" s="160">
        <v>0</v>
      </c>
      <c r="HC169" s="160">
        <f>GV169*GW169</f>
        <v>0</v>
      </c>
      <c r="HE169" s="160" t="s">
        <v>86</v>
      </c>
      <c r="HF169" s="160" t="s">
        <v>86</v>
      </c>
      <c r="HG169" s="160">
        <f>ROUND(ROUND(AL169,2)*I169,2)</f>
        <v>19558.7</v>
      </c>
      <c r="HM169" s="160" t="s">
        <v>86</v>
      </c>
      <c r="HN169" s="160" t="s">
        <v>86</v>
      </c>
      <c r="HO169" s="160" t="s">
        <v>86</v>
      </c>
      <c r="HP169" s="160" t="s">
        <v>86</v>
      </c>
      <c r="HQ169" s="160" t="s">
        <v>86</v>
      </c>
      <c r="HS169" s="160">
        <v>0</v>
      </c>
      <c r="IK169" s="160">
        <v>0</v>
      </c>
    </row>
    <row r="170" spans="1:245" x14ac:dyDescent="0.2">
      <c r="A170" s="160">
        <v>17</v>
      </c>
      <c r="B170" s="160">
        <v>1</v>
      </c>
      <c r="E170" s="160" t="s">
        <v>607</v>
      </c>
      <c r="F170" s="160" t="s">
        <v>899</v>
      </c>
      <c r="G170" s="160" t="s">
        <v>900</v>
      </c>
      <c r="H170" s="160" t="s">
        <v>858</v>
      </c>
      <c r="I170" s="160">
        <v>6</v>
      </c>
      <c r="J170" s="160">
        <v>0</v>
      </c>
      <c r="K170" s="160">
        <v>6</v>
      </c>
      <c r="O170" s="160">
        <f>ROUND(CP170,2)</f>
        <v>11735.22</v>
      </c>
      <c r="P170" s="160">
        <f>ROUND(CQ170*I170,2)</f>
        <v>11735.22</v>
      </c>
      <c r="Q170" s="160">
        <f>ROUND(CR170*I170,2)</f>
        <v>0</v>
      </c>
      <c r="R170" s="160">
        <f>ROUND(CS170*I170,2)</f>
        <v>0</v>
      </c>
      <c r="S170" s="160">
        <f>ROUND(CT170*I170,2)</f>
        <v>0</v>
      </c>
      <c r="T170" s="160">
        <f t="shared" si="56"/>
        <v>0</v>
      </c>
      <c r="U170" s="160">
        <f>ROUND(CV170*I170,7)</f>
        <v>0</v>
      </c>
      <c r="V170" s="160">
        <f>ROUND(CW170*I170,7)</f>
        <v>0</v>
      </c>
      <c r="W170" s="160">
        <f t="shared" si="57"/>
        <v>0</v>
      </c>
      <c r="X170" s="160">
        <f t="shared" si="58"/>
        <v>0</v>
      </c>
      <c r="Y170" s="160">
        <f t="shared" si="58"/>
        <v>0</v>
      </c>
      <c r="AA170" s="160">
        <v>78577017</v>
      </c>
      <c r="AB170" s="160">
        <f t="shared" si="59"/>
        <v>1955.87</v>
      </c>
      <c r="AC170" s="160">
        <f>ROUND((ES170),6)</f>
        <v>1955.87</v>
      </c>
      <c r="AD170" s="160">
        <f>ROUND((ET170),6)</f>
        <v>0</v>
      </c>
      <c r="AE170" s="160">
        <f t="shared" si="72"/>
        <v>0</v>
      </c>
      <c r="AF170" s="160">
        <f t="shared" si="72"/>
        <v>0</v>
      </c>
      <c r="AG170" s="160">
        <f t="shared" si="60"/>
        <v>0</v>
      </c>
      <c r="AH170" s="160">
        <f t="shared" si="73"/>
        <v>0</v>
      </c>
      <c r="AI170" s="160">
        <f t="shared" si="73"/>
        <v>0</v>
      </c>
      <c r="AJ170" s="160">
        <f t="shared" si="61"/>
        <v>0</v>
      </c>
      <c r="AK170" s="160">
        <v>1955.87</v>
      </c>
      <c r="AL170" s="160">
        <v>1955.87</v>
      </c>
      <c r="AM170" s="160">
        <v>0</v>
      </c>
      <c r="AN170" s="160">
        <v>0</v>
      </c>
      <c r="AO170" s="160">
        <v>0</v>
      </c>
      <c r="AP170" s="160">
        <v>0</v>
      </c>
      <c r="AQ170" s="160">
        <v>0</v>
      </c>
      <c r="AR170" s="160">
        <v>0</v>
      </c>
      <c r="AS170" s="160">
        <v>0</v>
      </c>
      <c r="AT170" s="160">
        <v>0</v>
      </c>
      <c r="AU170" s="160">
        <v>0</v>
      </c>
      <c r="AV170" s="160">
        <v>1</v>
      </c>
      <c r="AW170" s="160">
        <v>1</v>
      </c>
      <c r="AZ170" s="160">
        <v>1</v>
      </c>
      <c r="BA170" s="160">
        <v>1</v>
      </c>
      <c r="BB170" s="160">
        <v>1</v>
      </c>
      <c r="BC170" s="160">
        <v>1</v>
      </c>
      <c r="BD170" s="160" t="s">
        <v>86</v>
      </c>
      <c r="BE170" s="160" t="s">
        <v>86</v>
      </c>
      <c r="BF170" s="160" t="s">
        <v>86</v>
      </c>
      <c r="BG170" s="160" t="s">
        <v>86</v>
      </c>
      <c r="BH170" s="160">
        <v>3</v>
      </c>
      <c r="BI170" s="160">
        <v>2</v>
      </c>
      <c r="BJ170" s="160" t="s">
        <v>899</v>
      </c>
      <c r="BM170" s="160">
        <v>900</v>
      </c>
      <c r="BN170" s="160">
        <v>0</v>
      </c>
      <c r="BO170" s="160" t="s">
        <v>86</v>
      </c>
      <c r="BP170" s="160">
        <v>0</v>
      </c>
      <c r="BQ170" s="160">
        <v>90</v>
      </c>
      <c r="BR170" s="160">
        <v>0</v>
      </c>
      <c r="BS170" s="160">
        <v>1</v>
      </c>
      <c r="BT170" s="160">
        <v>1</v>
      </c>
      <c r="BU170" s="160">
        <v>1</v>
      </c>
      <c r="BV170" s="160">
        <v>1</v>
      </c>
      <c r="BW170" s="160">
        <v>1</v>
      </c>
      <c r="BX170" s="160">
        <v>1</v>
      </c>
      <c r="BY170" s="160" t="s">
        <v>86</v>
      </c>
      <c r="BZ170" s="160">
        <v>0</v>
      </c>
      <c r="CA170" s="160">
        <v>0</v>
      </c>
      <c r="CB170" s="160" t="s">
        <v>86</v>
      </c>
      <c r="CE170" s="160">
        <v>0</v>
      </c>
      <c r="CF170" s="160">
        <v>0</v>
      </c>
      <c r="CG170" s="160">
        <v>0</v>
      </c>
      <c r="CM170" s="160">
        <v>0</v>
      </c>
      <c r="CN170" s="160" t="s">
        <v>86</v>
      </c>
      <c r="CO170" s="160">
        <v>0</v>
      </c>
      <c r="CP170" s="160">
        <f>(P170+Q170+S170+R170)</f>
        <v>11735.22</v>
      </c>
      <c r="CQ170" s="160">
        <f>ROUND(AL170,2)</f>
        <v>1955.87</v>
      </c>
      <c r="CR170" s="160">
        <f>ROUND(AM170,2)</f>
        <v>0</v>
      </c>
      <c r="CS170" s="160">
        <f>ROUND(AN170*BS170,2)</f>
        <v>0</v>
      </c>
      <c r="CT170" s="160">
        <f>ROUND(AO170*BA170,2)</f>
        <v>0</v>
      </c>
      <c r="CU170" s="160">
        <f t="shared" si="74"/>
        <v>0</v>
      </c>
      <c r="CV170" s="160">
        <f t="shared" si="74"/>
        <v>0</v>
      </c>
      <c r="CW170" s="160">
        <f t="shared" si="74"/>
        <v>0</v>
      </c>
      <c r="CX170" s="160">
        <f t="shared" si="74"/>
        <v>0</v>
      </c>
      <c r="CY170" s="160">
        <f>0</f>
        <v>0</v>
      </c>
      <c r="CZ170" s="160">
        <f>0</f>
        <v>0</v>
      </c>
      <c r="DC170" s="160" t="s">
        <v>86</v>
      </c>
      <c r="DD170" s="160" t="s">
        <v>86</v>
      </c>
      <c r="DE170" s="160" t="s">
        <v>86</v>
      </c>
      <c r="DF170" s="160" t="s">
        <v>86</v>
      </c>
      <c r="DG170" s="160" t="s">
        <v>86</v>
      </c>
      <c r="DH170" s="160" t="s">
        <v>86</v>
      </c>
      <c r="DI170" s="160" t="s">
        <v>86</v>
      </c>
      <c r="DJ170" s="160" t="s">
        <v>86</v>
      </c>
      <c r="DK170" s="160" t="s">
        <v>86</v>
      </c>
      <c r="DL170" s="160" t="s">
        <v>86</v>
      </c>
      <c r="DM170" s="160" t="s">
        <v>86</v>
      </c>
      <c r="DN170" s="160">
        <v>0</v>
      </c>
      <c r="DO170" s="160">
        <v>0</v>
      </c>
      <c r="DP170" s="160">
        <v>1</v>
      </c>
      <c r="DQ170" s="160">
        <v>1</v>
      </c>
      <c r="DU170" s="160">
        <v>1003</v>
      </c>
      <c r="DV170" s="160" t="s">
        <v>858</v>
      </c>
      <c r="DW170" s="160" t="s">
        <v>858</v>
      </c>
      <c r="DX170" s="160">
        <v>1</v>
      </c>
      <c r="DZ170" s="160" t="s">
        <v>86</v>
      </c>
      <c r="EA170" s="160" t="s">
        <v>86</v>
      </c>
      <c r="EB170" s="160" t="s">
        <v>86</v>
      </c>
      <c r="EC170" s="160" t="s">
        <v>86</v>
      </c>
      <c r="EE170" s="160">
        <v>80116607</v>
      </c>
      <c r="EF170" s="160">
        <v>90</v>
      </c>
      <c r="EG170" s="160" t="s">
        <v>843</v>
      </c>
      <c r="EH170" s="160">
        <v>0</v>
      </c>
      <c r="EI170" s="160" t="s">
        <v>86</v>
      </c>
      <c r="EJ170" s="160">
        <v>1</v>
      </c>
      <c r="EK170" s="160">
        <v>900</v>
      </c>
      <c r="EL170" s="160" t="s">
        <v>843</v>
      </c>
      <c r="EM170" s="160" t="s">
        <v>844</v>
      </c>
      <c r="EO170" s="160" t="s">
        <v>86</v>
      </c>
      <c r="EQ170" s="160">
        <v>1310736</v>
      </c>
      <c r="ER170" s="160">
        <v>0</v>
      </c>
      <c r="ES170" s="160">
        <v>1955.87</v>
      </c>
      <c r="ET170" s="160">
        <v>0</v>
      </c>
      <c r="EU170" s="160">
        <v>0</v>
      </c>
      <c r="EV170" s="160">
        <v>0</v>
      </c>
      <c r="EW170" s="160">
        <v>0</v>
      </c>
      <c r="EX170" s="160">
        <v>0</v>
      </c>
      <c r="EY170" s="160">
        <v>0</v>
      </c>
      <c r="EZ170" s="160">
        <v>5</v>
      </c>
      <c r="FC170" s="160">
        <v>0</v>
      </c>
      <c r="FD170" s="160">
        <v>18</v>
      </c>
      <c r="FF170" s="160">
        <v>1955.87</v>
      </c>
      <c r="FQ170" s="160">
        <v>0</v>
      </c>
      <c r="FR170" s="160">
        <v>0</v>
      </c>
      <c r="FS170" s="160">
        <v>0</v>
      </c>
      <c r="FX170" s="160">
        <v>0</v>
      </c>
      <c r="FY170" s="160">
        <v>0</v>
      </c>
      <c r="GA170" s="160" t="s">
        <v>86</v>
      </c>
      <c r="GD170" s="160">
        <v>1</v>
      </c>
      <c r="GF170" s="160">
        <v>-1849206166</v>
      </c>
      <c r="GG170" s="160">
        <v>2</v>
      </c>
      <c r="GH170" s="160">
        <v>3</v>
      </c>
      <c r="GI170" s="160">
        <v>-2</v>
      </c>
      <c r="GJ170" s="160">
        <v>0</v>
      </c>
      <c r="GK170" s="160">
        <v>0</v>
      </c>
      <c r="GL170" s="160">
        <f t="shared" si="62"/>
        <v>0</v>
      </c>
      <c r="GM170" s="160">
        <f t="shared" si="63"/>
        <v>11735.22</v>
      </c>
      <c r="GN170" s="160">
        <f t="shared" si="64"/>
        <v>0</v>
      </c>
      <c r="GO170" s="160">
        <f t="shared" si="65"/>
        <v>11735.22</v>
      </c>
      <c r="GP170" s="160">
        <f t="shared" si="66"/>
        <v>0</v>
      </c>
      <c r="GR170" s="160">
        <v>1</v>
      </c>
      <c r="GS170" s="160">
        <v>1</v>
      </c>
      <c r="GT170" s="160">
        <v>0</v>
      </c>
      <c r="GU170" s="160" t="s">
        <v>86</v>
      </c>
      <c r="GV170" s="160">
        <f t="shared" si="67"/>
        <v>0</v>
      </c>
      <c r="GW170" s="160">
        <v>1</v>
      </c>
      <c r="GX170" s="160">
        <f t="shared" si="68"/>
        <v>0</v>
      </c>
      <c r="HA170" s="160">
        <v>0</v>
      </c>
      <c r="HB170" s="160">
        <v>0</v>
      </c>
      <c r="HC170" s="160">
        <f>GV170*GW170</f>
        <v>0</v>
      </c>
      <c r="HE170" s="160" t="s">
        <v>86</v>
      </c>
      <c r="HF170" s="160" t="s">
        <v>86</v>
      </c>
      <c r="HG170" s="160">
        <f>ROUND(ROUND(AL170,2)*I170,2)</f>
        <v>11735.22</v>
      </c>
      <c r="HM170" s="160" t="s">
        <v>86</v>
      </c>
      <c r="HN170" s="160" t="s">
        <v>86</v>
      </c>
      <c r="HO170" s="160" t="s">
        <v>86</v>
      </c>
      <c r="HP170" s="160" t="s">
        <v>86</v>
      </c>
      <c r="HQ170" s="160" t="s">
        <v>86</v>
      </c>
      <c r="HS170" s="160">
        <v>0</v>
      </c>
      <c r="IK170" s="160">
        <v>0</v>
      </c>
    </row>
    <row r="171" spans="1:245" x14ac:dyDescent="0.2">
      <c r="A171" s="160">
        <v>17</v>
      </c>
      <c r="B171" s="160">
        <v>1</v>
      </c>
      <c r="C171" s="160">
        <f>ROW(SmtRes!A105)</f>
        <v>105</v>
      </c>
      <c r="D171" s="160">
        <f>ROW(EtalonRes!A105)</f>
        <v>105</v>
      </c>
      <c r="E171" s="160" t="s">
        <v>608</v>
      </c>
      <c r="F171" s="160" t="s">
        <v>901</v>
      </c>
      <c r="G171" s="160" t="s">
        <v>902</v>
      </c>
      <c r="H171" s="160" t="s">
        <v>439</v>
      </c>
      <c r="I171" s="160">
        <f>ROUND(68.72/1000,7)</f>
        <v>6.8720000000000003E-2</v>
      </c>
      <c r="J171" s="160">
        <v>0</v>
      </c>
      <c r="K171" s="160">
        <f>ROUND(68.72/1000,7)</f>
        <v>6.8720000000000003E-2</v>
      </c>
      <c r="O171" s="160">
        <f>ROUND(CP171,2)</f>
        <v>12329.51</v>
      </c>
      <c r="P171" s="160">
        <f>SUMIF(SmtRes!AQ94:'SmtRes'!AQ105,"=1",SmtRes!DF94:'SmtRes'!DF105)</f>
        <v>9142.16</v>
      </c>
      <c r="Q171" s="160">
        <f>SUMIF(SmtRes!AQ94:'SmtRes'!AQ105,"=1",SmtRes!DG94:'SmtRes'!DG105)</f>
        <v>260.89</v>
      </c>
      <c r="R171" s="160">
        <f>SUMIF(SmtRes!AQ94:'SmtRes'!AQ105,"=1",SmtRes!DH94:'SmtRes'!DH105)</f>
        <v>191.32</v>
      </c>
      <c r="S171" s="160">
        <f>SUMIF(SmtRes!AQ94:'SmtRes'!AQ105,"=1",SmtRes!DI94:'SmtRes'!DI105)</f>
        <v>2735.14</v>
      </c>
      <c r="T171" s="160">
        <f t="shared" si="56"/>
        <v>0</v>
      </c>
      <c r="U171" s="160">
        <f>SUMIF(SmtRes!AQ94:'SmtRes'!AQ105,"=1",SmtRes!CV94:'SmtRes'!CV105)</f>
        <v>3.683392</v>
      </c>
      <c r="V171" s="160">
        <f>SUMIF(SmtRes!AQ94:'SmtRes'!AQ105,"=1",SmtRes!CW94:'SmtRes'!CW105)</f>
        <v>0.21990399999999999</v>
      </c>
      <c r="W171" s="160">
        <f t="shared" si="57"/>
        <v>0</v>
      </c>
      <c r="X171" s="160">
        <f t="shared" si="58"/>
        <v>2838.67</v>
      </c>
      <c r="Y171" s="160">
        <f t="shared" si="58"/>
        <v>1492.49</v>
      </c>
      <c r="AA171" s="160">
        <v>78577017</v>
      </c>
      <c r="AB171" s="160">
        <f t="shared" si="59"/>
        <v>155744.52799999999</v>
      </c>
      <c r="AC171" s="160">
        <f>ROUND((SUM(SmtRes!BQ94:'SmtRes'!BQ105)),6)</f>
        <v>112315.1724</v>
      </c>
      <c r="AD171" s="160">
        <f>ROUND((((SUM(SmtRes!BR94:'SmtRes'!BR105))-(SUM(SmtRes!BS94:'SmtRes'!BS105)))+AE171),6)</f>
        <v>3628.1396</v>
      </c>
      <c r="AE171" s="160">
        <f>ROUND((SUM(SmtRes!BS94:'SmtRes'!BS105)),6)</f>
        <v>2784.0479999999998</v>
      </c>
      <c r="AF171" s="160">
        <f>ROUND((SUM(SmtRes!BT94:'SmtRes'!BT105)),6)</f>
        <v>39801.216</v>
      </c>
      <c r="AG171" s="160">
        <f t="shared" si="60"/>
        <v>0</v>
      </c>
      <c r="AH171" s="160">
        <f>(SUM(SmtRes!BU94:'SmtRes'!BU105))</f>
        <v>53.6</v>
      </c>
      <c r="AI171" s="160">
        <f>(SUM(SmtRes!BV94:'SmtRes'!BV105))</f>
        <v>3.2</v>
      </c>
      <c r="AJ171" s="160">
        <f t="shared" si="61"/>
        <v>0</v>
      </c>
      <c r="AK171" s="160">
        <v>158528.576</v>
      </c>
      <c r="AL171" s="160">
        <v>112315.1724</v>
      </c>
      <c r="AM171" s="160">
        <v>3628.1396</v>
      </c>
      <c r="AN171" s="160">
        <v>2784.0480000000002</v>
      </c>
      <c r="AO171" s="160">
        <v>39801.216</v>
      </c>
      <c r="AP171" s="160">
        <v>0</v>
      </c>
      <c r="AQ171" s="160">
        <v>53.6</v>
      </c>
      <c r="AR171" s="160">
        <v>3.2</v>
      </c>
      <c r="AS171" s="160">
        <v>0</v>
      </c>
      <c r="AT171" s="160">
        <v>97</v>
      </c>
      <c r="AU171" s="160">
        <v>51</v>
      </c>
      <c r="AV171" s="160">
        <v>1</v>
      </c>
      <c r="AW171" s="160">
        <v>1</v>
      </c>
      <c r="AZ171" s="160">
        <v>1</v>
      </c>
      <c r="BA171" s="160">
        <v>1</v>
      </c>
      <c r="BB171" s="160">
        <v>1</v>
      </c>
      <c r="BC171" s="160">
        <v>1</v>
      </c>
      <c r="BD171" s="160" t="s">
        <v>86</v>
      </c>
      <c r="BE171" s="160" t="s">
        <v>86</v>
      </c>
      <c r="BF171" s="160" t="s">
        <v>86</v>
      </c>
      <c r="BG171" s="160" t="s">
        <v>86</v>
      </c>
      <c r="BH171" s="160">
        <v>0</v>
      </c>
      <c r="BI171" s="160">
        <v>2</v>
      </c>
      <c r="BJ171" s="160" t="s">
        <v>903</v>
      </c>
      <c r="BM171" s="160">
        <v>108001</v>
      </c>
      <c r="BN171" s="160">
        <v>0</v>
      </c>
      <c r="BO171" s="160" t="s">
        <v>86</v>
      </c>
      <c r="BP171" s="160">
        <v>0</v>
      </c>
      <c r="BQ171" s="160">
        <v>3</v>
      </c>
      <c r="BR171" s="160">
        <v>0</v>
      </c>
      <c r="BS171" s="160">
        <v>1</v>
      </c>
      <c r="BT171" s="160">
        <v>1</v>
      </c>
      <c r="BU171" s="160">
        <v>1</v>
      </c>
      <c r="BV171" s="160">
        <v>1</v>
      </c>
      <c r="BW171" s="160">
        <v>1</v>
      </c>
      <c r="BX171" s="160">
        <v>1</v>
      </c>
      <c r="BY171" s="160" t="s">
        <v>86</v>
      </c>
      <c r="BZ171" s="160">
        <v>97</v>
      </c>
      <c r="CA171" s="160">
        <v>51</v>
      </c>
      <c r="CB171" s="160" t="s">
        <v>86</v>
      </c>
      <c r="CE171" s="160">
        <v>0</v>
      </c>
      <c r="CF171" s="160">
        <v>0</v>
      </c>
      <c r="CG171" s="160">
        <v>0</v>
      </c>
      <c r="CM171" s="160">
        <v>0</v>
      </c>
      <c r="CN171" s="160" t="s">
        <v>86</v>
      </c>
      <c r="CO171" s="160">
        <v>0</v>
      </c>
      <c r="CP171" s="160">
        <f>(P171+Q171+S171+R171)</f>
        <v>12329.509999999998</v>
      </c>
      <c r="CQ171" s="160">
        <f>SUMIF(SmtRes!AQ94:'SmtRes'!AQ105,"=1",SmtRes!AA94:'SmtRes'!AA105)</f>
        <v>134226.18</v>
      </c>
      <c r="CR171" s="160">
        <f>SUMIF(SmtRes!AQ94:'SmtRes'!AQ105,"=1",SmtRes!AB94:'SmtRes'!AB105)</f>
        <v>2164.2599999999998</v>
      </c>
      <c r="CS171" s="160">
        <f>SUMIF(SmtRes!AQ94:'SmtRes'!AQ105,"=1",SmtRes!AC94:'SmtRes'!AC105)</f>
        <v>1740.03</v>
      </c>
      <c r="CT171" s="160">
        <f>SUMIF(SmtRes!AQ94:'SmtRes'!AQ105,"=1",SmtRes!AD94:'SmtRes'!AD105)</f>
        <v>742.56</v>
      </c>
      <c r="CU171" s="160">
        <f>AG171</f>
        <v>0</v>
      </c>
      <c r="CV171" s="160">
        <f>SUMIF(SmtRes!AQ94:'SmtRes'!AQ105,"=1",SmtRes!BU94:'SmtRes'!BU105)</f>
        <v>53.6</v>
      </c>
      <c r="CW171" s="160">
        <f>SUMIF(SmtRes!AQ94:'SmtRes'!AQ105,"=1",SmtRes!BV94:'SmtRes'!BV105)</f>
        <v>3.2</v>
      </c>
      <c r="CX171" s="160">
        <f>AJ171</f>
        <v>0</v>
      </c>
      <c r="CY171" s="160">
        <f>(((S171+R171)*AT171)/100)</f>
        <v>2838.6662000000001</v>
      </c>
      <c r="CZ171" s="160">
        <f>(((S171+R171)*AU171)/100)</f>
        <v>1492.4946</v>
      </c>
      <c r="DC171" s="160" t="s">
        <v>86</v>
      </c>
      <c r="DD171" s="160" t="s">
        <v>86</v>
      </c>
      <c r="DE171" s="160" t="s">
        <v>86</v>
      </c>
      <c r="DF171" s="160" t="s">
        <v>86</v>
      </c>
      <c r="DG171" s="160" t="s">
        <v>86</v>
      </c>
      <c r="DH171" s="160" t="s">
        <v>86</v>
      </c>
      <c r="DI171" s="160" t="s">
        <v>86</v>
      </c>
      <c r="DJ171" s="160" t="s">
        <v>86</v>
      </c>
      <c r="DK171" s="160" t="s">
        <v>86</v>
      </c>
      <c r="DL171" s="160" t="s">
        <v>86</v>
      </c>
      <c r="DM171" s="160" t="s">
        <v>86</v>
      </c>
      <c r="DN171" s="160">
        <v>0</v>
      </c>
      <c r="DO171" s="160">
        <v>0</v>
      </c>
      <c r="DP171" s="160">
        <v>1</v>
      </c>
      <c r="DQ171" s="160">
        <v>1</v>
      </c>
      <c r="DU171" s="160">
        <v>1009</v>
      </c>
      <c r="DV171" s="160" t="s">
        <v>439</v>
      </c>
      <c r="DW171" s="160" t="s">
        <v>439</v>
      </c>
      <c r="DX171" s="160">
        <v>1000</v>
      </c>
      <c r="DZ171" s="160" t="s">
        <v>86</v>
      </c>
      <c r="EA171" s="160" t="s">
        <v>86</v>
      </c>
      <c r="EB171" s="160" t="s">
        <v>86</v>
      </c>
      <c r="EC171" s="160" t="s">
        <v>86</v>
      </c>
      <c r="EE171" s="160">
        <v>80116048</v>
      </c>
      <c r="EF171" s="160">
        <v>3</v>
      </c>
      <c r="EG171" s="160" t="s">
        <v>754</v>
      </c>
      <c r="EH171" s="160">
        <v>0</v>
      </c>
      <c r="EI171" s="160" t="s">
        <v>86</v>
      </c>
      <c r="EJ171" s="160">
        <v>2</v>
      </c>
      <c r="EK171" s="160">
        <v>108001</v>
      </c>
      <c r="EL171" s="160" t="s">
        <v>755</v>
      </c>
      <c r="EM171" s="160" t="s">
        <v>756</v>
      </c>
      <c r="EO171" s="160" t="s">
        <v>86</v>
      </c>
      <c r="EQ171" s="160">
        <v>1310720</v>
      </c>
      <c r="ER171" s="160">
        <v>0</v>
      </c>
      <c r="ES171" s="160">
        <v>0</v>
      </c>
      <c r="ET171" s="160">
        <v>0</v>
      </c>
      <c r="EU171" s="160">
        <v>0</v>
      </c>
      <c r="EV171" s="160">
        <v>0</v>
      </c>
      <c r="EW171" s="160">
        <v>53.6</v>
      </c>
      <c r="EX171" s="160">
        <v>3.2</v>
      </c>
      <c r="EY171" s="160">
        <v>0</v>
      </c>
      <c r="FQ171" s="160">
        <v>0</v>
      </c>
      <c r="FR171" s="160">
        <v>0</v>
      </c>
      <c r="FS171" s="160">
        <v>0</v>
      </c>
      <c r="FX171" s="160">
        <v>97</v>
      </c>
      <c r="FY171" s="160">
        <v>51</v>
      </c>
      <c r="GA171" s="160" t="s">
        <v>86</v>
      </c>
      <c r="GD171" s="160">
        <v>1</v>
      </c>
      <c r="GF171" s="160">
        <v>-666451687</v>
      </c>
      <c r="GG171" s="160">
        <v>2</v>
      </c>
      <c r="GH171" s="160">
        <v>1</v>
      </c>
      <c r="GI171" s="160">
        <v>-2</v>
      </c>
      <c r="GJ171" s="160">
        <v>0</v>
      </c>
      <c r="GK171" s="160">
        <v>0</v>
      </c>
      <c r="GL171" s="160">
        <f t="shared" si="62"/>
        <v>0</v>
      </c>
      <c r="GM171" s="160">
        <f t="shared" si="63"/>
        <v>16660.669999999998</v>
      </c>
      <c r="GN171" s="160">
        <f t="shared" si="64"/>
        <v>0</v>
      </c>
      <c r="GO171" s="160">
        <f t="shared" si="65"/>
        <v>16660.669999999998</v>
      </c>
      <c r="GP171" s="160">
        <f t="shared" si="66"/>
        <v>0</v>
      </c>
      <c r="GR171" s="160">
        <v>0</v>
      </c>
      <c r="GS171" s="160">
        <v>3</v>
      </c>
      <c r="GT171" s="160">
        <v>0</v>
      </c>
      <c r="GU171" s="160" t="s">
        <v>86</v>
      </c>
      <c r="GV171" s="160">
        <f t="shared" si="67"/>
        <v>0</v>
      </c>
      <c r="GW171" s="160">
        <v>1</v>
      </c>
      <c r="GX171" s="160">
        <f t="shared" si="68"/>
        <v>0</v>
      </c>
      <c r="HA171" s="160">
        <v>0</v>
      </c>
      <c r="HB171" s="160">
        <v>0</v>
      </c>
      <c r="HC171" s="160">
        <f>GV171*GW171</f>
        <v>0</v>
      </c>
      <c r="HE171" s="160" t="s">
        <v>86</v>
      </c>
      <c r="HF171" s="160" t="s">
        <v>86</v>
      </c>
      <c r="HM171" s="160" t="s">
        <v>86</v>
      </c>
      <c r="HN171" s="160" t="s">
        <v>444</v>
      </c>
      <c r="HO171" s="160" t="s">
        <v>447</v>
      </c>
      <c r="HP171" s="160" t="s">
        <v>755</v>
      </c>
      <c r="HQ171" s="160" t="s">
        <v>755</v>
      </c>
      <c r="HS171" s="160">
        <v>0</v>
      </c>
      <c r="IK171" s="160">
        <v>0</v>
      </c>
    </row>
    <row r="172" spans="1:245" x14ac:dyDescent="0.2">
      <c r="A172" s="160">
        <v>18</v>
      </c>
      <c r="B172" s="160">
        <v>1</v>
      </c>
      <c r="C172" s="160">
        <v>105</v>
      </c>
      <c r="E172" s="160" t="s">
        <v>618</v>
      </c>
      <c r="F172" s="160" t="s">
        <v>758</v>
      </c>
      <c r="G172" s="160" t="s">
        <v>759</v>
      </c>
      <c r="H172" s="160" t="s">
        <v>446</v>
      </c>
      <c r="I172" s="160">
        <f>J172</f>
        <v>2</v>
      </c>
      <c r="J172" s="160">
        <v>2</v>
      </c>
      <c r="K172" s="160">
        <v>2</v>
      </c>
      <c r="O172" s="160">
        <f>ROUND(P172,2)</f>
        <v>54.7</v>
      </c>
      <c r="P172" s="160">
        <f>ROUND(ROUND(ROUND(SUMIF(SmtRes!AQ94:'SmtRes'!AQ105,"=1",SmtRes!CU94:'SmtRes'!CU105),2),2)*I172/100,2)</f>
        <v>54.7</v>
      </c>
      <c r="Q172" s="160">
        <f>ROUND(CR172*I172,2)</f>
        <v>0</v>
      </c>
      <c r="R172" s="160">
        <f>ROUND(CS172*I172,2)</f>
        <v>0</v>
      </c>
      <c r="S172" s="160">
        <f>ROUND(CT172*I172,2)</f>
        <v>0</v>
      </c>
      <c r="T172" s="160">
        <f t="shared" si="56"/>
        <v>0</v>
      </c>
      <c r="U172" s="160">
        <f>ROUND(CV172*I172,7)</f>
        <v>0</v>
      </c>
      <c r="V172" s="160">
        <f>ROUND(CW172*I172,7)</f>
        <v>0</v>
      </c>
      <c r="W172" s="160">
        <f t="shared" si="57"/>
        <v>0</v>
      </c>
      <c r="X172" s="160">
        <f t="shared" si="58"/>
        <v>0</v>
      </c>
      <c r="Y172" s="160">
        <f t="shared" si="58"/>
        <v>0</v>
      </c>
      <c r="AA172" s="160">
        <v>78577017</v>
      </c>
      <c r="AB172" s="160">
        <f t="shared" si="59"/>
        <v>0</v>
      </c>
      <c r="AC172" s="160">
        <f>ROUND((ES172),6)</f>
        <v>0</v>
      </c>
      <c r="AD172" s="160">
        <f>ROUND((((ET172)-(EU172))+AE172),6)</f>
        <v>0</v>
      </c>
      <c r="AE172" s="160">
        <f t="shared" ref="AE172:AF175" si="75">ROUND((EU172),6)</f>
        <v>0</v>
      </c>
      <c r="AF172" s="160">
        <f t="shared" si="75"/>
        <v>0</v>
      </c>
      <c r="AG172" s="160">
        <f t="shared" si="60"/>
        <v>0</v>
      </c>
      <c r="AH172" s="160">
        <f t="shared" ref="AH172:AI175" si="76">(EW172)</f>
        <v>0</v>
      </c>
      <c r="AI172" s="160">
        <f t="shared" si="76"/>
        <v>0</v>
      </c>
      <c r="AJ172" s="160">
        <f t="shared" si="61"/>
        <v>0</v>
      </c>
      <c r="AK172" s="160">
        <v>0</v>
      </c>
      <c r="AL172" s="160">
        <v>0</v>
      </c>
      <c r="AM172" s="160">
        <v>0</v>
      </c>
      <c r="AN172" s="160">
        <v>0</v>
      </c>
      <c r="AO172" s="160">
        <v>0</v>
      </c>
      <c r="AP172" s="160">
        <v>0</v>
      </c>
      <c r="AQ172" s="160">
        <v>0</v>
      </c>
      <c r="AR172" s="160">
        <v>0</v>
      </c>
      <c r="AS172" s="160">
        <v>0</v>
      </c>
      <c r="AT172" s="160">
        <v>97</v>
      </c>
      <c r="AU172" s="160">
        <v>51</v>
      </c>
      <c r="AV172" s="160">
        <v>1</v>
      </c>
      <c r="AW172" s="160">
        <v>1</v>
      </c>
      <c r="AZ172" s="160">
        <v>1</v>
      </c>
      <c r="BA172" s="160">
        <v>1</v>
      </c>
      <c r="BB172" s="160">
        <v>1</v>
      </c>
      <c r="BC172" s="160">
        <v>1</v>
      </c>
      <c r="BD172" s="160" t="s">
        <v>86</v>
      </c>
      <c r="BE172" s="160" t="s">
        <v>86</v>
      </c>
      <c r="BF172" s="160" t="s">
        <v>86</v>
      </c>
      <c r="BG172" s="160" t="s">
        <v>86</v>
      </c>
      <c r="BH172" s="160">
        <v>3</v>
      </c>
      <c r="BI172" s="160">
        <v>2</v>
      </c>
      <c r="BJ172" s="160" t="s">
        <v>86</v>
      </c>
      <c r="BM172" s="160">
        <v>108001</v>
      </c>
      <c r="BN172" s="160">
        <v>0</v>
      </c>
      <c r="BO172" s="160" t="s">
        <v>86</v>
      </c>
      <c r="BP172" s="160">
        <v>0</v>
      </c>
      <c r="BQ172" s="160">
        <v>3</v>
      </c>
      <c r="BR172" s="160">
        <v>0</v>
      </c>
      <c r="BS172" s="160">
        <v>1</v>
      </c>
      <c r="BT172" s="160">
        <v>1</v>
      </c>
      <c r="BU172" s="160">
        <v>1</v>
      </c>
      <c r="BV172" s="160">
        <v>1</v>
      </c>
      <c r="BW172" s="160">
        <v>1</v>
      </c>
      <c r="BX172" s="160">
        <v>1</v>
      </c>
      <c r="BY172" s="160" t="s">
        <v>86</v>
      </c>
      <c r="BZ172" s="160">
        <v>97</v>
      </c>
      <c r="CA172" s="160">
        <v>51</v>
      </c>
      <c r="CB172" s="160" t="s">
        <v>86</v>
      </c>
      <c r="CE172" s="160">
        <v>0</v>
      </c>
      <c r="CF172" s="160">
        <v>0</v>
      </c>
      <c r="CG172" s="160">
        <v>0</v>
      </c>
      <c r="CM172" s="160">
        <v>0</v>
      </c>
      <c r="CN172" s="160" t="s">
        <v>86</v>
      </c>
      <c r="CO172" s="160">
        <v>0</v>
      </c>
      <c r="CP172" s="160">
        <f>0</f>
        <v>0</v>
      </c>
      <c r="CQ172" s="160">
        <f>0</f>
        <v>0</v>
      </c>
      <c r="CR172" s="160">
        <f>0</f>
        <v>0</v>
      </c>
      <c r="CS172" s="160">
        <f>0</f>
        <v>0</v>
      </c>
      <c r="CT172" s="160">
        <f>0</f>
        <v>0</v>
      </c>
      <c r="CU172" s="160">
        <f>0</f>
        <v>0</v>
      </c>
      <c r="CV172" s="160">
        <f>0</f>
        <v>0</v>
      </c>
      <c r="CW172" s="160">
        <f>0</f>
        <v>0</v>
      </c>
      <c r="CX172" s="160">
        <f>0</f>
        <v>0</v>
      </c>
      <c r="CY172" s="160">
        <f>0</f>
        <v>0</v>
      </c>
      <c r="CZ172" s="160">
        <f>0</f>
        <v>0</v>
      </c>
      <c r="DC172" s="160" t="s">
        <v>86</v>
      </c>
      <c r="DD172" s="160" t="s">
        <v>86</v>
      </c>
      <c r="DE172" s="160" t="s">
        <v>86</v>
      </c>
      <c r="DF172" s="160" t="s">
        <v>86</v>
      </c>
      <c r="DG172" s="160" t="s">
        <v>86</v>
      </c>
      <c r="DH172" s="160" t="s">
        <v>86</v>
      </c>
      <c r="DI172" s="160" t="s">
        <v>86</v>
      </c>
      <c r="DJ172" s="160" t="s">
        <v>86</v>
      </c>
      <c r="DK172" s="160" t="s">
        <v>86</v>
      </c>
      <c r="DL172" s="160" t="s">
        <v>86</v>
      </c>
      <c r="DM172" s="160" t="s">
        <v>86</v>
      </c>
      <c r="DN172" s="160">
        <v>0</v>
      </c>
      <c r="DO172" s="160">
        <v>0</v>
      </c>
      <c r="DP172" s="160">
        <v>1</v>
      </c>
      <c r="DQ172" s="160">
        <v>1</v>
      </c>
      <c r="DU172" s="160">
        <v>1013</v>
      </c>
      <c r="DV172" s="160" t="s">
        <v>446</v>
      </c>
      <c r="DW172" s="160" t="s">
        <v>446</v>
      </c>
      <c r="DX172" s="160">
        <v>1</v>
      </c>
      <c r="DZ172" s="160" t="s">
        <v>86</v>
      </c>
      <c r="EA172" s="160" t="s">
        <v>86</v>
      </c>
      <c r="EB172" s="160" t="s">
        <v>86</v>
      </c>
      <c r="EC172" s="160" t="s">
        <v>86</v>
      </c>
      <c r="EE172" s="160">
        <v>80116048</v>
      </c>
      <c r="EF172" s="160">
        <v>3</v>
      </c>
      <c r="EG172" s="160" t="s">
        <v>754</v>
      </c>
      <c r="EH172" s="160">
        <v>0</v>
      </c>
      <c r="EI172" s="160" t="s">
        <v>86</v>
      </c>
      <c r="EJ172" s="160">
        <v>2</v>
      </c>
      <c r="EK172" s="160">
        <v>108001</v>
      </c>
      <c r="EL172" s="160" t="s">
        <v>755</v>
      </c>
      <c r="EM172" s="160" t="s">
        <v>756</v>
      </c>
      <c r="EO172" s="160" t="s">
        <v>86</v>
      </c>
      <c r="EQ172" s="160">
        <v>1310720</v>
      </c>
      <c r="ER172" s="160">
        <v>0</v>
      </c>
      <c r="ES172" s="160">
        <v>0</v>
      </c>
      <c r="ET172" s="160">
        <v>0</v>
      </c>
      <c r="EU172" s="160">
        <v>0</v>
      </c>
      <c r="EV172" s="160">
        <v>0</v>
      </c>
      <c r="EW172" s="160">
        <v>0</v>
      </c>
      <c r="EX172" s="160">
        <v>0</v>
      </c>
      <c r="FQ172" s="160">
        <v>0</v>
      </c>
      <c r="FR172" s="160">
        <v>0</v>
      </c>
      <c r="FS172" s="160">
        <v>0</v>
      </c>
      <c r="FX172" s="160">
        <v>97</v>
      </c>
      <c r="FY172" s="160">
        <v>51</v>
      </c>
      <c r="GA172" s="160" t="s">
        <v>86</v>
      </c>
      <c r="GD172" s="160">
        <v>1</v>
      </c>
      <c r="GF172" s="160">
        <v>274903907</v>
      </c>
      <c r="GG172" s="160">
        <v>2</v>
      </c>
      <c r="GH172" s="160">
        <v>1</v>
      </c>
      <c r="GI172" s="160">
        <v>-2</v>
      </c>
      <c r="GJ172" s="160">
        <v>0</v>
      </c>
      <c r="GK172" s="160">
        <v>0</v>
      </c>
      <c r="GL172" s="160">
        <f t="shared" si="62"/>
        <v>0</v>
      </c>
      <c r="GM172" s="160">
        <f t="shared" si="63"/>
        <v>54.7</v>
      </c>
      <c r="GN172" s="160">
        <f t="shared" si="64"/>
        <v>0</v>
      </c>
      <c r="GO172" s="160">
        <f t="shared" si="65"/>
        <v>54.7</v>
      </c>
      <c r="GP172" s="160">
        <f t="shared" si="66"/>
        <v>0</v>
      </c>
      <c r="GR172" s="160">
        <v>0</v>
      </c>
      <c r="GS172" s="160">
        <v>3</v>
      </c>
      <c r="GT172" s="160">
        <v>0</v>
      </c>
      <c r="GU172" s="160" t="s">
        <v>86</v>
      </c>
      <c r="GV172" s="160">
        <f t="shared" si="67"/>
        <v>0</v>
      </c>
      <c r="GW172" s="160">
        <v>1</v>
      </c>
      <c r="GX172" s="160">
        <f t="shared" si="68"/>
        <v>0</v>
      </c>
      <c r="HA172" s="160">
        <v>0</v>
      </c>
      <c r="HB172" s="160">
        <v>0</v>
      </c>
      <c r="HC172" s="160">
        <f>0</f>
        <v>0</v>
      </c>
      <c r="HE172" s="160" t="s">
        <v>86</v>
      </c>
      <c r="HF172" s="160" t="s">
        <v>86</v>
      </c>
      <c r="HM172" s="160" t="s">
        <v>86</v>
      </c>
      <c r="HN172" s="160" t="s">
        <v>444</v>
      </c>
      <c r="HO172" s="160" t="s">
        <v>447</v>
      </c>
      <c r="HP172" s="160" t="s">
        <v>755</v>
      </c>
      <c r="HQ172" s="160" t="s">
        <v>755</v>
      </c>
      <c r="HS172" s="160">
        <v>0</v>
      </c>
      <c r="IK172" s="160">
        <v>0</v>
      </c>
    </row>
    <row r="173" spans="1:245" x14ac:dyDescent="0.2">
      <c r="A173" s="160">
        <v>17</v>
      </c>
      <c r="B173" s="160">
        <v>1</v>
      </c>
      <c r="E173" s="160" t="s">
        <v>619</v>
      </c>
      <c r="F173" s="160" t="s">
        <v>616</v>
      </c>
      <c r="G173" s="160" t="s">
        <v>617</v>
      </c>
      <c r="H173" s="160" t="s">
        <v>439</v>
      </c>
      <c r="I173" s="160">
        <f>ROUND(-I171*1,7)</f>
        <v>-6.8720000000000003E-2</v>
      </c>
      <c r="J173" s="160">
        <v>0</v>
      </c>
      <c r="K173" s="160">
        <f>ROUND(-I171*1,7)</f>
        <v>-6.8720000000000003E-2</v>
      </c>
      <c r="O173" s="160">
        <f>ROUND(CP173,2)</f>
        <v>-8609.36</v>
      </c>
      <c r="P173" s="160">
        <f>ROUND(CQ173*I173,2)</f>
        <v>-8609.36</v>
      </c>
      <c r="Q173" s="160">
        <f>ROUND(CR173*I173,2)</f>
        <v>0</v>
      </c>
      <c r="R173" s="160">
        <f>ROUND(CS173*I173,2)</f>
        <v>0</v>
      </c>
      <c r="S173" s="160">
        <f>ROUND(CT173*I173,2)</f>
        <v>0</v>
      </c>
      <c r="T173" s="160">
        <f t="shared" si="56"/>
        <v>0</v>
      </c>
      <c r="U173" s="160">
        <f>ROUND(CV173*I173,7)</f>
        <v>0</v>
      </c>
      <c r="V173" s="160">
        <f>ROUND(CW173*I173,7)</f>
        <v>0</v>
      </c>
      <c r="W173" s="160">
        <f t="shared" si="57"/>
        <v>0</v>
      </c>
      <c r="X173" s="160">
        <f t="shared" si="58"/>
        <v>0</v>
      </c>
      <c r="Y173" s="160">
        <f t="shared" si="58"/>
        <v>0</v>
      </c>
      <c r="AA173" s="160">
        <v>78577017</v>
      </c>
      <c r="AB173" s="160">
        <f t="shared" si="59"/>
        <v>105278.81</v>
      </c>
      <c r="AC173" s="160">
        <f>ROUND((ES173),6)</f>
        <v>105278.81</v>
      </c>
      <c r="AD173" s="160">
        <f>ROUND((((ET173)-(EU173))+AE173),6)</f>
        <v>0</v>
      </c>
      <c r="AE173" s="160">
        <f t="shared" si="75"/>
        <v>0</v>
      </c>
      <c r="AF173" s="160">
        <f t="shared" si="75"/>
        <v>0</v>
      </c>
      <c r="AG173" s="160">
        <f t="shared" si="60"/>
        <v>0</v>
      </c>
      <c r="AH173" s="160">
        <f t="shared" si="76"/>
        <v>0</v>
      </c>
      <c r="AI173" s="160">
        <f t="shared" si="76"/>
        <v>0</v>
      </c>
      <c r="AJ173" s="160">
        <f t="shared" si="61"/>
        <v>0</v>
      </c>
      <c r="AK173" s="160">
        <v>105278.81</v>
      </c>
      <c r="AL173" s="160">
        <v>105278.81</v>
      </c>
      <c r="AM173" s="160">
        <v>0</v>
      </c>
      <c r="AN173" s="160">
        <v>0</v>
      </c>
      <c r="AO173" s="160">
        <v>0</v>
      </c>
      <c r="AP173" s="160">
        <v>0</v>
      </c>
      <c r="AQ173" s="160">
        <v>0</v>
      </c>
      <c r="AR173" s="160">
        <v>0</v>
      </c>
      <c r="AS173" s="160">
        <v>0</v>
      </c>
      <c r="AT173" s="160">
        <v>0</v>
      </c>
      <c r="AU173" s="160">
        <v>0</v>
      </c>
      <c r="AV173" s="160">
        <v>1</v>
      </c>
      <c r="AW173" s="160">
        <v>1</v>
      </c>
      <c r="AZ173" s="160">
        <v>1</v>
      </c>
      <c r="BA173" s="160">
        <v>1</v>
      </c>
      <c r="BB173" s="160">
        <v>1</v>
      </c>
      <c r="BC173" s="160">
        <v>1.19</v>
      </c>
      <c r="BD173" s="160" t="s">
        <v>86</v>
      </c>
      <c r="BE173" s="160" t="s">
        <v>86</v>
      </c>
      <c r="BF173" s="160" t="s">
        <v>86</v>
      </c>
      <c r="BG173" s="160" t="s">
        <v>86</v>
      </c>
      <c r="BH173" s="160">
        <v>3</v>
      </c>
      <c r="BI173" s="160">
        <v>2</v>
      </c>
      <c r="BJ173" s="160" t="s">
        <v>1063</v>
      </c>
      <c r="BM173" s="160">
        <v>500001</v>
      </c>
      <c r="BN173" s="160">
        <v>0</v>
      </c>
      <c r="BO173" s="160" t="s">
        <v>616</v>
      </c>
      <c r="BP173" s="160">
        <v>1</v>
      </c>
      <c r="BQ173" s="160">
        <v>8</v>
      </c>
      <c r="BR173" s="160">
        <v>0</v>
      </c>
      <c r="BS173" s="160">
        <v>1</v>
      </c>
      <c r="BT173" s="160">
        <v>1</v>
      </c>
      <c r="BU173" s="160">
        <v>1</v>
      </c>
      <c r="BV173" s="160">
        <v>1</v>
      </c>
      <c r="BW173" s="160">
        <v>1</v>
      </c>
      <c r="BX173" s="160">
        <v>1</v>
      </c>
      <c r="BY173" s="160" t="s">
        <v>86</v>
      </c>
      <c r="BZ173" s="160">
        <v>0</v>
      </c>
      <c r="CA173" s="160">
        <v>0</v>
      </c>
      <c r="CB173" s="160" t="s">
        <v>86</v>
      </c>
      <c r="CE173" s="160">
        <v>0</v>
      </c>
      <c r="CF173" s="160">
        <v>0</v>
      </c>
      <c r="CG173" s="160">
        <v>0</v>
      </c>
      <c r="CM173" s="160">
        <v>0</v>
      </c>
      <c r="CN173" s="160" t="s">
        <v>86</v>
      </c>
      <c r="CO173" s="160">
        <v>0</v>
      </c>
      <c r="CP173" s="160">
        <f>(P173+Q173+S173+R173)</f>
        <v>-8609.36</v>
      </c>
      <c r="CQ173" s="160">
        <f>ROUND(AL173*BC173,2)</f>
        <v>125281.78</v>
      </c>
      <c r="CR173" s="160">
        <f>ROUND(AM173*BB173,2)</f>
        <v>0</v>
      </c>
      <c r="CS173" s="160">
        <f>ROUND(AN173*BS173,2)</f>
        <v>0</v>
      </c>
      <c r="CT173" s="160">
        <f>ROUND(AO173*BA173,2)</f>
        <v>0</v>
      </c>
      <c r="CU173" s="160">
        <f t="shared" ref="CU173:CX175" si="77">AG173</f>
        <v>0</v>
      </c>
      <c r="CV173" s="160">
        <f t="shared" si="77"/>
        <v>0</v>
      </c>
      <c r="CW173" s="160">
        <f t="shared" si="77"/>
        <v>0</v>
      </c>
      <c r="CX173" s="160">
        <f t="shared" si="77"/>
        <v>0</v>
      </c>
      <c r="CY173" s="160">
        <f>0</f>
        <v>0</v>
      </c>
      <c r="CZ173" s="160">
        <f>0</f>
        <v>0</v>
      </c>
      <c r="DC173" s="160" t="s">
        <v>86</v>
      </c>
      <c r="DD173" s="160" t="s">
        <v>86</v>
      </c>
      <c r="DE173" s="160" t="s">
        <v>86</v>
      </c>
      <c r="DF173" s="160" t="s">
        <v>86</v>
      </c>
      <c r="DG173" s="160" t="s">
        <v>86</v>
      </c>
      <c r="DH173" s="160" t="s">
        <v>86</v>
      </c>
      <c r="DI173" s="160" t="s">
        <v>86</v>
      </c>
      <c r="DJ173" s="160" t="s">
        <v>86</v>
      </c>
      <c r="DK173" s="160" t="s">
        <v>86</v>
      </c>
      <c r="DL173" s="160" t="s">
        <v>86</v>
      </c>
      <c r="DM173" s="160" t="s">
        <v>86</v>
      </c>
      <c r="DN173" s="160">
        <v>0</v>
      </c>
      <c r="DO173" s="160">
        <v>0</v>
      </c>
      <c r="DP173" s="160">
        <v>1</v>
      </c>
      <c r="DQ173" s="160">
        <v>1</v>
      </c>
      <c r="DU173" s="160">
        <v>1009</v>
      </c>
      <c r="DV173" s="160" t="s">
        <v>439</v>
      </c>
      <c r="DW173" s="160" t="s">
        <v>439</v>
      </c>
      <c r="DX173" s="160">
        <v>1000</v>
      </c>
      <c r="DZ173" s="160" t="s">
        <v>86</v>
      </c>
      <c r="EA173" s="160" t="s">
        <v>86</v>
      </c>
      <c r="EB173" s="160" t="s">
        <v>86</v>
      </c>
      <c r="EC173" s="160" t="s">
        <v>86</v>
      </c>
      <c r="EE173" s="160">
        <v>80116104</v>
      </c>
      <c r="EF173" s="160">
        <v>8</v>
      </c>
      <c r="EG173" s="160" t="s">
        <v>888</v>
      </c>
      <c r="EH173" s="160">
        <v>0</v>
      </c>
      <c r="EI173" s="160" t="s">
        <v>86</v>
      </c>
      <c r="EJ173" s="160">
        <v>1</v>
      </c>
      <c r="EK173" s="160">
        <v>500001</v>
      </c>
      <c r="EL173" s="160" t="s">
        <v>889</v>
      </c>
      <c r="EM173" s="160" t="s">
        <v>890</v>
      </c>
      <c r="EO173" s="160" t="s">
        <v>86</v>
      </c>
      <c r="EQ173" s="160">
        <v>1310720</v>
      </c>
      <c r="ER173" s="160">
        <v>105278.81</v>
      </c>
      <c r="ES173" s="160">
        <v>105278.81</v>
      </c>
      <c r="ET173" s="160">
        <v>0</v>
      </c>
      <c r="EU173" s="160">
        <v>0</v>
      </c>
      <c r="EV173" s="160">
        <v>0</v>
      </c>
      <c r="EW173" s="160">
        <v>0</v>
      </c>
      <c r="EX173" s="160">
        <v>0</v>
      </c>
      <c r="EY173" s="160">
        <v>0</v>
      </c>
      <c r="FQ173" s="160">
        <v>0</v>
      </c>
      <c r="FR173" s="160">
        <v>0</v>
      </c>
      <c r="FS173" s="160">
        <v>0</v>
      </c>
      <c r="FX173" s="160">
        <v>0</v>
      </c>
      <c r="FY173" s="160">
        <v>0</v>
      </c>
      <c r="GA173" s="160" t="s">
        <v>86</v>
      </c>
      <c r="GD173" s="160">
        <v>1</v>
      </c>
      <c r="GF173" s="160">
        <v>1700561855</v>
      </c>
      <c r="GG173" s="160">
        <v>2</v>
      </c>
      <c r="GH173" s="160">
        <v>1</v>
      </c>
      <c r="GI173" s="160">
        <v>2</v>
      </c>
      <c r="GJ173" s="160">
        <v>0</v>
      </c>
      <c r="GK173" s="160">
        <v>0</v>
      </c>
      <c r="GL173" s="160">
        <f t="shared" si="62"/>
        <v>0</v>
      </c>
      <c r="GM173" s="160">
        <f t="shared" si="63"/>
        <v>-8609.36</v>
      </c>
      <c r="GN173" s="160">
        <f t="shared" si="64"/>
        <v>0</v>
      </c>
      <c r="GO173" s="160">
        <f t="shared" si="65"/>
        <v>-8609.36</v>
      </c>
      <c r="GP173" s="160">
        <f t="shared" si="66"/>
        <v>0</v>
      </c>
      <c r="GR173" s="160">
        <v>0</v>
      </c>
      <c r="GS173" s="160">
        <v>3</v>
      </c>
      <c r="GT173" s="160">
        <v>0</v>
      </c>
      <c r="GU173" s="160" t="s">
        <v>86</v>
      </c>
      <c r="GV173" s="160">
        <f t="shared" si="67"/>
        <v>0</v>
      </c>
      <c r="GW173" s="160">
        <v>1</v>
      </c>
      <c r="GX173" s="160">
        <f t="shared" si="68"/>
        <v>0</v>
      </c>
      <c r="HA173" s="160">
        <v>0</v>
      </c>
      <c r="HB173" s="160">
        <v>0</v>
      </c>
      <c r="HC173" s="160">
        <f>GV173*GW173</f>
        <v>0</v>
      </c>
      <c r="HE173" s="160" t="s">
        <v>86</v>
      </c>
      <c r="HF173" s="160" t="s">
        <v>86</v>
      </c>
      <c r="HM173" s="160" t="s">
        <v>86</v>
      </c>
      <c r="HN173" s="160" t="s">
        <v>86</v>
      </c>
      <c r="HO173" s="160" t="s">
        <v>86</v>
      </c>
      <c r="HP173" s="160" t="s">
        <v>86</v>
      </c>
      <c r="HQ173" s="160" t="s">
        <v>86</v>
      </c>
      <c r="HS173" s="160">
        <v>0</v>
      </c>
      <c r="IK173" s="160">
        <v>0</v>
      </c>
    </row>
    <row r="174" spans="1:245" x14ac:dyDescent="0.2">
      <c r="A174" s="160">
        <v>17</v>
      </c>
      <c r="B174" s="160">
        <v>1</v>
      </c>
      <c r="E174" s="160" t="s">
        <v>620</v>
      </c>
      <c r="F174" s="160" t="s">
        <v>904</v>
      </c>
      <c r="G174" s="160" t="s">
        <v>905</v>
      </c>
      <c r="H174" s="160" t="s">
        <v>439</v>
      </c>
      <c r="I174" s="160">
        <f>ROUND(8.59*8/1000,7)</f>
        <v>6.8720000000000003E-2</v>
      </c>
      <c r="J174" s="160">
        <v>0</v>
      </c>
      <c r="K174" s="160">
        <f>ROUND(8.59*8/1000,7)</f>
        <v>6.8720000000000003E-2</v>
      </c>
      <c r="O174" s="160">
        <f>ROUND(CP174,2)</f>
        <v>4016.86</v>
      </c>
      <c r="P174" s="160">
        <f>ROUND(CQ174*I174,2)</f>
        <v>4016.86</v>
      </c>
      <c r="Q174" s="160">
        <f>ROUND(CR174*I174,2)</f>
        <v>0</v>
      </c>
      <c r="R174" s="160">
        <f>ROUND(CS174*I174,2)</f>
        <v>0</v>
      </c>
      <c r="S174" s="160">
        <f>ROUND(CT174*I174,2)</f>
        <v>0</v>
      </c>
      <c r="T174" s="160">
        <f t="shared" si="56"/>
        <v>0</v>
      </c>
      <c r="U174" s="160">
        <f>ROUND(CV174*I174,7)</f>
        <v>0</v>
      </c>
      <c r="V174" s="160">
        <f>ROUND(CW174*I174,7)</f>
        <v>0</v>
      </c>
      <c r="W174" s="160">
        <f t="shared" si="57"/>
        <v>0</v>
      </c>
      <c r="X174" s="160">
        <f t="shared" si="58"/>
        <v>0</v>
      </c>
      <c r="Y174" s="160">
        <f t="shared" si="58"/>
        <v>0</v>
      </c>
      <c r="AA174" s="160">
        <v>78577017</v>
      </c>
      <c r="AB174" s="160">
        <f t="shared" si="59"/>
        <v>58452.6</v>
      </c>
      <c r="AC174" s="160">
        <f>ROUND((ES174),6)</f>
        <v>58452.6</v>
      </c>
      <c r="AD174" s="160">
        <f>ROUND((((ET174)-(EU174))+AE174),6)</f>
        <v>0</v>
      </c>
      <c r="AE174" s="160">
        <f t="shared" si="75"/>
        <v>0</v>
      </c>
      <c r="AF174" s="160">
        <f t="shared" si="75"/>
        <v>0</v>
      </c>
      <c r="AG174" s="160">
        <f t="shared" si="60"/>
        <v>0</v>
      </c>
      <c r="AH174" s="160">
        <f t="shared" si="76"/>
        <v>0</v>
      </c>
      <c r="AI174" s="160">
        <f t="shared" si="76"/>
        <v>0</v>
      </c>
      <c r="AJ174" s="160">
        <f t="shared" si="61"/>
        <v>0</v>
      </c>
      <c r="AK174" s="160">
        <v>58452.6</v>
      </c>
      <c r="AL174" s="160">
        <v>58452.6</v>
      </c>
      <c r="AM174" s="160">
        <v>0</v>
      </c>
      <c r="AN174" s="160">
        <v>0</v>
      </c>
      <c r="AO174" s="160">
        <v>0</v>
      </c>
      <c r="AP174" s="160">
        <v>0</v>
      </c>
      <c r="AQ174" s="160">
        <v>0</v>
      </c>
      <c r="AR174" s="160">
        <v>0</v>
      </c>
      <c r="AS174" s="160">
        <v>0</v>
      </c>
      <c r="AT174" s="160">
        <v>0</v>
      </c>
      <c r="AU174" s="160">
        <v>0</v>
      </c>
      <c r="AV174" s="160">
        <v>1</v>
      </c>
      <c r="AW174" s="160">
        <v>1</v>
      </c>
      <c r="AZ174" s="160">
        <v>1</v>
      </c>
      <c r="BA174" s="160">
        <v>1</v>
      </c>
      <c r="BB174" s="160">
        <v>1</v>
      </c>
      <c r="BC174" s="160">
        <v>1</v>
      </c>
      <c r="BD174" s="160" t="s">
        <v>86</v>
      </c>
      <c r="BE174" s="160" t="s">
        <v>86</v>
      </c>
      <c r="BF174" s="160" t="s">
        <v>86</v>
      </c>
      <c r="BG174" s="160" t="s">
        <v>86</v>
      </c>
      <c r="BH174" s="160">
        <v>3</v>
      </c>
      <c r="BI174" s="160">
        <v>2</v>
      </c>
      <c r="BJ174" s="160" t="s">
        <v>906</v>
      </c>
      <c r="BM174" s="160">
        <v>500001</v>
      </c>
      <c r="BN174" s="160">
        <v>0</v>
      </c>
      <c r="BO174" s="160" t="s">
        <v>86</v>
      </c>
      <c r="BP174" s="160">
        <v>0</v>
      </c>
      <c r="BQ174" s="160">
        <v>8</v>
      </c>
      <c r="BR174" s="160">
        <v>0</v>
      </c>
      <c r="BS174" s="160">
        <v>1</v>
      </c>
      <c r="BT174" s="160">
        <v>1</v>
      </c>
      <c r="BU174" s="160">
        <v>1</v>
      </c>
      <c r="BV174" s="160">
        <v>1</v>
      </c>
      <c r="BW174" s="160">
        <v>1</v>
      </c>
      <c r="BX174" s="160">
        <v>1</v>
      </c>
      <c r="BY174" s="160" t="s">
        <v>86</v>
      </c>
      <c r="BZ174" s="160">
        <v>0</v>
      </c>
      <c r="CA174" s="160">
        <v>0</v>
      </c>
      <c r="CB174" s="160" t="s">
        <v>86</v>
      </c>
      <c r="CE174" s="160">
        <v>0</v>
      </c>
      <c r="CF174" s="160">
        <v>0</v>
      </c>
      <c r="CG174" s="160">
        <v>0</v>
      </c>
      <c r="CM174" s="160">
        <v>0</v>
      </c>
      <c r="CN174" s="160" t="s">
        <v>86</v>
      </c>
      <c r="CO174" s="160">
        <v>0</v>
      </c>
      <c r="CP174" s="160">
        <f>(P174+Q174+S174+R174)</f>
        <v>4016.86</v>
      </c>
      <c r="CQ174" s="160">
        <f>ROUND(AL174*BC174,2)</f>
        <v>58452.6</v>
      </c>
      <c r="CR174" s="160">
        <f>ROUND(AM174*BB174,2)</f>
        <v>0</v>
      </c>
      <c r="CS174" s="160">
        <f>ROUND(AN174*BS174,2)</f>
        <v>0</v>
      </c>
      <c r="CT174" s="160">
        <f>ROUND(AO174*BA174,2)</f>
        <v>0</v>
      </c>
      <c r="CU174" s="160">
        <f t="shared" si="77"/>
        <v>0</v>
      </c>
      <c r="CV174" s="160">
        <f t="shared" si="77"/>
        <v>0</v>
      </c>
      <c r="CW174" s="160">
        <f t="shared" si="77"/>
        <v>0</v>
      </c>
      <c r="CX174" s="160">
        <f t="shared" si="77"/>
        <v>0</v>
      </c>
      <c r="CY174" s="160">
        <f>0</f>
        <v>0</v>
      </c>
      <c r="CZ174" s="160">
        <f>0</f>
        <v>0</v>
      </c>
      <c r="DC174" s="160" t="s">
        <v>86</v>
      </c>
      <c r="DD174" s="160" t="s">
        <v>86</v>
      </c>
      <c r="DE174" s="160" t="s">
        <v>86</v>
      </c>
      <c r="DF174" s="160" t="s">
        <v>86</v>
      </c>
      <c r="DG174" s="160" t="s">
        <v>86</v>
      </c>
      <c r="DH174" s="160" t="s">
        <v>86</v>
      </c>
      <c r="DI174" s="160" t="s">
        <v>86</v>
      </c>
      <c r="DJ174" s="160" t="s">
        <v>86</v>
      </c>
      <c r="DK174" s="160" t="s">
        <v>86</v>
      </c>
      <c r="DL174" s="160" t="s">
        <v>86</v>
      </c>
      <c r="DM174" s="160" t="s">
        <v>86</v>
      </c>
      <c r="DN174" s="160">
        <v>0</v>
      </c>
      <c r="DO174" s="160">
        <v>0</v>
      </c>
      <c r="DP174" s="160">
        <v>1</v>
      </c>
      <c r="DQ174" s="160">
        <v>1</v>
      </c>
      <c r="DU174" s="160">
        <v>1009</v>
      </c>
      <c r="DV174" s="160" t="s">
        <v>439</v>
      </c>
      <c r="DW174" s="160" t="s">
        <v>439</v>
      </c>
      <c r="DX174" s="160">
        <v>1000</v>
      </c>
      <c r="DZ174" s="160" t="s">
        <v>86</v>
      </c>
      <c r="EA174" s="160" t="s">
        <v>86</v>
      </c>
      <c r="EB174" s="160" t="s">
        <v>86</v>
      </c>
      <c r="EC174" s="160" t="s">
        <v>86</v>
      </c>
      <c r="EE174" s="160">
        <v>80116104</v>
      </c>
      <c r="EF174" s="160">
        <v>8</v>
      </c>
      <c r="EG174" s="160" t="s">
        <v>888</v>
      </c>
      <c r="EH174" s="160">
        <v>0</v>
      </c>
      <c r="EI174" s="160" t="s">
        <v>86</v>
      </c>
      <c r="EJ174" s="160">
        <v>1</v>
      </c>
      <c r="EK174" s="160">
        <v>500001</v>
      </c>
      <c r="EL174" s="160" t="s">
        <v>889</v>
      </c>
      <c r="EM174" s="160" t="s">
        <v>890</v>
      </c>
      <c r="EO174" s="160" t="s">
        <v>86</v>
      </c>
      <c r="EQ174" s="160">
        <v>1310720</v>
      </c>
      <c r="ER174" s="160">
        <v>58452.6</v>
      </c>
      <c r="ES174" s="160">
        <v>58452.6</v>
      </c>
      <c r="ET174" s="160">
        <v>0</v>
      </c>
      <c r="EU174" s="160">
        <v>0</v>
      </c>
      <c r="EV174" s="160">
        <v>0</v>
      </c>
      <c r="EW174" s="160">
        <v>0</v>
      </c>
      <c r="EX174" s="160">
        <v>0</v>
      </c>
      <c r="EY174" s="160">
        <v>0</v>
      </c>
      <c r="FQ174" s="160">
        <v>0</v>
      </c>
      <c r="FR174" s="160">
        <v>0</v>
      </c>
      <c r="FS174" s="160">
        <v>0</v>
      </c>
      <c r="FX174" s="160">
        <v>0</v>
      </c>
      <c r="FY174" s="160">
        <v>0</v>
      </c>
      <c r="GA174" s="160" t="s">
        <v>86</v>
      </c>
      <c r="GD174" s="160">
        <v>1</v>
      </c>
      <c r="GE174" s="160">
        <v>85326.5</v>
      </c>
      <c r="GF174" s="160">
        <v>-1463869049</v>
      </c>
      <c r="GG174" s="160">
        <v>2</v>
      </c>
      <c r="GH174" s="160">
        <v>1</v>
      </c>
      <c r="GI174" s="160">
        <v>-2</v>
      </c>
      <c r="GJ174" s="160">
        <v>0</v>
      </c>
      <c r="GK174" s="160">
        <v>0</v>
      </c>
      <c r="GL174" s="160">
        <f t="shared" si="62"/>
        <v>0</v>
      </c>
      <c r="GM174" s="160">
        <f t="shared" si="63"/>
        <v>4016.86</v>
      </c>
      <c r="GN174" s="160">
        <f t="shared" si="64"/>
        <v>0</v>
      </c>
      <c r="GO174" s="160">
        <f t="shared" si="65"/>
        <v>4016.86</v>
      </c>
      <c r="GP174" s="160">
        <f t="shared" si="66"/>
        <v>0</v>
      </c>
      <c r="GR174" s="160">
        <v>3</v>
      </c>
      <c r="GS174" s="160">
        <v>3</v>
      </c>
      <c r="GT174" s="160">
        <v>0</v>
      </c>
      <c r="GU174" s="160" t="s">
        <v>86</v>
      </c>
      <c r="GV174" s="160">
        <f t="shared" si="67"/>
        <v>0</v>
      </c>
      <c r="GW174" s="160">
        <v>1</v>
      </c>
      <c r="GX174" s="160">
        <f t="shared" si="68"/>
        <v>0</v>
      </c>
      <c r="HA174" s="160">
        <v>0</v>
      </c>
      <c r="HB174" s="160">
        <v>0</v>
      </c>
      <c r="HC174" s="160">
        <f>GV174*GW174</f>
        <v>0</v>
      </c>
      <c r="HE174" s="160" t="s">
        <v>86</v>
      </c>
      <c r="HF174" s="160" t="s">
        <v>86</v>
      </c>
      <c r="HM174" s="160" t="s">
        <v>86</v>
      </c>
      <c r="HN174" s="160" t="s">
        <v>86</v>
      </c>
      <c r="HO174" s="160" t="s">
        <v>86</v>
      </c>
      <c r="HP174" s="160" t="s">
        <v>86</v>
      </c>
      <c r="HQ174" s="160" t="s">
        <v>86</v>
      </c>
      <c r="HS174" s="160">
        <v>0</v>
      </c>
      <c r="IK174" s="160">
        <v>0</v>
      </c>
    </row>
    <row r="175" spans="1:245" x14ac:dyDescent="0.2">
      <c r="A175" s="160">
        <v>17</v>
      </c>
      <c r="B175" s="160">
        <v>1</v>
      </c>
      <c r="E175" s="160" t="s">
        <v>622</v>
      </c>
      <c r="F175" s="160" t="s">
        <v>907</v>
      </c>
      <c r="G175" s="160" t="s">
        <v>908</v>
      </c>
      <c r="H175" s="160" t="s">
        <v>862</v>
      </c>
      <c r="I175" s="160">
        <v>1</v>
      </c>
      <c r="J175" s="160">
        <v>0</v>
      </c>
      <c r="K175" s="160">
        <v>1</v>
      </c>
      <c r="O175" s="160">
        <f>ROUND(CP175,2)</f>
        <v>4358.45</v>
      </c>
      <c r="P175" s="160">
        <f>ROUND(CQ175*I175,2)</f>
        <v>4358.45</v>
      </c>
      <c r="Q175" s="160">
        <f>ROUND(CR175*I175,2)</f>
        <v>0</v>
      </c>
      <c r="R175" s="160">
        <f>ROUND(CS175*I175,2)</f>
        <v>0</v>
      </c>
      <c r="S175" s="160">
        <f>ROUND(CT175*I175,2)</f>
        <v>0</v>
      </c>
      <c r="T175" s="160">
        <f t="shared" si="56"/>
        <v>0</v>
      </c>
      <c r="U175" s="160">
        <f>ROUND(CV175*I175,7)</f>
        <v>0</v>
      </c>
      <c r="V175" s="160">
        <f>ROUND(CW175*I175,7)</f>
        <v>0</v>
      </c>
      <c r="W175" s="160">
        <f t="shared" si="57"/>
        <v>0</v>
      </c>
      <c r="X175" s="160">
        <f t="shared" si="58"/>
        <v>0</v>
      </c>
      <c r="Y175" s="160">
        <f t="shared" si="58"/>
        <v>0</v>
      </c>
      <c r="AA175" s="160">
        <v>78577017</v>
      </c>
      <c r="AB175" s="160">
        <f t="shared" si="59"/>
        <v>4358.45</v>
      </c>
      <c r="AC175" s="160">
        <f>ROUND((ES175),6)</f>
        <v>4358.45</v>
      </c>
      <c r="AD175" s="160">
        <f>ROUND((ET175),6)</f>
        <v>0</v>
      </c>
      <c r="AE175" s="160">
        <f t="shared" si="75"/>
        <v>0</v>
      </c>
      <c r="AF175" s="160">
        <f t="shared" si="75"/>
        <v>0</v>
      </c>
      <c r="AG175" s="160">
        <f t="shared" si="60"/>
        <v>0</v>
      </c>
      <c r="AH175" s="160">
        <f t="shared" si="76"/>
        <v>0</v>
      </c>
      <c r="AI175" s="160">
        <f t="shared" si="76"/>
        <v>0</v>
      </c>
      <c r="AJ175" s="160">
        <f t="shared" si="61"/>
        <v>0</v>
      </c>
      <c r="AK175" s="160">
        <v>4358.45</v>
      </c>
      <c r="AL175" s="160">
        <v>4358.45</v>
      </c>
      <c r="AM175" s="160">
        <v>0</v>
      </c>
      <c r="AN175" s="160">
        <v>0</v>
      </c>
      <c r="AO175" s="160">
        <v>0</v>
      </c>
      <c r="AP175" s="160">
        <v>0</v>
      </c>
      <c r="AQ175" s="160">
        <v>0</v>
      </c>
      <c r="AR175" s="160">
        <v>0</v>
      </c>
      <c r="AS175" s="160">
        <v>0</v>
      </c>
      <c r="AT175" s="160">
        <v>0</v>
      </c>
      <c r="AU175" s="160">
        <v>0</v>
      </c>
      <c r="AV175" s="160">
        <v>1</v>
      </c>
      <c r="AW175" s="160">
        <v>1</v>
      </c>
      <c r="AZ175" s="160">
        <v>1</v>
      </c>
      <c r="BA175" s="160">
        <v>1</v>
      </c>
      <c r="BB175" s="160">
        <v>1</v>
      </c>
      <c r="BC175" s="160">
        <v>1</v>
      </c>
      <c r="BD175" s="160" t="s">
        <v>86</v>
      </c>
      <c r="BE175" s="160" t="s">
        <v>86</v>
      </c>
      <c r="BF175" s="160" t="s">
        <v>86</v>
      </c>
      <c r="BG175" s="160" t="s">
        <v>86</v>
      </c>
      <c r="BH175" s="160">
        <v>3</v>
      </c>
      <c r="BI175" s="160">
        <v>2</v>
      </c>
      <c r="BJ175" s="160" t="s">
        <v>907</v>
      </c>
      <c r="BM175" s="160">
        <v>900</v>
      </c>
      <c r="BN175" s="160">
        <v>0</v>
      </c>
      <c r="BO175" s="160" t="s">
        <v>86</v>
      </c>
      <c r="BP175" s="160">
        <v>0</v>
      </c>
      <c r="BQ175" s="160">
        <v>90</v>
      </c>
      <c r="BR175" s="160">
        <v>0</v>
      </c>
      <c r="BS175" s="160">
        <v>1</v>
      </c>
      <c r="BT175" s="160">
        <v>1</v>
      </c>
      <c r="BU175" s="160">
        <v>1</v>
      </c>
      <c r="BV175" s="160">
        <v>1</v>
      </c>
      <c r="BW175" s="160">
        <v>1</v>
      </c>
      <c r="BX175" s="160">
        <v>1</v>
      </c>
      <c r="BY175" s="160" t="s">
        <v>86</v>
      </c>
      <c r="BZ175" s="160">
        <v>0</v>
      </c>
      <c r="CA175" s="160">
        <v>0</v>
      </c>
      <c r="CB175" s="160" t="s">
        <v>86</v>
      </c>
      <c r="CE175" s="160">
        <v>0</v>
      </c>
      <c r="CF175" s="160">
        <v>0</v>
      </c>
      <c r="CG175" s="160">
        <v>0</v>
      </c>
      <c r="CM175" s="160">
        <v>0</v>
      </c>
      <c r="CN175" s="160" t="s">
        <v>86</v>
      </c>
      <c r="CO175" s="160">
        <v>0</v>
      </c>
      <c r="CP175" s="160">
        <f>(P175+Q175+S175+R175)</f>
        <v>4358.45</v>
      </c>
      <c r="CQ175" s="160">
        <f>ROUND(AL175,2)</f>
        <v>4358.45</v>
      </c>
      <c r="CR175" s="160">
        <f>ROUND(AM175,2)</f>
        <v>0</v>
      </c>
      <c r="CS175" s="160">
        <f>ROUND(AN175*BS175,2)</f>
        <v>0</v>
      </c>
      <c r="CT175" s="160">
        <f>ROUND(AO175*BA175,2)</f>
        <v>0</v>
      </c>
      <c r="CU175" s="160">
        <f t="shared" si="77"/>
        <v>0</v>
      </c>
      <c r="CV175" s="160">
        <f t="shared" si="77"/>
        <v>0</v>
      </c>
      <c r="CW175" s="160">
        <f t="shared" si="77"/>
        <v>0</v>
      </c>
      <c r="CX175" s="160">
        <f t="shared" si="77"/>
        <v>0</v>
      </c>
      <c r="CY175" s="160">
        <f>0</f>
        <v>0</v>
      </c>
      <c r="CZ175" s="160">
        <f>0</f>
        <v>0</v>
      </c>
      <c r="DC175" s="160" t="s">
        <v>86</v>
      </c>
      <c r="DD175" s="160" t="s">
        <v>86</v>
      </c>
      <c r="DE175" s="160" t="s">
        <v>86</v>
      </c>
      <c r="DF175" s="160" t="s">
        <v>86</v>
      </c>
      <c r="DG175" s="160" t="s">
        <v>86</v>
      </c>
      <c r="DH175" s="160" t="s">
        <v>86</v>
      </c>
      <c r="DI175" s="160" t="s">
        <v>86</v>
      </c>
      <c r="DJ175" s="160" t="s">
        <v>86</v>
      </c>
      <c r="DK175" s="160" t="s">
        <v>86</v>
      </c>
      <c r="DL175" s="160" t="s">
        <v>86</v>
      </c>
      <c r="DM175" s="160" t="s">
        <v>86</v>
      </c>
      <c r="DN175" s="160">
        <v>0</v>
      </c>
      <c r="DO175" s="160">
        <v>0</v>
      </c>
      <c r="DP175" s="160">
        <v>1</v>
      </c>
      <c r="DQ175" s="160">
        <v>1</v>
      </c>
      <c r="DU175" s="160">
        <v>1010</v>
      </c>
      <c r="DV175" s="160" t="s">
        <v>862</v>
      </c>
      <c r="DW175" s="160" t="s">
        <v>862</v>
      </c>
      <c r="DX175" s="160">
        <v>1</v>
      </c>
      <c r="DZ175" s="160" t="s">
        <v>86</v>
      </c>
      <c r="EA175" s="160" t="s">
        <v>86</v>
      </c>
      <c r="EB175" s="160" t="s">
        <v>86</v>
      </c>
      <c r="EC175" s="160" t="s">
        <v>86</v>
      </c>
      <c r="EE175" s="160">
        <v>80116607</v>
      </c>
      <c r="EF175" s="160">
        <v>90</v>
      </c>
      <c r="EG175" s="160" t="s">
        <v>843</v>
      </c>
      <c r="EH175" s="160">
        <v>0</v>
      </c>
      <c r="EI175" s="160" t="s">
        <v>86</v>
      </c>
      <c r="EJ175" s="160">
        <v>1</v>
      </c>
      <c r="EK175" s="160">
        <v>900</v>
      </c>
      <c r="EL175" s="160" t="s">
        <v>843</v>
      </c>
      <c r="EM175" s="160" t="s">
        <v>844</v>
      </c>
      <c r="EO175" s="160" t="s">
        <v>86</v>
      </c>
      <c r="EQ175" s="160">
        <v>1310736</v>
      </c>
      <c r="ER175" s="160">
        <v>0</v>
      </c>
      <c r="ES175" s="160">
        <v>4358.45</v>
      </c>
      <c r="ET175" s="160">
        <v>0</v>
      </c>
      <c r="EU175" s="160">
        <v>0</v>
      </c>
      <c r="EV175" s="160">
        <v>0</v>
      </c>
      <c r="EW175" s="160">
        <v>0</v>
      </c>
      <c r="EX175" s="160">
        <v>0</v>
      </c>
      <c r="EY175" s="160">
        <v>0</v>
      </c>
      <c r="EZ175" s="160">
        <v>5</v>
      </c>
      <c r="FC175" s="160">
        <v>0</v>
      </c>
      <c r="FD175" s="160">
        <v>18</v>
      </c>
      <c r="FF175" s="160">
        <v>4358.45</v>
      </c>
      <c r="FQ175" s="160">
        <v>0</v>
      </c>
      <c r="FR175" s="160">
        <v>0</v>
      </c>
      <c r="FS175" s="160">
        <v>0</v>
      </c>
      <c r="FX175" s="160">
        <v>0</v>
      </c>
      <c r="FY175" s="160">
        <v>0</v>
      </c>
      <c r="GA175" s="160" t="s">
        <v>86</v>
      </c>
      <c r="GD175" s="160">
        <v>1</v>
      </c>
      <c r="GF175" s="160">
        <v>-2124815405</v>
      </c>
      <c r="GG175" s="160">
        <v>2</v>
      </c>
      <c r="GH175" s="160">
        <v>3</v>
      </c>
      <c r="GI175" s="160">
        <v>-2</v>
      </c>
      <c r="GJ175" s="160">
        <v>0</v>
      </c>
      <c r="GK175" s="160">
        <v>0</v>
      </c>
      <c r="GL175" s="160">
        <f t="shared" si="62"/>
        <v>0</v>
      </c>
      <c r="GM175" s="160">
        <f t="shared" si="63"/>
        <v>4358.45</v>
      </c>
      <c r="GN175" s="160">
        <f t="shared" si="64"/>
        <v>0</v>
      </c>
      <c r="GO175" s="160">
        <f t="shared" si="65"/>
        <v>4358.45</v>
      </c>
      <c r="GP175" s="160">
        <f t="shared" si="66"/>
        <v>0</v>
      </c>
      <c r="GR175" s="160">
        <v>1</v>
      </c>
      <c r="GS175" s="160">
        <v>1</v>
      </c>
      <c r="GT175" s="160">
        <v>0</v>
      </c>
      <c r="GU175" s="160" t="s">
        <v>86</v>
      </c>
      <c r="GV175" s="160">
        <f t="shared" si="67"/>
        <v>0</v>
      </c>
      <c r="GW175" s="160">
        <v>1</v>
      </c>
      <c r="GX175" s="160">
        <f t="shared" si="68"/>
        <v>0</v>
      </c>
      <c r="HA175" s="160">
        <v>0</v>
      </c>
      <c r="HB175" s="160">
        <v>0</v>
      </c>
      <c r="HC175" s="160">
        <f>GV175*GW175</f>
        <v>0</v>
      </c>
      <c r="HE175" s="160" t="s">
        <v>86</v>
      </c>
      <c r="HF175" s="160" t="s">
        <v>86</v>
      </c>
      <c r="HG175" s="160">
        <f>ROUND(ROUND(AL175,2)*I175,2)</f>
        <v>4358.45</v>
      </c>
      <c r="HM175" s="160" t="s">
        <v>86</v>
      </c>
      <c r="HN175" s="160" t="s">
        <v>86</v>
      </c>
      <c r="HO175" s="160" t="s">
        <v>86</v>
      </c>
      <c r="HP175" s="160" t="s">
        <v>86</v>
      </c>
      <c r="HQ175" s="160" t="s">
        <v>86</v>
      </c>
      <c r="HS175" s="160">
        <v>0</v>
      </c>
      <c r="IK175" s="160">
        <v>0</v>
      </c>
    </row>
    <row r="177" spans="1:206" x14ac:dyDescent="0.2">
      <c r="A177" s="256">
        <v>51</v>
      </c>
      <c r="B177" s="256">
        <f>B138</f>
        <v>1</v>
      </c>
      <c r="C177" s="256">
        <f>A138</f>
        <v>4</v>
      </c>
      <c r="D177" s="256">
        <f>ROW(A138)</f>
        <v>138</v>
      </c>
      <c r="E177" s="256"/>
      <c r="F177" s="256" t="str">
        <f>IF(F138&lt;&gt;"",F138,"")</f>
        <v>Новый раздел</v>
      </c>
      <c r="G177" s="256" t="str">
        <f>IF(G138&lt;&gt;"",G138,"")</f>
        <v>Монтажные работы ТП-1238</v>
      </c>
      <c r="H177" s="256">
        <v>0</v>
      </c>
      <c r="I177" s="256"/>
      <c r="J177" s="256"/>
      <c r="K177" s="256"/>
      <c r="L177" s="256"/>
      <c r="M177" s="256"/>
      <c r="N177" s="256"/>
      <c r="O177" s="256">
        <f t="shared" ref="O177:T177" si="78">ROUND(AB177,2)</f>
        <v>236495.28</v>
      </c>
      <c r="P177" s="256">
        <f t="shared" si="78"/>
        <v>166392.32000000001</v>
      </c>
      <c r="Q177" s="256">
        <f t="shared" si="78"/>
        <v>4597.58</v>
      </c>
      <c r="R177" s="256">
        <f t="shared" si="78"/>
        <v>3639.39</v>
      </c>
      <c r="S177" s="256">
        <f t="shared" si="78"/>
        <v>61865.99</v>
      </c>
      <c r="T177" s="256">
        <f t="shared" si="78"/>
        <v>0</v>
      </c>
      <c r="U177" s="256">
        <f>AH177</f>
        <v>84.209992</v>
      </c>
      <c r="V177" s="256">
        <f>AI177</f>
        <v>4.2409039999999996</v>
      </c>
      <c r="W177" s="256">
        <f>ROUND(AJ177,2)</f>
        <v>0</v>
      </c>
      <c r="X177" s="256">
        <f>ROUND(AK177,2)</f>
        <v>63540.23</v>
      </c>
      <c r="Y177" s="256">
        <f>ROUND(AL177,2)</f>
        <v>33407.730000000003</v>
      </c>
      <c r="Z177" s="256"/>
      <c r="AA177" s="256"/>
      <c r="AB177" s="256">
        <f>ROUND(SUMIF(AA142:AA175,"=78577017",O142:O175),2)</f>
        <v>236495.28</v>
      </c>
      <c r="AC177" s="256">
        <f>ROUND(SUMIF(AA142:AA175,"=78577017",P142:P175),2)</f>
        <v>166392.32000000001</v>
      </c>
      <c r="AD177" s="256">
        <f>ROUND(SUMIF(AA142:AA175,"=78577017",Q142:Q175),2)</f>
        <v>4597.58</v>
      </c>
      <c r="AE177" s="256">
        <f>ROUND(SUMIF(AA142:AA175,"=78577017",R142:R175),2)</f>
        <v>3639.39</v>
      </c>
      <c r="AF177" s="256">
        <f>ROUND(SUMIF(AA142:AA175,"=78577017",S142:S175),2)</f>
        <v>61865.99</v>
      </c>
      <c r="AG177" s="256">
        <f>ROUND(SUMIF(AA142:AA175,"=78577017",T142:T175),2)</f>
        <v>0</v>
      </c>
      <c r="AH177" s="256">
        <f>SUMIF(AA142:AA175,"=78577017",U142:U175)</f>
        <v>84.209992</v>
      </c>
      <c r="AI177" s="256">
        <f>SUMIF(AA142:AA175,"=78577017",V142:V175)</f>
        <v>4.2409039999999996</v>
      </c>
      <c r="AJ177" s="256">
        <f>ROUND(SUMIF(AA142:AA175,"=78577017",W142:W175),2)</f>
        <v>0</v>
      </c>
      <c r="AK177" s="256">
        <f>ROUND(SUMIF(AA142:AA175,"=78577017",X142:X175),2)</f>
        <v>63540.23</v>
      </c>
      <c r="AL177" s="256">
        <f>ROUND(SUMIF(AA142:AA175,"=78577017",Y142:Y175),2)</f>
        <v>33407.730000000003</v>
      </c>
      <c r="AM177" s="256"/>
      <c r="AN177" s="256"/>
      <c r="AO177" s="256">
        <f t="shared" ref="AO177:BD177" si="79">ROUND(BX177,2)</f>
        <v>0</v>
      </c>
      <c r="AP177" s="256">
        <f t="shared" si="79"/>
        <v>0</v>
      </c>
      <c r="AQ177" s="256">
        <f t="shared" si="79"/>
        <v>0</v>
      </c>
      <c r="AR177" s="256">
        <f t="shared" si="79"/>
        <v>333443.24</v>
      </c>
      <c r="AS177" s="256">
        <f t="shared" si="79"/>
        <v>0</v>
      </c>
      <c r="AT177" s="256">
        <f t="shared" si="79"/>
        <v>333443.24</v>
      </c>
      <c r="AU177" s="256">
        <f t="shared" si="79"/>
        <v>0</v>
      </c>
      <c r="AV177" s="256">
        <f t="shared" si="79"/>
        <v>166392.32000000001</v>
      </c>
      <c r="AW177" s="256">
        <f t="shared" si="79"/>
        <v>166392.32000000001</v>
      </c>
      <c r="AX177" s="256">
        <f t="shared" si="79"/>
        <v>0</v>
      </c>
      <c r="AY177" s="256">
        <f t="shared" si="79"/>
        <v>166392.32000000001</v>
      </c>
      <c r="AZ177" s="256">
        <f t="shared" si="79"/>
        <v>0</v>
      </c>
      <c r="BA177" s="256">
        <f t="shared" si="79"/>
        <v>0</v>
      </c>
      <c r="BB177" s="256">
        <f t="shared" si="79"/>
        <v>0</v>
      </c>
      <c r="BC177" s="256">
        <f t="shared" si="79"/>
        <v>0</v>
      </c>
      <c r="BD177" s="256">
        <f t="shared" si="79"/>
        <v>0</v>
      </c>
      <c r="BE177" s="256"/>
      <c r="BF177" s="256"/>
      <c r="BG177" s="256"/>
      <c r="BH177" s="256"/>
      <c r="BI177" s="256"/>
      <c r="BJ177" s="256"/>
      <c r="BK177" s="256"/>
      <c r="BL177" s="256"/>
      <c r="BM177" s="256"/>
      <c r="BN177" s="256"/>
      <c r="BO177" s="256"/>
      <c r="BP177" s="256"/>
      <c r="BQ177" s="256"/>
      <c r="BR177" s="256"/>
      <c r="BS177" s="256"/>
      <c r="BT177" s="256"/>
      <c r="BU177" s="256"/>
      <c r="BV177" s="256"/>
      <c r="BW177" s="256"/>
      <c r="BX177" s="256">
        <f>ROUND(SUMIF(AA142:AA175,"=78577017",FQ142:FQ175),2)</f>
        <v>0</v>
      </c>
      <c r="BY177" s="256">
        <f>ROUND(SUMIF(AA142:AA175,"=78577017",FR142:FR175),2)</f>
        <v>0</v>
      </c>
      <c r="BZ177" s="256">
        <f>ROUND(SUMIF(AA142:AA175,"=78577017",GL142:GL175),2)</f>
        <v>0</v>
      </c>
      <c r="CA177" s="256">
        <f>ROUND(SUMIF(AA142:AA175,"=78577017",GM142:GM175),2)</f>
        <v>333443.24</v>
      </c>
      <c r="CB177" s="256">
        <f>ROUND(SUMIF(AA142:AA175,"=78577017",GN142:GN175),2)</f>
        <v>0</v>
      </c>
      <c r="CC177" s="256">
        <f>ROUND(SUMIF(AA142:AA175,"=78577017",GO142:GO175),2)</f>
        <v>333443.24</v>
      </c>
      <c r="CD177" s="256">
        <f>ROUND(SUMIF(AA142:AA175,"=78577017",GP142:GP175),2)</f>
        <v>0</v>
      </c>
      <c r="CE177" s="256">
        <f>AC177-BX177</f>
        <v>166392.32000000001</v>
      </c>
      <c r="CF177" s="256">
        <f>AC177-BY177</f>
        <v>166392.32000000001</v>
      </c>
      <c r="CG177" s="256">
        <f>BX177-BZ177</f>
        <v>0</v>
      </c>
      <c r="CH177" s="256">
        <f>AC177-BX177-BY177+BZ177</f>
        <v>166392.32000000001</v>
      </c>
      <c r="CI177" s="256">
        <f>BY177-BZ177</f>
        <v>0</v>
      </c>
      <c r="CJ177" s="256">
        <f>ROUND(SUMIF(AA142:AA175,"=78577017",GX142:GX175),2)</f>
        <v>0</v>
      </c>
      <c r="CK177" s="256">
        <f>ROUND(SUMIF(AA142:AA175,"=78577017",GY142:GY175),2)</f>
        <v>0</v>
      </c>
      <c r="CL177" s="256">
        <f>ROUND(SUMIF(AA142:AA175,"=78577017",GZ142:GZ175),2)</f>
        <v>0</v>
      </c>
      <c r="CM177" s="256">
        <f>ROUND(SUMIF(AA142:AA175,"=78577017",HD142:HD175),2)</f>
        <v>0</v>
      </c>
      <c r="CN177" s="256"/>
      <c r="CO177" s="256"/>
      <c r="CP177" s="256"/>
      <c r="CQ177" s="256"/>
      <c r="CR177" s="256"/>
      <c r="CS177" s="256"/>
      <c r="CT177" s="256"/>
      <c r="CU177" s="256"/>
      <c r="CV177" s="256"/>
      <c r="CW177" s="256"/>
      <c r="CX177" s="256"/>
      <c r="CY177" s="256"/>
      <c r="CZ177" s="256"/>
      <c r="DA177" s="256"/>
      <c r="DB177" s="256"/>
      <c r="DC177" s="256"/>
      <c r="DD177" s="256"/>
      <c r="DE177" s="256"/>
      <c r="DF177" s="256"/>
      <c r="DG177" s="257"/>
      <c r="DH177" s="257"/>
      <c r="DI177" s="257"/>
      <c r="DJ177" s="257"/>
      <c r="DK177" s="257"/>
      <c r="DL177" s="257"/>
      <c r="DM177" s="257"/>
      <c r="DN177" s="257"/>
      <c r="DO177" s="257"/>
      <c r="DP177" s="257"/>
      <c r="DQ177" s="257"/>
      <c r="DR177" s="257"/>
      <c r="DS177" s="257"/>
      <c r="DT177" s="257"/>
      <c r="DU177" s="257"/>
      <c r="DV177" s="257"/>
      <c r="DW177" s="257"/>
      <c r="DX177" s="257"/>
      <c r="DY177" s="257"/>
      <c r="DZ177" s="257"/>
      <c r="EA177" s="257"/>
      <c r="EB177" s="257"/>
      <c r="EC177" s="257"/>
      <c r="ED177" s="257"/>
      <c r="EE177" s="257"/>
      <c r="EF177" s="257"/>
      <c r="EG177" s="257"/>
      <c r="EH177" s="257"/>
      <c r="EI177" s="257"/>
      <c r="EJ177" s="257"/>
      <c r="EK177" s="257"/>
      <c r="EL177" s="257"/>
      <c r="EM177" s="257"/>
      <c r="EN177" s="257"/>
      <c r="EO177" s="257"/>
      <c r="EP177" s="257"/>
      <c r="EQ177" s="257"/>
      <c r="ER177" s="257"/>
      <c r="ES177" s="257"/>
      <c r="ET177" s="257"/>
      <c r="EU177" s="257"/>
      <c r="EV177" s="257"/>
      <c r="EW177" s="257"/>
      <c r="EX177" s="257"/>
      <c r="EY177" s="257"/>
      <c r="EZ177" s="257"/>
      <c r="FA177" s="257"/>
      <c r="FB177" s="257"/>
      <c r="FC177" s="257"/>
      <c r="FD177" s="257"/>
      <c r="FE177" s="257"/>
      <c r="FF177" s="257"/>
      <c r="FG177" s="257"/>
      <c r="FH177" s="257"/>
      <c r="FI177" s="257"/>
      <c r="FJ177" s="257"/>
      <c r="FK177" s="257"/>
      <c r="FL177" s="257"/>
      <c r="FM177" s="257"/>
      <c r="FN177" s="257"/>
      <c r="FO177" s="257"/>
      <c r="FP177" s="257"/>
      <c r="FQ177" s="257"/>
      <c r="FR177" s="257"/>
      <c r="FS177" s="257"/>
      <c r="FT177" s="257"/>
      <c r="FU177" s="257"/>
      <c r="FV177" s="257"/>
      <c r="FW177" s="257"/>
      <c r="FX177" s="257"/>
      <c r="FY177" s="257"/>
      <c r="FZ177" s="257"/>
      <c r="GA177" s="257"/>
      <c r="GB177" s="257"/>
      <c r="GC177" s="257"/>
      <c r="GD177" s="257"/>
      <c r="GE177" s="257"/>
      <c r="GF177" s="257"/>
      <c r="GG177" s="257"/>
      <c r="GH177" s="257"/>
      <c r="GI177" s="257"/>
      <c r="GJ177" s="257"/>
      <c r="GK177" s="257"/>
      <c r="GL177" s="257"/>
      <c r="GM177" s="257"/>
      <c r="GN177" s="257"/>
      <c r="GO177" s="257"/>
      <c r="GP177" s="257"/>
      <c r="GQ177" s="257"/>
      <c r="GR177" s="257"/>
      <c r="GS177" s="257"/>
      <c r="GT177" s="257"/>
      <c r="GU177" s="257"/>
      <c r="GV177" s="257"/>
      <c r="GW177" s="257"/>
      <c r="GX177" s="257">
        <v>0</v>
      </c>
    </row>
    <row r="179" spans="1:206" x14ac:dyDescent="0.2">
      <c r="A179" s="258">
        <v>50</v>
      </c>
      <c r="B179" s="258">
        <v>0</v>
      </c>
      <c r="C179" s="258">
        <v>0</v>
      </c>
      <c r="D179" s="258">
        <v>1</v>
      </c>
      <c r="E179" s="258">
        <v>201</v>
      </c>
      <c r="F179" s="258">
        <f>ROUND(Source!O177,O179)</f>
        <v>236495.28</v>
      </c>
      <c r="G179" s="258" t="s">
        <v>776</v>
      </c>
      <c r="H179" s="258" t="s">
        <v>777</v>
      </c>
      <c r="I179" s="258"/>
      <c r="J179" s="258"/>
      <c r="K179" s="258">
        <v>201</v>
      </c>
      <c r="L179" s="258">
        <v>1</v>
      </c>
      <c r="M179" s="258">
        <v>3</v>
      </c>
      <c r="N179" s="258" t="s">
        <v>86</v>
      </c>
      <c r="O179" s="258">
        <v>2</v>
      </c>
      <c r="P179" s="258"/>
      <c r="Q179" s="258"/>
      <c r="R179" s="258"/>
      <c r="S179" s="258"/>
      <c r="T179" s="258"/>
      <c r="U179" s="258"/>
      <c r="V179" s="258"/>
      <c r="W179" s="258">
        <v>236495.28000000003</v>
      </c>
      <c r="X179" s="258">
        <v>1</v>
      </c>
      <c r="Y179" s="258">
        <v>236495.28000000003</v>
      </c>
      <c r="Z179" s="258"/>
      <c r="AA179" s="258"/>
      <c r="AB179" s="258"/>
    </row>
    <row r="180" spans="1:206" x14ac:dyDescent="0.2">
      <c r="A180" s="258">
        <v>50</v>
      </c>
      <c r="B180" s="258">
        <v>0</v>
      </c>
      <c r="C180" s="258">
        <v>0</v>
      </c>
      <c r="D180" s="258">
        <v>1</v>
      </c>
      <c r="E180" s="258">
        <v>202</v>
      </c>
      <c r="F180" s="258">
        <f>ROUND(Source!P177,O180)</f>
        <v>166392.32000000001</v>
      </c>
      <c r="G180" s="258" t="s">
        <v>778</v>
      </c>
      <c r="H180" s="258" t="s">
        <v>779</v>
      </c>
      <c r="I180" s="258"/>
      <c r="J180" s="258"/>
      <c r="K180" s="258">
        <v>202</v>
      </c>
      <c r="L180" s="258">
        <v>2</v>
      </c>
      <c r="M180" s="258">
        <v>3</v>
      </c>
      <c r="N180" s="258" t="s">
        <v>86</v>
      </c>
      <c r="O180" s="258">
        <v>2</v>
      </c>
      <c r="P180" s="258"/>
      <c r="Q180" s="258"/>
      <c r="R180" s="258"/>
      <c r="S180" s="258"/>
      <c r="T180" s="258"/>
      <c r="U180" s="258"/>
      <c r="V180" s="258"/>
      <c r="W180" s="258">
        <v>166392.32000000001</v>
      </c>
      <c r="X180" s="258">
        <v>1</v>
      </c>
      <c r="Y180" s="258">
        <v>166392.32000000001</v>
      </c>
      <c r="Z180" s="258"/>
      <c r="AA180" s="258"/>
      <c r="AB180" s="258"/>
    </row>
    <row r="181" spans="1:206" x14ac:dyDescent="0.2">
      <c r="A181" s="258">
        <v>50</v>
      </c>
      <c r="B181" s="258">
        <v>0</v>
      </c>
      <c r="C181" s="258">
        <v>0</v>
      </c>
      <c r="D181" s="258">
        <v>1</v>
      </c>
      <c r="E181" s="258">
        <v>222</v>
      </c>
      <c r="F181" s="258">
        <f>ROUND(Source!AO177,O181)</f>
        <v>0</v>
      </c>
      <c r="G181" s="258" t="s">
        <v>780</v>
      </c>
      <c r="H181" s="258" t="s">
        <v>781</v>
      </c>
      <c r="I181" s="258"/>
      <c r="J181" s="258"/>
      <c r="K181" s="258">
        <v>222</v>
      </c>
      <c r="L181" s="258">
        <v>3</v>
      </c>
      <c r="M181" s="258">
        <v>3</v>
      </c>
      <c r="N181" s="258" t="s">
        <v>86</v>
      </c>
      <c r="O181" s="258">
        <v>2</v>
      </c>
      <c r="P181" s="258"/>
      <c r="Q181" s="258"/>
      <c r="R181" s="258"/>
      <c r="S181" s="258"/>
      <c r="T181" s="258"/>
      <c r="U181" s="258"/>
      <c r="V181" s="258"/>
      <c r="W181" s="258">
        <v>0</v>
      </c>
      <c r="X181" s="258">
        <v>1</v>
      </c>
      <c r="Y181" s="258">
        <v>0</v>
      </c>
      <c r="Z181" s="258"/>
      <c r="AA181" s="258"/>
      <c r="AB181" s="258"/>
    </row>
    <row r="182" spans="1:206" x14ac:dyDescent="0.2">
      <c r="A182" s="258">
        <v>50</v>
      </c>
      <c r="B182" s="258">
        <v>0</v>
      </c>
      <c r="C182" s="258">
        <v>0</v>
      </c>
      <c r="D182" s="258">
        <v>1</v>
      </c>
      <c r="E182" s="258">
        <v>225</v>
      </c>
      <c r="F182" s="258">
        <f>ROUND(Source!AV177,O182)</f>
        <v>166392.32000000001</v>
      </c>
      <c r="G182" s="258" t="s">
        <v>782</v>
      </c>
      <c r="H182" s="258" t="s">
        <v>783</v>
      </c>
      <c r="I182" s="258"/>
      <c r="J182" s="258"/>
      <c r="K182" s="258">
        <v>225</v>
      </c>
      <c r="L182" s="258">
        <v>4</v>
      </c>
      <c r="M182" s="258">
        <v>3</v>
      </c>
      <c r="N182" s="258" t="s">
        <v>86</v>
      </c>
      <c r="O182" s="258">
        <v>2</v>
      </c>
      <c r="P182" s="258"/>
      <c r="Q182" s="258"/>
      <c r="R182" s="258"/>
      <c r="S182" s="258"/>
      <c r="T182" s="258"/>
      <c r="U182" s="258"/>
      <c r="V182" s="258"/>
      <c r="W182" s="258">
        <v>166392.32000000001</v>
      </c>
      <c r="X182" s="258">
        <v>1</v>
      </c>
      <c r="Y182" s="258">
        <v>166392.32000000001</v>
      </c>
      <c r="Z182" s="258"/>
      <c r="AA182" s="258"/>
      <c r="AB182" s="258"/>
    </row>
    <row r="183" spans="1:206" x14ac:dyDescent="0.2">
      <c r="A183" s="258">
        <v>50</v>
      </c>
      <c r="B183" s="258">
        <v>0</v>
      </c>
      <c r="C183" s="258">
        <v>0</v>
      </c>
      <c r="D183" s="258">
        <v>1</v>
      </c>
      <c r="E183" s="258">
        <v>226</v>
      </c>
      <c r="F183" s="258">
        <f>ROUND(Source!AW177,O183)</f>
        <v>166392.32000000001</v>
      </c>
      <c r="G183" s="258" t="s">
        <v>784</v>
      </c>
      <c r="H183" s="258" t="s">
        <v>785</v>
      </c>
      <c r="I183" s="258"/>
      <c r="J183" s="258"/>
      <c r="K183" s="258">
        <v>226</v>
      </c>
      <c r="L183" s="258">
        <v>5</v>
      </c>
      <c r="M183" s="258">
        <v>3</v>
      </c>
      <c r="N183" s="258" t="s">
        <v>86</v>
      </c>
      <c r="O183" s="258">
        <v>2</v>
      </c>
      <c r="P183" s="258"/>
      <c r="Q183" s="258"/>
      <c r="R183" s="258"/>
      <c r="S183" s="258"/>
      <c r="T183" s="258"/>
      <c r="U183" s="258"/>
      <c r="V183" s="258"/>
      <c r="W183" s="258">
        <v>166392.32000000001</v>
      </c>
      <c r="X183" s="258">
        <v>1</v>
      </c>
      <c r="Y183" s="258">
        <v>166392.32000000001</v>
      </c>
      <c r="Z183" s="258"/>
      <c r="AA183" s="258"/>
      <c r="AB183" s="258"/>
    </row>
    <row r="184" spans="1:206" x14ac:dyDescent="0.2">
      <c r="A184" s="258">
        <v>50</v>
      </c>
      <c r="B184" s="258">
        <v>0</v>
      </c>
      <c r="C184" s="258">
        <v>0</v>
      </c>
      <c r="D184" s="258">
        <v>1</v>
      </c>
      <c r="E184" s="258">
        <v>227</v>
      </c>
      <c r="F184" s="258">
        <f>ROUND(Source!AX177,O184)</f>
        <v>0</v>
      </c>
      <c r="G184" s="258" t="s">
        <v>786</v>
      </c>
      <c r="H184" s="258" t="s">
        <v>787</v>
      </c>
      <c r="I184" s="258"/>
      <c r="J184" s="258"/>
      <c r="K184" s="258">
        <v>227</v>
      </c>
      <c r="L184" s="258">
        <v>6</v>
      </c>
      <c r="M184" s="258">
        <v>3</v>
      </c>
      <c r="N184" s="258" t="s">
        <v>86</v>
      </c>
      <c r="O184" s="258">
        <v>2</v>
      </c>
      <c r="P184" s="258"/>
      <c r="Q184" s="258"/>
      <c r="R184" s="258"/>
      <c r="S184" s="258"/>
      <c r="T184" s="258"/>
      <c r="U184" s="258"/>
      <c r="V184" s="258"/>
      <c r="W184" s="258">
        <v>0</v>
      </c>
      <c r="X184" s="258">
        <v>1</v>
      </c>
      <c r="Y184" s="258">
        <v>0</v>
      </c>
      <c r="Z184" s="258"/>
      <c r="AA184" s="258"/>
      <c r="AB184" s="258"/>
    </row>
    <row r="185" spans="1:206" x14ac:dyDescent="0.2">
      <c r="A185" s="258">
        <v>50</v>
      </c>
      <c r="B185" s="258">
        <v>0</v>
      </c>
      <c r="C185" s="258">
        <v>0</v>
      </c>
      <c r="D185" s="258">
        <v>1</v>
      </c>
      <c r="E185" s="258">
        <v>228</v>
      </c>
      <c r="F185" s="258">
        <f>ROUND(Source!AY177,O185)</f>
        <v>166392.32000000001</v>
      </c>
      <c r="G185" s="258" t="s">
        <v>788</v>
      </c>
      <c r="H185" s="258" t="s">
        <v>789</v>
      </c>
      <c r="I185" s="258"/>
      <c r="J185" s="258"/>
      <c r="K185" s="258">
        <v>228</v>
      </c>
      <c r="L185" s="258">
        <v>7</v>
      </c>
      <c r="M185" s="258">
        <v>3</v>
      </c>
      <c r="N185" s="258" t="s">
        <v>86</v>
      </c>
      <c r="O185" s="258">
        <v>2</v>
      </c>
      <c r="P185" s="258"/>
      <c r="Q185" s="258"/>
      <c r="R185" s="258"/>
      <c r="S185" s="258"/>
      <c r="T185" s="258"/>
      <c r="U185" s="258"/>
      <c r="V185" s="258"/>
      <c r="W185" s="258">
        <v>166392.32000000001</v>
      </c>
      <c r="X185" s="258">
        <v>1</v>
      </c>
      <c r="Y185" s="258">
        <v>166392.32000000001</v>
      </c>
      <c r="Z185" s="258"/>
      <c r="AA185" s="258"/>
      <c r="AB185" s="258"/>
    </row>
    <row r="186" spans="1:206" x14ac:dyDescent="0.2">
      <c r="A186" s="258">
        <v>50</v>
      </c>
      <c r="B186" s="258">
        <v>0</v>
      </c>
      <c r="C186" s="258">
        <v>0</v>
      </c>
      <c r="D186" s="258">
        <v>1</v>
      </c>
      <c r="E186" s="258">
        <v>216</v>
      </c>
      <c r="F186" s="258">
        <f>ROUND(Source!AP177,O186)</f>
        <v>0</v>
      </c>
      <c r="G186" s="258" t="s">
        <v>790</v>
      </c>
      <c r="H186" s="258" t="s">
        <v>791</v>
      </c>
      <c r="I186" s="258"/>
      <c r="J186" s="258"/>
      <c r="K186" s="258">
        <v>216</v>
      </c>
      <c r="L186" s="258">
        <v>8</v>
      </c>
      <c r="M186" s="258">
        <v>3</v>
      </c>
      <c r="N186" s="258" t="s">
        <v>86</v>
      </c>
      <c r="O186" s="258">
        <v>2</v>
      </c>
      <c r="P186" s="258"/>
      <c r="Q186" s="258"/>
      <c r="R186" s="258"/>
      <c r="S186" s="258"/>
      <c r="T186" s="258"/>
      <c r="U186" s="258"/>
      <c r="V186" s="258"/>
      <c r="W186" s="258">
        <v>0</v>
      </c>
      <c r="X186" s="258">
        <v>1</v>
      </c>
      <c r="Y186" s="258">
        <v>0</v>
      </c>
      <c r="Z186" s="258"/>
      <c r="AA186" s="258"/>
      <c r="AB186" s="258"/>
    </row>
    <row r="187" spans="1:206" x14ac:dyDescent="0.2">
      <c r="A187" s="258">
        <v>50</v>
      </c>
      <c r="B187" s="258">
        <v>0</v>
      </c>
      <c r="C187" s="258">
        <v>0</v>
      </c>
      <c r="D187" s="258">
        <v>1</v>
      </c>
      <c r="E187" s="258">
        <v>223</v>
      </c>
      <c r="F187" s="258">
        <f>ROUND(Source!AQ177,O187)</f>
        <v>0</v>
      </c>
      <c r="G187" s="258" t="s">
        <v>792</v>
      </c>
      <c r="H187" s="258" t="s">
        <v>793</v>
      </c>
      <c r="I187" s="258"/>
      <c r="J187" s="258"/>
      <c r="K187" s="258">
        <v>223</v>
      </c>
      <c r="L187" s="258">
        <v>9</v>
      </c>
      <c r="M187" s="258">
        <v>3</v>
      </c>
      <c r="N187" s="258" t="s">
        <v>86</v>
      </c>
      <c r="O187" s="258">
        <v>2</v>
      </c>
      <c r="P187" s="258"/>
      <c r="Q187" s="258"/>
      <c r="R187" s="258"/>
      <c r="S187" s="258"/>
      <c r="T187" s="258"/>
      <c r="U187" s="258"/>
      <c r="V187" s="258"/>
      <c r="W187" s="258">
        <v>0</v>
      </c>
      <c r="X187" s="258">
        <v>1</v>
      </c>
      <c r="Y187" s="258">
        <v>0</v>
      </c>
      <c r="Z187" s="258"/>
      <c r="AA187" s="258"/>
      <c r="AB187" s="258"/>
    </row>
    <row r="188" spans="1:206" x14ac:dyDescent="0.2">
      <c r="A188" s="258">
        <v>50</v>
      </c>
      <c r="B188" s="258">
        <v>0</v>
      </c>
      <c r="C188" s="258">
        <v>0</v>
      </c>
      <c r="D188" s="258">
        <v>1</v>
      </c>
      <c r="E188" s="258">
        <v>229</v>
      </c>
      <c r="F188" s="258">
        <f>ROUND(Source!AZ177,O188)</f>
        <v>0</v>
      </c>
      <c r="G188" s="258" t="s">
        <v>794</v>
      </c>
      <c r="H188" s="258" t="s">
        <v>795</v>
      </c>
      <c r="I188" s="258"/>
      <c r="J188" s="258"/>
      <c r="K188" s="258">
        <v>229</v>
      </c>
      <c r="L188" s="258">
        <v>10</v>
      </c>
      <c r="M188" s="258">
        <v>3</v>
      </c>
      <c r="N188" s="258" t="s">
        <v>86</v>
      </c>
      <c r="O188" s="258">
        <v>2</v>
      </c>
      <c r="P188" s="258"/>
      <c r="Q188" s="258"/>
      <c r="R188" s="258"/>
      <c r="S188" s="258"/>
      <c r="T188" s="258"/>
      <c r="U188" s="258"/>
      <c r="V188" s="258"/>
      <c r="W188" s="258">
        <v>0</v>
      </c>
      <c r="X188" s="258">
        <v>1</v>
      </c>
      <c r="Y188" s="258">
        <v>0</v>
      </c>
      <c r="Z188" s="258"/>
      <c r="AA188" s="258"/>
      <c r="AB188" s="258"/>
    </row>
    <row r="189" spans="1:206" x14ac:dyDescent="0.2">
      <c r="A189" s="258">
        <v>50</v>
      </c>
      <c r="B189" s="258">
        <v>0</v>
      </c>
      <c r="C189" s="258">
        <v>0</v>
      </c>
      <c r="D189" s="258">
        <v>1</v>
      </c>
      <c r="E189" s="258">
        <v>203</v>
      </c>
      <c r="F189" s="258">
        <f>ROUND(Source!Q177,O189)</f>
        <v>4597.58</v>
      </c>
      <c r="G189" s="258" t="s">
        <v>796</v>
      </c>
      <c r="H189" s="258" t="s">
        <v>797</v>
      </c>
      <c r="I189" s="258"/>
      <c r="J189" s="258"/>
      <c r="K189" s="258">
        <v>203</v>
      </c>
      <c r="L189" s="258">
        <v>11</v>
      </c>
      <c r="M189" s="258">
        <v>3</v>
      </c>
      <c r="N189" s="258" t="s">
        <v>86</v>
      </c>
      <c r="O189" s="258">
        <v>2</v>
      </c>
      <c r="P189" s="258"/>
      <c r="Q189" s="258"/>
      <c r="R189" s="258"/>
      <c r="S189" s="258"/>
      <c r="T189" s="258"/>
      <c r="U189" s="258"/>
      <c r="V189" s="258"/>
      <c r="W189" s="258">
        <v>4597.58</v>
      </c>
      <c r="X189" s="258">
        <v>1</v>
      </c>
      <c r="Y189" s="258">
        <v>4597.58</v>
      </c>
      <c r="Z189" s="258"/>
      <c r="AA189" s="258"/>
      <c r="AB189" s="258"/>
    </row>
    <row r="190" spans="1:206" x14ac:dyDescent="0.2">
      <c r="A190" s="258">
        <v>50</v>
      </c>
      <c r="B190" s="258">
        <v>0</v>
      </c>
      <c r="C190" s="258">
        <v>0</v>
      </c>
      <c r="D190" s="258">
        <v>1</v>
      </c>
      <c r="E190" s="258">
        <v>231</v>
      </c>
      <c r="F190" s="258">
        <f>ROUND(Source!BB177,O190)</f>
        <v>0</v>
      </c>
      <c r="G190" s="258" t="s">
        <v>798</v>
      </c>
      <c r="H190" s="258" t="s">
        <v>799</v>
      </c>
      <c r="I190" s="258"/>
      <c r="J190" s="258"/>
      <c r="K190" s="258">
        <v>231</v>
      </c>
      <c r="L190" s="258">
        <v>12</v>
      </c>
      <c r="M190" s="258">
        <v>3</v>
      </c>
      <c r="N190" s="258" t="s">
        <v>86</v>
      </c>
      <c r="O190" s="258">
        <v>2</v>
      </c>
      <c r="P190" s="258"/>
      <c r="Q190" s="258"/>
      <c r="R190" s="258"/>
      <c r="S190" s="258"/>
      <c r="T190" s="258"/>
      <c r="U190" s="258"/>
      <c r="V190" s="258"/>
      <c r="W190" s="258">
        <v>0</v>
      </c>
      <c r="X190" s="258">
        <v>1</v>
      </c>
      <c r="Y190" s="258">
        <v>0</v>
      </c>
      <c r="Z190" s="258"/>
      <c r="AA190" s="258"/>
      <c r="AB190" s="258"/>
    </row>
    <row r="191" spans="1:206" x14ac:dyDescent="0.2">
      <c r="A191" s="258">
        <v>50</v>
      </c>
      <c r="B191" s="258">
        <v>0</v>
      </c>
      <c r="C191" s="258">
        <v>0</v>
      </c>
      <c r="D191" s="258">
        <v>1</v>
      </c>
      <c r="E191" s="258">
        <v>204</v>
      </c>
      <c r="F191" s="258">
        <f>ROUND(Source!R177,O191)</f>
        <v>3639.39</v>
      </c>
      <c r="G191" s="258" t="s">
        <v>800</v>
      </c>
      <c r="H191" s="258" t="s">
        <v>801</v>
      </c>
      <c r="I191" s="258"/>
      <c r="J191" s="258"/>
      <c r="K191" s="258">
        <v>204</v>
      </c>
      <c r="L191" s="258">
        <v>13</v>
      </c>
      <c r="M191" s="258">
        <v>3</v>
      </c>
      <c r="N191" s="258" t="s">
        <v>86</v>
      </c>
      <c r="O191" s="258">
        <v>2</v>
      </c>
      <c r="P191" s="258"/>
      <c r="Q191" s="258"/>
      <c r="R191" s="258"/>
      <c r="S191" s="258"/>
      <c r="T191" s="258"/>
      <c r="U191" s="258"/>
      <c r="V191" s="258"/>
      <c r="W191" s="258">
        <v>3639.39</v>
      </c>
      <c r="X191" s="258">
        <v>1</v>
      </c>
      <c r="Y191" s="258">
        <v>3639.39</v>
      </c>
      <c r="Z191" s="258"/>
      <c r="AA191" s="258"/>
      <c r="AB191" s="258"/>
    </row>
    <row r="192" spans="1:206" x14ac:dyDescent="0.2">
      <c r="A192" s="258">
        <v>50</v>
      </c>
      <c r="B192" s="258">
        <v>0</v>
      </c>
      <c r="C192" s="258">
        <v>0</v>
      </c>
      <c r="D192" s="258">
        <v>1</v>
      </c>
      <c r="E192" s="258">
        <v>205</v>
      </c>
      <c r="F192" s="258">
        <f>ROUND(Source!S177,O192)</f>
        <v>61865.99</v>
      </c>
      <c r="G192" s="258" t="s">
        <v>802</v>
      </c>
      <c r="H192" s="258" t="s">
        <v>803</v>
      </c>
      <c r="I192" s="258"/>
      <c r="J192" s="258"/>
      <c r="K192" s="258">
        <v>205</v>
      </c>
      <c r="L192" s="258">
        <v>14</v>
      </c>
      <c r="M192" s="258">
        <v>3</v>
      </c>
      <c r="N192" s="258" t="s">
        <v>86</v>
      </c>
      <c r="O192" s="258">
        <v>2</v>
      </c>
      <c r="P192" s="258"/>
      <c r="Q192" s="258"/>
      <c r="R192" s="258"/>
      <c r="S192" s="258"/>
      <c r="T192" s="258"/>
      <c r="U192" s="258"/>
      <c r="V192" s="258"/>
      <c r="W192" s="258">
        <v>61865.990000000005</v>
      </c>
      <c r="X192" s="258">
        <v>1</v>
      </c>
      <c r="Y192" s="258">
        <v>61865.990000000005</v>
      </c>
      <c r="Z192" s="258"/>
      <c r="AA192" s="258"/>
      <c r="AB192" s="258"/>
    </row>
    <row r="193" spans="1:88" x14ac:dyDescent="0.2">
      <c r="A193" s="258">
        <v>50</v>
      </c>
      <c r="B193" s="258">
        <v>0</v>
      </c>
      <c r="C193" s="258">
        <v>0</v>
      </c>
      <c r="D193" s="258">
        <v>1</v>
      </c>
      <c r="E193" s="258">
        <v>232</v>
      </c>
      <c r="F193" s="258">
        <f>ROUND(Source!BC177,O193)</f>
        <v>0</v>
      </c>
      <c r="G193" s="258" t="s">
        <v>804</v>
      </c>
      <c r="H193" s="258" t="s">
        <v>805</v>
      </c>
      <c r="I193" s="258"/>
      <c r="J193" s="258"/>
      <c r="K193" s="258">
        <v>232</v>
      </c>
      <c r="L193" s="258">
        <v>15</v>
      </c>
      <c r="M193" s="258">
        <v>3</v>
      </c>
      <c r="N193" s="258" t="s">
        <v>86</v>
      </c>
      <c r="O193" s="258">
        <v>2</v>
      </c>
      <c r="P193" s="258"/>
      <c r="Q193" s="258"/>
      <c r="R193" s="258"/>
      <c r="S193" s="258"/>
      <c r="T193" s="258"/>
      <c r="U193" s="258"/>
      <c r="V193" s="258"/>
      <c r="W193" s="258">
        <v>0</v>
      </c>
      <c r="X193" s="258">
        <v>1</v>
      </c>
      <c r="Y193" s="258">
        <v>0</v>
      </c>
      <c r="Z193" s="258"/>
      <c r="AA193" s="258"/>
      <c r="AB193" s="258"/>
    </row>
    <row r="194" spans="1:88" x14ac:dyDescent="0.2">
      <c r="A194" s="258">
        <v>50</v>
      </c>
      <c r="B194" s="258">
        <v>0</v>
      </c>
      <c r="C194" s="258">
        <v>0</v>
      </c>
      <c r="D194" s="258">
        <v>1</v>
      </c>
      <c r="E194" s="258">
        <v>214</v>
      </c>
      <c r="F194" s="258">
        <f>ROUND(Source!AS177,O194)</f>
        <v>0</v>
      </c>
      <c r="G194" s="258" t="s">
        <v>806</v>
      </c>
      <c r="H194" s="258" t="s">
        <v>807</v>
      </c>
      <c r="I194" s="258"/>
      <c r="J194" s="258"/>
      <c r="K194" s="258">
        <v>214</v>
      </c>
      <c r="L194" s="258">
        <v>16</v>
      </c>
      <c r="M194" s="258">
        <v>3</v>
      </c>
      <c r="N194" s="258" t="s">
        <v>86</v>
      </c>
      <c r="O194" s="258">
        <v>2</v>
      </c>
      <c r="P194" s="258"/>
      <c r="Q194" s="258"/>
      <c r="R194" s="258"/>
      <c r="S194" s="258"/>
      <c r="T194" s="258"/>
      <c r="U194" s="258"/>
      <c r="V194" s="258"/>
      <c r="W194" s="258">
        <v>0</v>
      </c>
      <c r="X194" s="258">
        <v>1</v>
      </c>
      <c r="Y194" s="258">
        <v>0</v>
      </c>
      <c r="Z194" s="258"/>
      <c r="AA194" s="258"/>
      <c r="AB194" s="258"/>
    </row>
    <row r="195" spans="1:88" x14ac:dyDescent="0.2">
      <c r="A195" s="258">
        <v>50</v>
      </c>
      <c r="B195" s="258">
        <v>0</v>
      </c>
      <c r="C195" s="258">
        <v>0</v>
      </c>
      <c r="D195" s="258">
        <v>1</v>
      </c>
      <c r="E195" s="258">
        <v>215</v>
      </c>
      <c r="F195" s="258">
        <f>ROUND(Source!AT177,O195)</f>
        <v>333443.24</v>
      </c>
      <c r="G195" s="258" t="s">
        <v>808</v>
      </c>
      <c r="H195" s="258" t="s">
        <v>809</v>
      </c>
      <c r="I195" s="258"/>
      <c r="J195" s="258"/>
      <c r="K195" s="258">
        <v>215</v>
      </c>
      <c r="L195" s="258">
        <v>17</v>
      </c>
      <c r="M195" s="258">
        <v>3</v>
      </c>
      <c r="N195" s="258" t="s">
        <v>86</v>
      </c>
      <c r="O195" s="258">
        <v>2</v>
      </c>
      <c r="P195" s="258"/>
      <c r="Q195" s="258"/>
      <c r="R195" s="258"/>
      <c r="S195" s="258"/>
      <c r="T195" s="258"/>
      <c r="U195" s="258"/>
      <c r="V195" s="258"/>
      <c r="W195" s="258">
        <v>333443.24</v>
      </c>
      <c r="X195" s="258">
        <v>1</v>
      </c>
      <c r="Y195" s="258">
        <v>333443.24</v>
      </c>
      <c r="Z195" s="258"/>
      <c r="AA195" s="258"/>
      <c r="AB195" s="258"/>
    </row>
    <row r="196" spans="1:88" x14ac:dyDescent="0.2">
      <c r="A196" s="258">
        <v>50</v>
      </c>
      <c r="B196" s="258">
        <v>0</v>
      </c>
      <c r="C196" s="258">
        <v>0</v>
      </c>
      <c r="D196" s="258">
        <v>1</v>
      </c>
      <c r="E196" s="258">
        <v>217</v>
      </c>
      <c r="F196" s="258">
        <f>ROUND(Source!AU177,O196)</f>
        <v>0</v>
      </c>
      <c r="G196" s="258" t="s">
        <v>810</v>
      </c>
      <c r="H196" s="258" t="s">
        <v>811</v>
      </c>
      <c r="I196" s="258"/>
      <c r="J196" s="258"/>
      <c r="K196" s="258">
        <v>217</v>
      </c>
      <c r="L196" s="258">
        <v>18</v>
      </c>
      <c r="M196" s="258">
        <v>3</v>
      </c>
      <c r="N196" s="258" t="s">
        <v>86</v>
      </c>
      <c r="O196" s="258">
        <v>2</v>
      </c>
      <c r="P196" s="258"/>
      <c r="Q196" s="258"/>
      <c r="R196" s="258"/>
      <c r="S196" s="258"/>
      <c r="T196" s="258"/>
      <c r="U196" s="258"/>
      <c r="V196" s="258"/>
      <c r="W196" s="258">
        <v>0</v>
      </c>
      <c r="X196" s="258">
        <v>1</v>
      </c>
      <c r="Y196" s="258">
        <v>0</v>
      </c>
      <c r="Z196" s="258"/>
      <c r="AA196" s="258"/>
      <c r="AB196" s="258"/>
    </row>
    <row r="197" spans="1:88" x14ac:dyDescent="0.2">
      <c r="A197" s="258">
        <v>50</v>
      </c>
      <c r="B197" s="258">
        <v>0</v>
      </c>
      <c r="C197" s="258">
        <v>0</v>
      </c>
      <c r="D197" s="258">
        <v>1</v>
      </c>
      <c r="E197" s="258">
        <v>230</v>
      </c>
      <c r="F197" s="258">
        <f>ROUND(Source!BA177,O197)</f>
        <v>0</v>
      </c>
      <c r="G197" s="258" t="s">
        <v>812</v>
      </c>
      <c r="H197" s="258" t="s">
        <v>813</v>
      </c>
      <c r="I197" s="258"/>
      <c r="J197" s="258"/>
      <c r="K197" s="258">
        <v>230</v>
      </c>
      <c r="L197" s="258">
        <v>19</v>
      </c>
      <c r="M197" s="258">
        <v>3</v>
      </c>
      <c r="N197" s="258" t="s">
        <v>86</v>
      </c>
      <c r="O197" s="258">
        <v>2</v>
      </c>
      <c r="P197" s="258"/>
      <c r="Q197" s="258"/>
      <c r="R197" s="258"/>
      <c r="S197" s="258"/>
      <c r="T197" s="258"/>
      <c r="U197" s="258"/>
      <c r="V197" s="258"/>
      <c r="W197" s="258">
        <v>0</v>
      </c>
      <c r="X197" s="258">
        <v>1</v>
      </c>
      <c r="Y197" s="258">
        <v>0</v>
      </c>
      <c r="Z197" s="258"/>
      <c r="AA197" s="258"/>
      <c r="AB197" s="258"/>
    </row>
    <row r="198" spans="1:88" x14ac:dyDescent="0.2">
      <c r="A198" s="258">
        <v>50</v>
      </c>
      <c r="B198" s="258">
        <v>0</v>
      </c>
      <c r="C198" s="258">
        <v>0</v>
      </c>
      <c r="D198" s="258">
        <v>1</v>
      </c>
      <c r="E198" s="258">
        <v>206</v>
      </c>
      <c r="F198" s="258">
        <f>ROUND(Source!T177,O198)</f>
        <v>0</v>
      </c>
      <c r="G198" s="258" t="s">
        <v>814</v>
      </c>
      <c r="H198" s="258" t="s">
        <v>815</v>
      </c>
      <c r="I198" s="258"/>
      <c r="J198" s="258"/>
      <c r="K198" s="258">
        <v>206</v>
      </c>
      <c r="L198" s="258">
        <v>20</v>
      </c>
      <c r="M198" s="258">
        <v>3</v>
      </c>
      <c r="N198" s="258" t="s">
        <v>86</v>
      </c>
      <c r="O198" s="258">
        <v>2</v>
      </c>
      <c r="P198" s="258"/>
      <c r="Q198" s="258"/>
      <c r="R198" s="258"/>
      <c r="S198" s="258"/>
      <c r="T198" s="258"/>
      <c r="U198" s="258"/>
      <c r="V198" s="258"/>
      <c r="W198" s="258">
        <v>0</v>
      </c>
      <c r="X198" s="258">
        <v>1</v>
      </c>
      <c r="Y198" s="258">
        <v>0</v>
      </c>
      <c r="Z198" s="258"/>
      <c r="AA198" s="258"/>
      <c r="AB198" s="258"/>
    </row>
    <row r="199" spans="1:88" x14ac:dyDescent="0.2">
      <c r="A199" s="258">
        <v>50</v>
      </c>
      <c r="B199" s="258">
        <v>0</v>
      </c>
      <c r="C199" s="258">
        <v>0</v>
      </c>
      <c r="D199" s="258">
        <v>1</v>
      </c>
      <c r="E199" s="258">
        <v>207</v>
      </c>
      <c r="F199" s="258">
        <f>ROUND(Source!U177,O199)</f>
        <v>84.209992</v>
      </c>
      <c r="G199" s="258" t="s">
        <v>816</v>
      </c>
      <c r="H199" s="258" t="s">
        <v>817</v>
      </c>
      <c r="I199" s="258"/>
      <c r="J199" s="258"/>
      <c r="K199" s="258">
        <v>207</v>
      </c>
      <c r="L199" s="258">
        <v>21</v>
      </c>
      <c r="M199" s="258">
        <v>3</v>
      </c>
      <c r="N199" s="258" t="s">
        <v>86</v>
      </c>
      <c r="O199" s="258">
        <v>7</v>
      </c>
      <c r="P199" s="258"/>
      <c r="Q199" s="258"/>
      <c r="R199" s="258"/>
      <c r="S199" s="258"/>
      <c r="T199" s="258"/>
      <c r="U199" s="258"/>
      <c r="V199" s="258"/>
      <c r="W199" s="258">
        <v>84.209992</v>
      </c>
      <c r="X199" s="258">
        <v>1</v>
      </c>
      <c r="Y199" s="258">
        <v>84.209992</v>
      </c>
      <c r="Z199" s="258"/>
      <c r="AA199" s="258"/>
      <c r="AB199" s="258"/>
    </row>
    <row r="200" spans="1:88" x14ac:dyDescent="0.2">
      <c r="A200" s="258">
        <v>50</v>
      </c>
      <c r="B200" s="258">
        <v>0</v>
      </c>
      <c r="C200" s="258">
        <v>0</v>
      </c>
      <c r="D200" s="258">
        <v>1</v>
      </c>
      <c r="E200" s="258">
        <v>208</v>
      </c>
      <c r="F200" s="258">
        <f>ROUND(Source!V177,O200)</f>
        <v>4.2409039999999996</v>
      </c>
      <c r="G200" s="258" t="s">
        <v>818</v>
      </c>
      <c r="H200" s="258" t="s">
        <v>819</v>
      </c>
      <c r="I200" s="258"/>
      <c r="J200" s="258"/>
      <c r="K200" s="258">
        <v>208</v>
      </c>
      <c r="L200" s="258">
        <v>22</v>
      </c>
      <c r="M200" s="258">
        <v>3</v>
      </c>
      <c r="N200" s="258" t="s">
        <v>86</v>
      </c>
      <c r="O200" s="258">
        <v>7</v>
      </c>
      <c r="P200" s="258"/>
      <c r="Q200" s="258"/>
      <c r="R200" s="258"/>
      <c r="S200" s="258"/>
      <c r="T200" s="258"/>
      <c r="U200" s="258"/>
      <c r="V200" s="258"/>
      <c r="W200" s="258">
        <v>4.2409039999999996</v>
      </c>
      <c r="X200" s="258">
        <v>1</v>
      </c>
      <c r="Y200" s="258">
        <v>4.2409039999999996</v>
      </c>
      <c r="Z200" s="258"/>
      <c r="AA200" s="258"/>
      <c r="AB200" s="258"/>
    </row>
    <row r="201" spans="1:88" x14ac:dyDescent="0.2">
      <c r="A201" s="258">
        <v>50</v>
      </c>
      <c r="B201" s="258">
        <v>0</v>
      </c>
      <c r="C201" s="258">
        <v>0</v>
      </c>
      <c r="D201" s="258">
        <v>1</v>
      </c>
      <c r="E201" s="258">
        <v>209</v>
      </c>
      <c r="F201" s="258">
        <f>ROUND(Source!W177,O201)</f>
        <v>0</v>
      </c>
      <c r="G201" s="258" t="s">
        <v>820</v>
      </c>
      <c r="H201" s="258" t="s">
        <v>821</v>
      </c>
      <c r="I201" s="258"/>
      <c r="J201" s="258"/>
      <c r="K201" s="258">
        <v>209</v>
      </c>
      <c r="L201" s="258">
        <v>23</v>
      </c>
      <c r="M201" s="258">
        <v>3</v>
      </c>
      <c r="N201" s="258" t="s">
        <v>86</v>
      </c>
      <c r="O201" s="258">
        <v>2</v>
      </c>
      <c r="P201" s="258"/>
      <c r="Q201" s="258"/>
      <c r="R201" s="258"/>
      <c r="S201" s="258"/>
      <c r="T201" s="258"/>
      <c r="U201" s="258"/>
      <c r="V201" s="258"/>
      <c r="W201" s="258">
        <v>0</v>
      </c>
      <c r="X201" s="258">
        <v>1</v>
      </c>
      <c r="Y201" s="258">
        <v>0</v>
      </c>
      <c r="Z201" s="258"/>
      <c r="AA201" s="258"/>
      <c r="AB201" s="258"/>
    </row>
    <row r="202" spans="1:88" x14ac:dyDescent="0.2">
      <c r="A202" s="258">
        <v>50</v>
      </c>
      <c r="B202" s="258">
        <v>0</v>
      </c>
      <c r="C202" s="258">
        <v>0</v>
      </c>
      <c r="D202" s="258">
        <v>1</v>
      </c>
      <c r="E202" s="258">
        <v>233</v>
      </c>
      <c r="F202" s="258">
        <f>ROUND(Source!BD177,O202)</f>
        <v>0</v>
      </c>
      <c r="G202" s="258" t="s">
        <v>822</v>
      </c>
      <c r="H202" s="258" t="s">
        <v>823</v>
      </c>
      <c r="I202" s="258"/>
      <c r="J202" s="258"/>
      <c r="K202" s="258">
        <v>233</v>
      </c>
      <c r="L202" s="258">
        <v>24</v>
      </c>
      <c r="M202" s="258">
        <v>3</v>
      </c>
      <c r="N202" s="258" t="s">
        <v>86</v>
      </c>
      <c r="O202" s="258">
        <v>2</v>
      </c>
      <c r="P202" s="258"/>
      <c r="Q202" s="258"/>
      <c r="R202" s="258"/>
      <c r="S202" s="258"/>
      <c r="T202" s="258"/>
      <c r="U202" s="258"/>
      <c r="V202" s="258"/>
      <c r="W202" s="258">
        <v>0</v>
      </c>
      <c r="X202" s="258">
        <v>1</v>
      </c>
      <c r="Y202" s="258">
        <v>0</v>
      </c>
      <c r="Z202" s="258"/>
      <c r="AA202" s="258"/>
      <c r="AB202" s="258"/>
    </row>
    <row r="203" spans="1:88" x14ac:dyDescent="0.2">
      <c r="A203" s="258">
        <v>50</v>
      </c>
      <c r="B203" s="258">
        <v>0</v>
      </c>
      <c r="C203" s="258">
        <v>0</v>
      </c>
      <c r="D203" s="258">
        <v>1</v>
      </c>
      <c r="E203" s="258">
        <v>210</v>
      </c>
      <c r="F203" s="258">
        <f>ROUND(Source!X177,O203)</f>
        <v>63540.23</v>
      </c>
      <c r="G203" s="258" t="s">
        <v>824</v>
      </c>
      <c r="H203" s="258" t="s">
        <v>825</v>
      </c>
      <c r="I203" s="258"/>
      <c r="J203" s="258"/>
      <c r="K203" s="258">
        <v>210</v>
      </c>
      <c r="L203" s="258">
        <v>25</v>
      </c>
      <c r="M203" s="258">
        <v>3</v>
      </c>
      <c r="N203" s="258" t="s">
        <v>86</v>
      </c>
      <c r="O203" s="258">
        <v>2</v>
      </c>
      <c r="P203" s="258"/>
      <c r="Q203" s="258"/>
      <c r="R203" s="258"/>
      <c r="S203" s="258"/>
      <c r="T203" s="258"/>
      <c r="U203" s="258"/>
      <c r="V203" s="258"/>
      <c r="W203" s="258">
        <v>63540.23</v>
      </c>
      <c r="X203" s="258">
        <v>1</v>
      </c>
      <c r="Y203" s="258">
        <v>63540.23</v>
      </c>
      <c r="Z203" s="258"/>
      <c r="AA203" s="258"/>
      <c r="AB203" s="258"/>
    </row>
    <row r="204" spans="1:88" x14ac:dyDescent="0.2">
      <c r="A204" s="258">
        <v>50</v>
      </c>
      <c r="B204" s="258">
        <v>0</v>
      </c>
      <c r="C204" s="258">
        <v>0</v>
      </c>
      <c r="D204" s="258">
        <v>1</v>
      </c>
      <c r="E204" s="258">
        <v>211</v>
      </c>
      <c r="F204" s="258">
        <f>ROUND(Source!Y177,O204)</f>
        <v>33407.730000000003</v>
      </c>
      <c r="G204" s="258" t="s">
        <v>826</v>
      </c>
      <c r="H204" s="258" t="s">
        <v>827</v>
      </c>
      <c r="I204" s="258"/>
      <c r="J204" s="258"/>
      <c r="K204" s="258">
        <v>211</v>
      </c>
      <c r="L204" s="258">
        <v>26</v>
      </c>
      <c r="M204" s="258">
        <v>3</v>
      </c>
      <c r="N204" s="258" t="s">
        <v>86</v>
      </c>
      <c r="O204" s="258">
        <v>2</v>
      </c>
      <c r="P204" s="258"/>
      <c r="Q204" s="258"/>
      <c r="R204" s="258"/>
      <c r="S204" s="258"/>
      <c r="T204" s="258"/>
      <c r="U204" s="258"/>
      <c r="V204" s="258"/>
      <c r="W204" s="258">
        <v>33407.730000000003</v>
      </c>
      <c r="X204" s="258">
        <v>1</v>
      </c>
      <c r="Y204" s="258">
        <v>33407.730000000003</v>
      </c>
      <c r="Z204" s="258"/>
      <c r="AA204" s="258"/>
      <c r="AB204" s="258"/>
    </row>
    <row r="205" spans="1:88" x14ac:dyDescent="0.2">
      <c r="A205" s="258">
        <v>50</v>
      </c>
      <c r="B205" s="258">
        <v>0</v>
      </c>
      <c r="C205" s="258">
        <v>0</v>
      </c>
      <c r="D205" s="258">
        <v>1</v>
      </c>
      <c r="E205" s="258">
        <v>224</v>
      </c>
      <c r="F205" s="258">
        <f>ROUND(Source!AR177,O205)</f>
        <v>333443.24</v>
      </c>
      <c r="G205" s="258" t="s">
        <v>828</v>
      </c>
      <c r="H205" s="258" t="s">
        <v>829</v>
      </c>
      <c r="I205" s="258"/>
      <c r="J205" s="258"/>
      <c r="K205" s="258">
        <v>224</v>
      </c>
      <c r="L205" s="258">
        <v>27</v>
      </c>
      <c r="M205" s="258">
        <v>3</v>
      </c>
      <c r="N205" s="258" t="s">
        <v>86</v>
      </c>
      <c r="O205" s="258">
        <v>2</v>
      </c>
      <c r="P205" s="258"/>
      <c r="Q205" s="258"/>
      <c r="R205" s="258"/>
      <c r="S205" s="258"/>
      <c r="T205" s="258"/>
      <c r="U205" s="258"/>
      <c r="V205" s="258"/>
      <c r="W205" s="258">
        <v>333443.24</v>
      </c>
      <c r="X205" s="258">
        <v>1</v>
      </c>
      <c r="Y205" s="258">
        <v>333443.24</v>
      </c>
      <c r="Z205" s="258"/>
      <c r="AA205" s="258"/>
      <c r="AB205" s="258"/>
    </row>
    <row r="207" spans="1:88" x14ac:dyDescent="0.2">
      <c r="A207" s="255">
        <v>4</v>
      </c>
      <c r="B207" s="255">
        <v>1</v>
      </c>
      <c r="C207" s="255"/>
      <c r="D207" s="255">
        <f>ROW(A215)</f>
        <v>215</v>
      </c>
      <c r="E207" s="255"/>
      <c r="F207" s="255" t="s">
        <v>746</v>
      </c>
      <c r="G207" s="255" t="s">
        <v>909</v>
      </c>
      <c r="H207" s="255" t="s">
        <v>86</v>
      </c>
      <c r="I207" s="255">
        <v>0</v>
      </c>
      <c r="J207" s="255"/>
      <c r="K207" s="255">
        <v>0</v>
      </c>
      <c r="L207" s="255"/>
      <c r="M207" s="255" t="s">
        <v>86</v>
      </c>
      <c r="N207" s="255"/>
      <c r="O207" s="255"/>
      <c r="P207" s="255"/>
      <c r="Q207" s="255"/>
      <c r="R207" s="255"/>
      <c r="S207" s="255">
        <v>0</v>
      </c>
      <c r="T207" s="255"/>
      <c r="U207" s="255" t="s">
        <v>86</v>
      </c>
      <c r="V207" s="255">
        <v>0</v>
      </c>
      <c r="W207" s="255"/>
      <c r="X207" s="255"/>
      <c r="Y207" s="255"/>
      <c r="Z207" s="255"/>
      <c r="AA207" s="255"/>
      <c r="AB207" s="255" t="s">
        <v>86</v>
      </c>
      <c r="AC207" s="255" t="s">
        <v>86</v>
      </c>
      <c r="AD207" s="255" t="s">
        <v>86</v>
      </c>
      <c r="AE207" s="255" t="s">
        <v>86</v>
      </c>
      <c r="AF207" s="255" t="s">
        <v>86</v>
      </c>
      <c r="AG207" s="255" t="s">
        <v>86</v>
      </c>
      <c r="AH207" s="255"/>
      <c r="AI207" s="255"/>
      <c r="AJ207" s="255"/>
      <c r="AK207" s="255"/>
      <c r="AL207" s="255"/>
      <c r="AM207" s="255"/>
      <c r="AN207" s="255"/>
      <c r="AO207" s="255"/>
      <c r="AP207" s="255" t="s">
        <v>86</v>
      </c>
      <c r="AQ207" s="255" t="s">
        <v>86</v>
      </c>
      <c r="AR207" s="255" t="s">
        <v>86</v>
      </c>
      <c r="AS207" s="255"/>
      <c r="AT207" s="255"/>
      <c r="AU207" s="255"/>
      <c r="AV207" s="255"/>
      <c r="AW207" s="255"/>
      <c r="AX207" s="255"/>
      <c r="AY207" s="255"/>
      <c r="AZ207" s="255" t="s">
        <v>86</v>
      </c>
      <c r="BA207" s="255"/>
      <c r="BB207" s="255" t="s">
        <v>86</v>
      </c>
      <c r="BC207" s="255" t="s">
        <v>86</v>
      </c>
      <c r="BD207" s="255" t="s">
        <v>86</v>
      </c>
      <c r="BE207" s="255" t="s">
        <v>86</v>
      </c>
      <c r="BF207" s="255" t="s">
        <v>86</v>
      </c>
      <c r="BG207" s="255" t="s">
        <v>86</v>
      </c>
      <c r="BH207" s="255" t="s">
        <v>86</v>
      </c>
      <c r="BI207" s="255" t="s">
        <v>86</v>
      </c>
      <c r="BJ207" s="255" t="s">
        <v>86</v>
      </c>
      <c r="BK207" s="255" t="s">
        <v>86</v>
      </c>
      <c r="BL207" s="255" t="s">
        <v>86</v>
      </c>
      <c r="BM207" s="255" t="s">
        <v>86</v>
      </c>
      <c r="BN207" s="255" t="s">
        <v>86</v>
      </c>
      <c r="BO207" s="255" t="s">
        <v>86</v>
      </c>
      <c r="BP207" s="255" t="s">
        <v>86</v>
      </c>
      <c r="BQ207" s="255"/>
      <c r="BR207" s="255"/>
      <c r="BS207" s="255"/>
      <c r="BT207" s="255"/>
      <c r="BU207" s="255"/>
      <c r="BV207" s="255"/>
      <c r="BW207" s="255"/>
      <c r="BX207" s="255">
        <v>0</v>
      </c>
      <c r="BY207" s="255"/>
      <c r="BZ207" s="255"/>
      <c r="CA207" s="255"/>
      <c r="CB207" s="255"/>
      <c r="CC207" s="255"/>
      <c r="CD207" s="255"/>
      <c r="CE207" s="255"/>
      <c r="CF207" s="255"/>
      <c r="CG207" s="255"/>
      <c r="CH207" s="255"/>
      <c r="CI207" s="255"/>
      <c r="CJ207" s="255">
        <v>0</v>
      </c>
    </row>
    <row r="209" spans="1:245" x14ac:dyDescent="0.2">
      <c r="A209" s="256">
        <v>52</v>
      </c>
      <c r="B209" s="256">
        <f t="shared" ref="B209:G209" si="80">B215</f>
        <v>1</v>
      </c>
      <c r="C209" s="256">
        <f t="shared" si="80"/>
        <v>4</v>
      </c>
      <c r="D209" s="256">
        <f t="shared" si="80"/>
        <v>207</v>
      </c>
      <c r="E209" s="256">
        <f t="shared" si="80"/>
        <v>0</v>
      </c>
      <c r="F209" s="256" t="str">
        <f t="shared" si="80"/>
        <v>Новый раздел</v>
      </c>
      <c r="G209" s="256" t="str">
        <f t="shared" si="80"/>
        <v>Оборудование</v>
      </c>
      <c r="H209" s="256"/>
      <c r="I209" s="256"/>
      <c r="J209" s="256"/>
      <c r="K209" s="256"/>
      <c r="L209" s="256"/>
      <c r="M209" s="256"/>
      <c r="N209" s="256"/>
      <c r="O209" s="256">
        <f t="shared" ref="O209:BZ209" si="81">O215</f>
        <v>532287.1</v>
      </c>
      <c r="P209" s="256">
        <f t="shared" si="81"/>
        <v>532287.1</v>
      </c>
      <c r="Q209" s="256">
        <f t="shared" si="81"/>
        <v>0</v>
      </c>
      <c r="R209" s="256">
        <f t="shared" si="81"/>
        <v>0</v>
      </c>
      <c r="S209" s="256">
        <f t="shared" si="81"/>
        <v>0</v>
      </c>
      <c r="T209" s="256">
        <f t="shared" si="81"/>
        <v>0</v>
      </c>
      <c r="U209" s="256">
        <f t="shared" si="81"/>
        <v>0</v>
      </c>
      <c r="V209" s="256">
        <f t="shared" si="81"/>
        <v>0</v>
      </c>
      <c r="W209" s="256">
        <f t="shared" si="81"/>
        <v>0</v>
      </c>
      <c r="X209" s="256">
        <f t="shared" si="81"/>
        <v>0</v>
      </c>
      <c r="Y209" s="256">
        <f t="shared" si="81"/>
        <v>0</v>
      </c>
      <c r="Z209" s="256">
        <f t="shared" si="81"/>
        <v>0</v>
      </c>
      <c r="AA209" s="256">
        <f t="shared" si="81"/>
        <v>0</v>
      </c>
      <c r="AB209" s="256">
        <f t="shared" si="81"/>
        <v>532287.1</v>
      </c>
      <c r="AC209" s="256">
        <f t="shared" si="81"/>
        <v>532287.1</v>
      </c>
      <c r="AD209" s="256">
        <f t="shared" si="81"/>
        <v>0</v>
      </c>
      <c r="AE209" s="256">
        <f t="shared" si="81"/>
        <v>0</v>
      </c>
      <c r="AF209" s="256">
        <f t="shared" si="81"/>
        <v>0</v>
      </c>
      <c r="AG209" s="256">
        <f t="shared" si="81"/>
        <v>0</v>
      </c>
      <c r="AH209" s="256">
        <f t="shared" si="81"/>
        <v>0</v>
      </c>
      <c r="AI209" s="256">
        <f t="shared" si="81"/>
        <v>0</v>
      </c>
      <c r="AJ209" s="256">
        <f t="shared" si="81"/>
        <v>0</v>
      </c>
      <c r="AK209" s="256">
        <f t="shared" si="81"/>
        <v>0</v>
      </c>
      <c r="AL209" s="256">
        <f t="shared" si="81"/>
        <v>0</v>
      </c>
      <c r="AM209" s="256">
        <f t="shared" si="81"/>
        <v>0</v>
      </c>
      <c r="AN209" s="256">
        <f t="shared" si="81"/>
        <v>0</v>
      </c>
      <c r="AO209" s="256">
        <f t="shared" si="81"/>
        <v>0</v>
      </c>
      <c r="AP209" s="256">
        <f t="shared" si="81"/>
        <v>532287.1</v>
      </c>
      <c r="AQ209" s="256">
        <f t="shared" si="81"/>
        <v>0</v>
      </c>
      <c r="AR209" s="256">
        <f t="shared" si="81"/>
        <v>532287.1</v>
      </c>
      <c r="AS209" s="256">
        <f t="shared" si="81"/>
        <v>0</v>
      </c>
      <c r="AT209" s="256">
        <f t="shared" si="81"/>
        <v>0</v>
      </c>
      <c r="AU209" s="256">
        <f t="shared" si="81"/>
        <v>0</v>
      </c>
      <c r="AV209" s="256">
        <f t="shared" si="81"/>
        <v>532287.1</v>
      </c>
      <c r="AW209" s="256">
        <f t="shared" si="81"/>
        <v>0</v>
      </c>
      <c r="AX209" s="256">
        <f t="shared" si="81"/>
        <v>0</v>
      </c>
      <c r="AY209" s="256">
        <f t="shared" si="81"/>
        <v>0</v>
      </c>
      <c r="AZ209" s="256">
        <f t="shared" si="81"/>
        <v>532287.1</v>
      </c>
      <c r="BA209" s="256">
        <f t="shared" si="81"/>
        <v>0</v>
      </c>
      <c r="BB209" s="256">
        <f t="shared" si="81"/>
        <v>0</v>
      </c>
      <c r="BC209" s="256">
        <f t="shared" si="81"/>
        <v>0</v>
      </c>
      <c r="BD209" s="256">
        <f t="shared" si="81"/>
        <v>0</v>
      </c>
      <c r="BE209" s="256">
        <f t="shared" si="81"/>
        <v>0</v>
      </c>
      <c r="BF209" s="256">
        <f t="shared" si="81"/>
        <v>0</v>
      </c>
      <c r="BG209" s="256">
        <f t="shared" si="81"/>
        <v>0</v>
      </c>
      <c r="BH209" s="256">
        <f t="shared" si="81"/>
        <v>0</v>
      </c>
      <c r="BI209" s="256">
        <f t="shared" si="81"/>
        <v>0</v>
      </c>
      <c r="BJ209" s="256">
        <f t="shared" si="81"/>
        <v>0</v>
      </c>
      <c r="BK209" s="256">
        <f t="shared" si="81"/>
        <v>0</v>
      </c>
      <c r="BL209" s="256">
        <f t="shared" si="81"/>
        <v>0</v>
      </c>
      <c r="BM209" s="256">
        <f t="shared" si="81"/>
        <v>0</v>
      </c>
      <c r="BN209" s="256">
        <f t="shared" si="81"/>
        <v>0</v>
      </c>
      <c r="BO209" s="256">
        <f t="shared" si="81"/>
        <v>0</v>
      </c>
      <c r="BP209" s="256">
        <f t="shared" si="81"/>
        <v>0</v>
      </c>
      <c r="BQ209" s="256">
        <f t="shared" si="81"/>
        <v>0</v>
      </c>
      <c r="BR209" s="256">
        <f t="shared" si="81"/>
        <v>0</v>
      </c>
      <c r="BS209" s="256">
        <f t="shared" si="81"/>
        <v>0</v>
      </c>
      <c r="BT209" s="256">
        <f t="shared" si="81"/>
        <v>0</v>
      </c>
      <c r="BU209" s="256">
        <f t="shared" si="81"/>
        <v>0</v>
      </c>
      <c r="BV209" s="256">
        <f t="shared" si="81"/>
        <v>0</v>
      </c>
      <c r="BW209" s="256">
        <f t="shared" si="81"/>
        <v>0</v>
      </c>
      <c r="BX209" s="256">
        <f t="shared" si="81"/>
        <v>0</v>
      </c>
      <c r="BY209" s="256">
        <f t="shared" si="81"/>
        <v>532287.1</v>
      </c>
      <c r="BZ209" s="256">
        <f t="shared" si="81"/>
        <v>0</v>
      </c>
      <c r="CA209" s="256">
        <f t="shared" ref="CA209:EL209" si="82">CA215</f>
        <v>532287.1</v>
      </c>
      <c r="CB209" s="256">
        <f t="shared" si="82"/>
        <v>0</v>
      </c>
      <c r="CC209" s="256">
        <f t="shared" si="82"/>
        <v>0</v>
      </c>
      <c r="CD209" s="256">
        <f t="shared" si="82"/>
        <v>0</v>
      </c>
      <c r="CE209" s="256">
        <f t="shared" si="82"/>
        <v>532287.1</v>
      </c>
      <c r="CF209" s="256">
        <f t="shared" si="82"/>
        <v>0</v>
      </c>
      <c r="CG209" s="256">
        <f t="shared" si="82"/>
        <v>0</v>
      </c>
      <c r="CH209" s="256">
        <f t="shared" si="82"/>
        <v>0</v>
      </c>
      <c r="CI209" s="256">
        <f t="shared" si="82"/>
        <v>532287.1</v>
      </c>
      <c r="CJ209" s="256">
        <f t="shared" si="82"/>
        <v>0</v>
      </c>
      <c r="CK209" s="256">
        <f t="shared" si="82"/>
        <v>0</v>
      </c>
      <c r="CL209" s="256">
        <f t="shared" si="82"/>
        <v>0</v>
      </c>
      <c r="CM209" s="256">
        <f t="shared" si="82"/>
        <v>0</v>
      </c>
      <c r="CN209" s="256">
        <f t="shared" si="82"/>
        <v>0</v>
      </c>
      <c r="CO209" s="256">
        <f t="shared" si="82"/>
        <v>0</v>
      </c>
      <c r="CP209" s="256">
        <f t="shared" si="82"/>
        <v>0</v>
      </c>
      <c r="CQ209" s="256">
        <f t="shared" si="82"/>
        <v>0</v>
      </c>
      <c r="CR209" s="256">
        <f t="shared" si="82"/>
        <v>0</v>
      </c>
      <c r="CS209" s="256">
        <f t="shared" si="82"/>
        <v>0</v>
      </c>
      <c r="CT209" s="256">
        <f t="shared" si="82"/>
        <v>0</v>
      </c>
      <c r="CU209" s="256">
        <f t="shared" si="82"/>
        <v>0</v>
      </c>
      <c r="CV209" s="256">
        <f t="shared" si="82"/>
        <v>0</v>
      </c>
      <c r="CW209" s="256">
        <f t="shared" si="82"/>
        <v>0</v>
      </c>
      <c r="CX209" s="256">
        <f t="shared" si="82"/>
        <v>0</v>
      </c>
      <c r="CY209" s="256">
        <f t="shared" si="82"/>
        <v>0</v>
      </c>
      <c r="CZ209" s="256">
        <f t="shared" si="82"/>
        <v>0</v>
      </c>
      <c r="DA209" s="256">
        <f t="shared" si="82"/>
        <v>0</v>
      </c>
      <c r="DB209" s="256">
        <f t="shared" si="82"/>
        <v>0</v>
      </c>
      <c r="DC209" s="256">
        <f t="shared" si="82"/>
        <v>0</v>
      </c>
      <c r="DD209" s="256">
        <f t="shared" si="82"/>
        <v>0</v>
      </c>
      <c r="DE209" s="256">
        <f t="shared" si="82"/>
        <v>0</v>
      </c>
      <c r="DF209" s="256">
        <f t="shared" si="82"/>
        <v>0</v>
      </c>
      <c r="DG209" s="257">
        <f t="shared" si="82"/>
        <v>0</v>
      </c>
      <c r="DH209" s="257">
        <f t="shared" si="82"/>
        <v>0</v>
      </c>
      <c r="DI209" s="257">
        <f t="shared" si="82"/>
        <v>0</v>
      </c>
      <c r="DJ209" s="257">
        <f t="shared" si="82"/>
        <v>0</v>
      </c>
      <c r="DK209" s="257">
        <f t="shared" si="82"/>
        <v>0</v>
      </c>
      <c r="DL209" s="257">
        <f t="shared" si="82"/>
        <v>0</v>
      </c>
      <c r="DM209" s="257">
        <f t="shared" si="82"/>
        <v>0</v>
      </c>
      <c r="DN209" s="257">
        <f t="shared" si="82"/>
        <v>0</v>
      </c>
      <c r="DO209" s="257">
        <f t="shared" si="82"/>
        <v>0</v>
      </c>
      <c r="DP209" s="257">
        <f t="shared" si="82"/>
        <v>0</v>
      </c>
      <c r="DQ209" s="257">
        <f t="shared" si="82"/>
        <v>0</v>
      </c>
      <c r="DR209" s="257">
        <f t="shared" si="82"/>
        <v>0</v>
      </c>
      <c r="DS209" s="257">
        <f t="shared" si="82"/>
        <v>0</v>
      </c>
      <c r="DT209" s="257">
        <f t="shared" si="82"/>
        <v>0</v>
      </c>
      <c r="DU209" s="257">
        <f t="shared" si="82"/>
        <v>0</v>
      </c>
      <c r="DV209" s="257">
        <f t="shared" si="82"/>
        <v>0</v>
      </c>
      <c r="DW209" s="257">
        <f t="shared" si="82"/>
        <v>0</v>
      </c>
      <c r="DX209" s="257">
        <f t="shared" si="82"/>
        <v>0</v>
      </c>
      <c r="DY209" s="257">
        <f t="shared" si="82"/>
        <v>0</v>
      </c>
      <c r="DZ209" s="257">
        <f t="shared" si="82"/>
        <v>0</v>
      </c>
      <c r="EA209" s="257">
        <f t="shared" si="82"/>
        <v>0</v>
      </c>
      <c r="EB209" s="257">
        <f t="shared" si="82"/>
        <v>0</v>
      </c>
      <c r="EC209" s="257">
        <f t="shared" si="82"/>
        <v>0</v>
      </c>
      <c r="ED209" s="257">
        <f t="shared" si="82"/>
        <v>0</v>
      </c>
      <c r="EE209" s="257">
        <f t="shared" si="82"/>
        <v>0</v>
      </c>
      <c r="EF209" s="257">
        <f t="shared" si="82"/>
        <v>0</v>
      </c>
      <c r="EG209" s="257">
        <f t="shared" si="82"/>
        <v>0</v>
      </c>
      <c r="EH209" s="257">
        <f t="shared" si="82"/>
        <v>0</v>
      </c>
      <c r="EI209" s="257">
        <f t="shared" si="82"/>
        <v>0</v>
      </c>
      <c r="EJ209" s="257">
        <f t="shared" si="82"/>
        <v>0</v>
      </c>
      <c r="EK209" s="257">
        <f t="shared" si="82"/>
        <v>0</v>
      </c>
      <c r="EL209" s="257">
        <f t="shared" si="82"/>
        <v>0</v>
      </c>
      <c r="EM209" s="257">
        <f t="shared" ref="EM209:GX209" si="83">EM215</f>
        <v>0</v>
      </c>
      <c r="EN209" s="257">
        <f t="shared" si="83"/>
        <v>0</v>
      </c>
      <c r="EO209" s="257">
        <f t="shared" si="83"/>
        <v>0</v>
      </c>
      <c r="EP209" s="257">
        <f t="shared" si="83"/>
        <v>0</v>
      </c>
      <c r="EQ209" s="257">
        <f t="shared" si="83"/>
        <v>0</v>
      </c>
      <c r="ER209" s="257">
        <f t="shared" si="83"/>
        <v>0</v>
      </c>
      <c r="ES209" s="257">
        <f t="shared" si="83"/>
        <v>0</v>
      </c>
      <c r="ET209" s="257">
        <f t="shared" si="83"/>
        <v>0</v>
      </c>
      <c r="EU209" s="257">
        <f t="shared" si="83"/>
        <v>0</v>
      </c>
      <c r="EV209" s="257">
        <f t="shared" si="83"/>
        <v>0</v>
      </c>
      <c r="EW209" s="257">
        <f t="shared" si="83"/>
        <v>0</v>
      </c>
      <c r="EX209" s="257">
        <f t="shared" si="83"/>
        <v>0</v>
      </c>
      <c r="EY209" s="257">
        <f t="shared" si="83"/>
        <v>0</v>
      </c>
      <c r="EZ209" s="257">
        <f t="shared" si="83"/>
        <v>0</v>
      </c>
      <c r="FA209" s="257">
        <f t="shared" si="83"/>
        <v>0</v>
      </c>
      <c r="FB209" s="257">
        <f t="shared" si="83"/>
        <v>0</v>
      </c>
      <c r="FC209" s="257">
        <f t="shared" si="83"/>
        <v>0</v>
      </c>
      <c r="FD209" s="257">
        <f t="shared" si="83"/>
        <v>0</v>
      </c>
      <c r="FE209" s="257">
        <f t="shared" si="83"/>
        <v>0</v>
      </c>
      <c r="FF209" s="257">
        <f t="shared" si="83"/>
        <v>0</v>
      </c>
      <c r="FG209" s="257">
        <f t="shared" si="83"/>
        <v>0</v>
      </c>
      <c r="FH209" s="257">
        <f t="shared" si="83"/>
        <v>0</v>
      </c>
      <c r="FI209" s="257">
        <f t="shared" si="83"/>
        <v>0</v>
      </c>
      <c r="FJ209" s="257">
        <f t="shared" si="83"/>
        <v>0</v>
      </c>
      <c r="FK209" s="257">
        <f t="shared" si="83"/>
        <v>0</v>
      </c>
      <c r="FL209" s="257">
        <f t="shared" si="83"/>
        <v>0</v>
      </c>
      <c r="FM209" s="257">
        <f t="shared" si="83"/>
        <v>0</v>
      </c>
      <c r="FN209" s="257">
        <f t="shared" si="83"/>
        <v>0</v>
      </c>
      <c r="FO209" s="257">
        <f t="shared" si="83"/>
        <v>0</v>
      </c>
      <c r="FP209" s="257">
        <f t="shared" si="83"/>
        <v>0</v>
      </c>
      <c r="FQ209" s="257">
        <f t="shared" si="83"/>
        <v>0</v>
      </c>
      <c r="FR209" s="257">
        <f t="shared" si="83"/>
        <v>0</v>
      </c>
      <c r="FS209" s="257">
        <f t="shared" si="83"/>
        <v>0</v>
      </c>
      <c r="FT209" s="257">
        <f t="shared" si="83"/>
        <v>0</v>
      </c>
      <c r="FU209" s="257">
        <f t="shared" si="83"/>
        <v>0</v>
      </c>
      <c r="FV209" s="257">
        <f t="shared" si="83"/>
        <v>0</v>
      </c>
      <c r="FW209" s="257">
        <f t="shared" si="83"/>
        <v>0</v>
      </c>
      <c r="FX209" s="257">
        <f t="shared" si="83"/>
        <v>0</v>
      </c>
      <c r="FY209" s="257">
        <f t="shared" si="83"/>
        <v>0</v>
      </c>
      <c r="FZ209" s="257">
        <f t="shared" si="83"/>
        <v>0</v>
      </c>
      <c r="GA209" s="257">
        <f t="shared" si="83"/>
        <v>0</v>
      </c>
      <c r="GB209" s="257">
        <f t="shared" si="83"/>
        <v>0</v>
      </c>
      <c r="GC209" s="257">
        <f t="shared" si="83"/>
        <v>0</v>
      </c>
      <c r="GD209" s="257">
        <f t="shared" si="83"/>
        <v>0</v>
      </c>
      <c r="GE209" s="257">
        <f t="shared" si="83"/>
        <v>0</v>
      </c>
      <c r="GF209" s="257">
        <f t="shared" si="83"/>
        <v>0</v>
      </c>
      <c r="GG209" s="257">
        <f t="shared" si="83"/>
        <v>0</v>
      </c>
      <c r="GH209" s="257">
        <f t="shared" si="83"/>
        <v>0</v>
      </c>
      <c r="GI209" s="257">
        <f t="shared" si="83"/>
        <v>0</v>
      </c>
      <c r="GJ209" s="257">
        <f t="shared" si="83"/>
        <v>0</v>
      </c>
      <c r="GK209" s="257">
        <f t="shared" si="83"/>
        <v>0</v>
      </c>
      <c r="GL209" s="257">
        <f t="shared" si="83"/>
        <v>0</v>
      </c>
      <c r="GM209" s="257">
        <f t="shared" si="83"/>
        <v>0</v>
      </c>
      <c r="GN209" s="257">
        <f t="shared" si="83"/>
        <v>0</v>
      </c>
      <c r="GO209" s="257">
        <f t="shared" si="83"/>
        <v>0</v>
      </c>
      <c r="GP209" s="257">
        <f t="shared" si="83"/>
        <v>0</v>
      </c>
      <c r="GQ209" s="257">
        <f t="shared" si="83"/>
        <v>0</v>
      </c>
      <c r="GR209" s="257">
        <f t="shared" si="83"/>
        <v>0</v>
      </c>
      <c r="GS209" s="257">
        <f t="shared" si="83"/>
        <v>0</v>
      </c>
      <c r="GT209" s="257">
        <f t="shared" si="83"/>
        <v>0</v>
      </c>
      <c r="GU209" s="257">
        <f t="shared" si="83"/>
        <v>0</v>
      </c>
      <c r="GV209" s="257">
        <f t="shared" si="83"/>
        <v>0</v>
      </c>
      <c r="GW209" s="257">
        <f t="shared" si="83"/>
        <v>0</v>
      </c>
      <c r="GX209" s="257">
        <f t="shared" si="83"/>
        <v>0</v>
      </c>
    </row>
    <row r="211" spans="1:245" x14ac:dyDescent="0.2">
      <c r="A211" s="160">
        <v>17</v>
      </c>
      <c r="B211" s="160">
        <v>1</v>
      </c>
      <c r="E211" s="160" t="s">
        <v>624</v>
      </c>
      <c r="F211" s="160" t="s">
        <v>910</v>
      </c>
      <c r="G211" s="160" t="s">
        <v>911</v>
      </c>
      <c r="H211" s="160" t="s">
        <v>269</v>
      </c>
      <c r="I211" s="160">
        <v>1</v>
      </c>
      <c r="J211" s="160">
        <v>0</v>
      </c>
      <c r="K211" s="160">
        <v>1</v>
      </c>
      <c r="O211" s="160">
        <f>ROUND(CP211,2)</f>
        <v>241793.34</v>
      </c>
      <c r="P211" s="160">
        <f>ROUND(CQ211*I211,2)</f>
        <v>241793.34</v>
      </c>
      <c r="Q211" s="160">
        <f>ROUND(CR211*I211,2)</f>
        <v>0</v>
      </c>
      <c r="R211" s="160">
        <f>ROUND(CS211*I211,2)</f>
        <v>0</v>
      </c>
      <c r="S211" s="160">
        <f>ROUND(CT211*I211,2)</f>
        <v>0</v>
      </c>
      <c r="T211" s="160">
        <f>ROUND(CU211*I211,2)</f>
        <v>0</v>
      </c>
      <c r="U211" s="160">
        <f>ROUND(CV211*I211,7)</f>
        <v>0</v>
      </c>
      <c r="V211" s="160">
        <f>ROUND(CW211*I211,7)</f>
        <v>0</v>
      </c>
      <c r="W211" s="160">
        <f>ROUND(CX211*I211,2)</f>
        <v>0</v>
      </c>
      <c r="X211" s="160">
        <f t="shared" ref="X211:Y213" si="84">ROUND(CY211,2)</f>
        <v>0</v>
      </c>
      <c r="Y211" s="160">
        <f t="shared" si="84"/>
        <v>0</v>
      </c>
      <c r="AA211" s="160">
        <v>78577017</v>
      </c>
      <c r="AB211" s="160">
        <f>ROUND((AC211+AD211+AF211),6)</f>
        <v>241793.34</v>
      </c>
      <c r="AC211" s="160">
        <f t="shared" ref="AC211:AF213" si="85">ROUND((ES211),6)</f>
        <v>241793.34</v>
      </c>
      <c r="AD211" s="160">
        <f t="shared" si="85"/>
        <v>0</v>
      </c>
      <c r="AE211" s="160">
        <f t="shared" si="85"/>
        <v>0</v>
      </c>
      <c r="AF211" s="160">
        <f t="shared" si="85"/>
        <v>0</v>
      </c>
      <c r="AG211" s="160">
        <f>ROUND((AP211),6)</f>
        <v>0</v>
      </c>
      <c r="AH211" s="160">
        <f t="shared" ref="AH211:AI213" si="86">(EW211)</f>
        <v>0</v>
      </c>
      <c r="AI211" s="160">
        <f t="shared" si="86"/>
        <v>0</v>
      </c>
      <c r="AJ211" s="160">
        <f>(AS211)</f>
        <v>0</v>
      </c>
      <c r="AK211" s="160">
        <v>241793.34</v>
      </c>
      <c r="AL211" s="160">
        <v>241793.34</v>
      </c>
      <c r="AM211" s="160">
        <v>0</v>
      </c>
      <c r="AN211" s="160">
        <v>0</v>
      </c>
      <c r="AO211" s="160">
        <v>0</v>
      </c>
      <c r="AP211" s="160">
        <v>0</v>
      </c>
      <c r="AQ211" s="160">
        <v>0</v>
      </c>
      <c r="AR211" s="160">
        <v>0</v>
      </c>
      <c r="AS211" s="160">
        <v>0</v>
      </c>
      <c r="AT211" s="160">
        <v>0</v>
      </c>
      <c r="AU211" s="160">
        <v>0</v>
      </c>
      <c r="AV211" s="160">
        <v>1</v>
      </c>
      <c r="AW211" s="160">
        <v>1</v>
      </c>
      <c r="AZ211" s="160">
        <v>1</v>
      </c>
      <c r="BA211" s="160">
        <v>1</v>
      </c>
      <c r="BB211" s="160">
        <v>1</v>
      </c>
      <c r="BC211" s="160">
        <v>1</v>
      </c>
      <c r="BD211" s="160" t="s">
        <v>86</v>
      </c>
      <c r="BE211" s="160" t="s">
        <v>86</v>
      </c>
      <c r="BF211" s="160" t="s">
        <v>86</v>
      </c>
      <c r="BG211" s="160" t="s">
        <v>86</v>
      </c>
      <c r="BH211" s="160">
        <v>3</v>
      </c>
      <c r="BI211" s="160">
        <v>3</v>
      </c>
      <c r="BJ211" s="160" t="s">
        <v>910</v>
      </c>
      <c r="BM211" s="160">
        <v>902</v>
      </c>
      <c r="BN211" s="160">
        <v>0</v>
      </c>
      <c r="BO211" s="160" t="s">
        <v>86</v>
      </c>
      <c r="BP211" s="160">
        <v>0</v>
      </c>
      <c r="BQ211" s="160">
        <v>92</v>
      </c>
      <c r="BR211" s="160">
        <v>0</v>
      </c>
      <c r="BS211" s="160">
        <v>1</v>
      </c>
      <c r="BT211" s="160">
        <v>1</v>
      </c>
      <c r="BU211" s="160">
        <v>1</v>
      </c>
      <c r="BV211" s="160">
        <v>1</v>
      </c>
      <c r="BW211" s="160">
        <v>1</v>
      </c>
      <c r="BX211" s="160">
        <v>1</v>
      </c>
      <c r="BY211" s="160" t="s">
        <v>86</v>
      </c>
      <c r="BZ211" s="160">
        <v>0</v>
      </c>
      <c r="CA211" s="160">
        <v>0</v>
      </c>
      <c r="CB211" s="160" t="s">
        <v>86</v>
      </c>
      <c r="CE211" s="160">
        <v>0</v>
      </c>
      <c r="CF211" s="160">
        <v>0</v>
      </c>
      <c r="CG211" s="160">
        <v>0</v>
      </c>
      <c r="CM211" s="160">
        <v>0</v>
      </c>
      <c r="CN211" s="160" t="s">
        <v>86</v>
      </c>
      <c r="CO211" s="160">
        <v>0</v>
      </c>
      <c r="CP211" s="160">
        <f>(P211+Q211+S211+R211)</f>
        <v>241793.34</v>
      </c>
      <c r="CQ211" s="160">
        <f t="shared" ref="CQ211:CR213" si="87">ROUND(AL211,2)</f>
        <v>241793.34</v>
      </c>
      <c r="CR211" s="160">
        <f t="shared" si="87"/>
        <v>0</v>
      </c>
      <c r="CS211" s="160">
        <f>ROUND(AN211*BS211,2)</f>
        <v>0</v>
      </c>
      <c r="CT211" s="160">
        <f>ROUND(AO211*BA211,2)</f>
        <v>0</v>
      </c>
      <c r="CU211" s="160">
        <f t="shared" ref="CU211:CX213" si="88">AG211</f>
        <v>0</v>
      </c>
      <c r="CV211" s="160">
        <f t="shared" si="88"/>
        <v>0</v>
      </c>
      <c r="CW211" s="160">
        <f t="shared" si="88"/>
        <v>0</v>
      </c>
      <c r="CX211" s="160">
        <f t="shared" si="88"/>
        <v>0</v>
      </c>
      <c r="CY211" s="160">
        <f>0</f>
        <v>0</v>
      </c>
      <c r="CZ211" s="160">
        <f>0</f>
        <v>0</v>
      </c>
      <c r="DC211" s="160" t="s">
        <v>86</v>
      </c>
      <c r="DD211" s="160" t="s">
        <v>86</v>
      </c>
      <c r="DE211" s="160" t="s">
        <v>86</v>
      </c>
      <c r="DF211" s="160" t="s">
        <v>86</v>
      </c>
      <c r="DG211" s="160" t="s">
        <v>86</v>
      </c>
      <c r="DH211" s="160" t="s">
        <v>86</v>
      </c>
      <c r="DI211" s="160" t="s">
        <v>86</v>
      </c>
      <c r="DJ211" s="160" t="s">
        <v>86</v>
      </c>
      <c r="DK211" s="160" t="s">
        <v>86</v>
      </c>
      <c r="DL211" s="160" t="s">
        <v>86</v>
      </c>
      <c r="DM211" s="160" t="s">
        <v>86</v>
      </c>
      <c r="DN211" s="160">
        <v>0</v>
      </c>
      <c r="DO211" s="160">
        <v>0</v>
      </c>
      <c r="DP211" s="160">
        <v>1</v>
      </c>
      <c r="DQ211" s="160">
        <v>1</v>
      </c>
      <c r="DU211" s="160">
        <v>1013</v>
      </c>
      <c r="DV211" s="160" t="s">
        <v>269</v>
      </c>
      <c r="DW211" s="160" t="s">
        <v>269</v>
      </c>
      <c r="DX211" s="160">
        <v>1</v>
      </c>
      <c r="DZ211" s="160" t="s">
        <v>86</v>
      </c>
      <c r="EA211" s="160" t="s">
        <v>86</v>
      </c>
      <c r="EB211" s="160" t="s">
        <v>86</v>
      </c>
      <c r="EC211" s="160" t="s">
        <v>86</v>
      </c>
      <c r="EE211" s="160">
        <v>80116609</v>
      </c>
      <c r="EF211" s="160">
        <v>92</v>
      </c>
      <c r="EG211" s="160" t="s">
        <v>912</v>
      </c>
      <c r="EH211" s="160">
        <v>0</v>
      </c>
      <c r="EI211" s="160" t="s">
        <v>86</v>
      </c>
      <c r="EJ211" s="160">
        <v>3</v>
      </c>
      <c r="EK211" s="160">
        <v>902</v>
      </c>
      <c r="EL211" s="160" t="s">
        <v>912</v>
      </c>
      <c r="EM211" s="160" t="s">
        <v>913</v>
      </c>
      <c r="EO211" s="160" t="s">
        <v>86</v>
      </c>
      <c r="EQ211" s="160">
        <v>1310736</v>
      </c>
      <c r="ER211" s="160">
        <v>0</v>
      </c>
      <c r="ES211" s="160">
        <v>241793.34</v>
      </c>
      <c r="ET211" s="160">
        <v>0</v>
      </c>
      <c r="EU211" s="160">
        <v>0</v>
      </c>
      <c r="EV211" s="160">
        <v>0</v>
      </c>
      <c r="EW211" s="160">
        <v>0</v>
      </c>
      <c r="EX211" s="160">
        <v>0</v>
      </c>
      <c r="EY211" s="160">
        <v>0</v>
      </c>
      <c r="EZ211" s="160">
        <v>5</v>
      </c>
      <c r="FC211" s="160">
        <v>0</v>
      </c>
      <c r="FD211" s="160">
        <v>18</v>
      </c>
      <c r="FF211" s="160">
        <v>241793.34</v>
      </c>
      <c r="FQ211" s="160">
        <v>0</v>
      </c>
      <c r="FR211" s="160">
        <f>P211</f>
        <v>241793.34</v>
      </c>
      <c r="FS211" s="160">
        <v>0</v>
      </c>
      <c r="FX211" s="160">
        <v>0</v>
      </c>
      <c r="FY211" s="160">
        <v>0</v>
      </c>
      <c r="GA211" s="160" t="s">
        <v>86</v>
      </c>
      <c r="GD211" s="160">
        <v>1</v>
      </c>
      <c r="GF211" s="160">
        <v>235046542</v>
      </c>
      <c r="GG211" s="160">
        <v>2</v>
      </c>
      <c r="GH211" s="160">
        <v>3</v>
      </c>
      <c r="GI211" s="160">
        <v>-2</v>
      </c>
      <c r="GJ211" s="160">
        <v>0</v>
      </c>
      <c r="GK211" s="160">
        <v>0</v>
      </c>
      <c r="GL211" s="160">
        <f>ROUND(IF(AND(BH211=3,BI211=3,FS211&lt;&gt;0),P211,0),2)</f>
        <v>0</v>
      </c>
      <c r="GM211" s="160">
        <f>ROUND(O211+X211+Y211,2)+GX211</f>
        <v>241793.34</v>
      </c>
      <c r="GN211" s="160">
        <f>IF(OR(BI211=0,BI211=1),GM211-GX211,0)</f>
        <v>0</v>
      </c>
      <c r="GO211" s="160">
        <f>IF(BI211=2,GM211-GX211,0)</f>
        <v>0</v>
      </c>
      <c r="GP211" s="160">
        <f>IF(BI211=4,GM211-GX211,0)</f>
        <v>0</v>
      </c>
      <c r="GR211" s="160">
        <v>1</v>
      </c>
      <c r="GS211" s="160">
        <v>1</v>
      </c>
      <c r="GT211" s="160">
        <v>0</v>
      </c>
      <c r="GU211" s="160" t="s">
        <v>86</v>
      </c>
      <c r="GV211" s="160">
        <f>ROUND((GT211),6)</f>
        <v>0</v>
      </c>
      <c r="GW211" s="160">
        <v>1</v>
      </c>
      <c r="GX211" s="160">
        <f>ROUND(HC211*I211,2)</f>
        <v>0</v>
      </c>
      <c r="HA211" s="160">
        <v>0</v>
      </c>
      <c r="HB211" s="160">
        <v>0</v>
      </c>
      <c r="HC211" s="160">
        <f>GV211*GW211</f>
        <v>0</v>
      </c>
      <c r="HE211" s="160" t="s">
        <v>86</v>
      </c>
      <c r="HF211" s="160" t="s">
        <v>86</v>
      </c>
      <c r="HH211" s="160">
        <f>ROUND(ROUND(AL211,2)*I211,2)</f>
        <v>241793.34</v>
      </c>
      <c r="HM211" s="160" t="s">
        <v>86</v>
      </c>
      <c r="HN211" s="160" t="s">
        <v>86</v>
      </c>
      <c r="HO211" s="160" t="s">
        <v>86</v>
      </c>
      <c r="HP211" s="160" t="s">
        <v>86</v>
      </c>
      <c r="HQ211" s="160" t="s">
        <v>86</v>
      </c>
      <c r="HS211" s="160">
        <v>0</v>
      </c>
      <c r="IK211" s="160">
        <v>0</v>
      </c>
    </row>
    <row r="212" spans="1:245" x14ac:dyDescent="0.2">
      <c r="A212" s="160">
        <v>17</v>
      </c>
      <c r="B212" s="160">
        <v>1</v>
      </c>
      <c r="E212" s="160" t="s">
        <v>626</v>
      </c>
      <c r="F212" s="160" t="s">
        <v>914</v>
      </c>
      <c r="G212" s="160" t="s">
        <v>915</v>
      </c>
      <c r="H212" s="160" t="s">
        <v>269</v>
      </c>
      <c r="I212" s="160">
        <v>1</v>
      </c>
      <c r="J212" s="160">
        <v>0</v>
      </c>
      <c r="K212" s="160">
        <v>1</v>
      </c>
      <c r="O212" s="160">
        <f>ROUND(CP212,2)</f>
        <v>162334.75</v>
      </c>
      <c r="P212" s="160">
        <f>ROUND(CQ212*I212,2)</f>
        <v>162334.75</v>
      </c>
      <c r="Q212" s="160">
        <f>ROUND(CR212*I212,2)</f>
        <v>0</v>
      </c>
      <c r="R212" s="160">
        <f>ROUND(CS212*I212,2)</f>
        <v>0</v>
      </c>
      <c r="S212" s="160">
        <f>ROUND(CT212*I212,2)</f>
        <v>0</v>
      </c>
      <c r="T212" s="160">
        <f>ROUND(CU212*I212,2)</f>
        <v>0</v>
      </c>
      <c r="U212" s="160">
        <f>ROUND(CV212*I212,7)</f>
        <v>0</v>
      </c>
      <c r="V212" s="160">
        <f>ROUND(CW212*I212,7)</f>
        <v>0</v>
      </c>
      <c r="W212" s="160">
        <f>ROUND(CX212*I212,2)</f>
        <v>0</v>
      </c>
      <c r="X212" s="160">
        <f t="shared" si="84"/>
        <v>0</v>
      </c>
      <c r="Y212" s="160">
        <f t="shared" si="84"/>
        <v>0</v>
      </c>
      <c r="AA212" s="160">
        <v>78577017</v>
      </c>
      <c r="AB212" s="160">
        <f>ROUND((AC212+AD212+AF212),6)</f>
        <v>162334.75</v>
      </c>
      <c r="AC212" s="160">
        <f t="shared" si="85"/>
        <v>162334.75</v>
      </c>
      <c r="AD212" s="160">
        <f t="shared" si="85"/>
        <v>0</v>
      </c>
      <c r="AE212" s="160">
        <f t="shared" si="85"/>
        <v>0</v>
      </c>
      <c r="AF212" s="160">
        <f t="shared" si="85"/>
        <v>0</v>
      </c>
      <c r="AG212" s="160">
        <f>ROUND((AP212),6)</f>
        <v>0</v>
      </c>
      <c r="AH212" s="160">
        <f t="shared" si="86"/>
        <v>0</v>
      </c>
      <c r="AI212" s="160">
        <f t="shared" si="86"/>
        <v>0</v>
      </c>
      <c r="AJ212" s="160">
        <f>(AS212)</f>
        <v>0</v>
      </c>
      <c r="AK212" s="160">
        <v>162334.75</v>
      </c>
      <c r="AL212" s="160">
        <v>162334.75</v>
      </c>
      <c r="AM212" s="160">
        <v>0</v>
      </c>
      <c r="AN212" s="160">
        <v>0</v>
      </c>
      <c r="AO212" s="160">
        <v>0</v>
      </c>
      <c r="AP212" s="160">
        <v>0</v>
      </c>
      <c r="AQ212" s="160">
        <v>0</v>
      </c>
      <c r="AR212" s="160">
        <v>0</v>
      </c>
      <c r="AS212" s="160">
        <v>0</v>
      </c>
      <c r="AT212" s="160">
        <v>0</v>
      </c>
      <c r="AU212" s="160">
        <v>0</v>
      </c>
      <c r="AV212" s="160">
        <v>1</v>
      </c>
      <c r="AW212" s="160">
        <v>1</v>
      </c>
      <c r="AZ212" s="160">
        <v>1</v>
      </c>
      <c r="BA212" s="160">
        <v>1</v>
      </c>
      <c r="BB212" s="160">
        <v>1</v>
      </c>
      <c r="BC212" s="160">
        <v>1</v>
      </c>
      <c r="BD212" s="160" t="s">
        <v>86</v>
      </c>
      <c r="BE212" s="160" t="s">
        <v>86</v>
      </c>
      <c r="BF212" s="160" t="s">
        <v>86</v>
      </c>
      <c r="BG212" s="160" t="s">
        <v>86</v>
      </c>
      <c r="BH212" s="160">
        <v>3</v>
      </c>
      <c r="BI212" s="160">
        <v>3</v>
      </c>
      <c r="BJ212" s="160" t="s">
        <v>914</v>
      </c>
      <c r="BM212" s="160">
        <v>902</v>
      </c>
      <c r="BN212" s="160">
        <v>0</v>
      </c>
      <c r="BO212" s="160" t="s">
        <v>86</v>
      </c>
      <c r="BP212" s="160">
        <v>0</v>
      </c>
      <c r="BQ212" s="160">
        <v>92</v>
      </c>
      <c r="BR212" s="160">
        <v>0</v>
      </c>
      <c r="BS212" s="160">
        <v>1</v>
      </c>
      <c r="BT212" s="160">
        <v>1</v>
      </c>
      <c r="BU212" s="160">
        <v>1</v>
      </c>
      <c r="BV212" s="160">
        <v>1</v>
      </c>
      <c r="BW212" s="160">
        <v>1</v>
      </c>
      <c r="BX212" s="160">
        <v>1</v>
      </c>
      <c r="BY212" s="160" t="s">
        <v>86</v>
      </c>
      <c r="BZ212" s="160">
        <v>0</v>
      </c>
      <c r="CA212" s="160">
        <v>0</v>
      </c>
      <c r="CB212" s="160" t="s">
        <v>86</v>
      </c>
      <c r="CE212" s="160">
        <v>0</v>
      </c>
      <c r="CF212" s="160">
        <v>0</v>
      </c>
      <c r="CG212" s="160">
        <v>0</v>
      </c>
      <c r="CM212" s="160">
        <v>0</v>
      </c>
      <c r="CN212" s="160" t="s">
        <v>86</v>
      </c>
      <c r="CO212" s="160">
        <v>0</v>
      </c>
      <c r="CP212" s="160">
        <f>(P212+Q212+S212+R212)</f>
        <v>162334.75</v>
      </c>
      <c r="CQ212" s="160">
        <f t="shared" si="87"/>
        <v>162334.75</v>
      </c>
      <c r="CR212" s="160">
        <f t="shared" si="87"/>
        <v>0</v>
      </c>
      <c r="CS212" s="160">
        <f>ROUND(AN212*BS212,2)</f>
        <v>0</v>
      </c>
      <c r="CT212" s="160">
        <f>ROUND(AO212*BA212,2)</f>
        <v>0</v>
      </c>
      <c r="CU212" s="160">
        <f t="shared" si="88"/>
        <v>0</v>
      </c>
      <c r="CV212" s="160">
        <f t="shared" si="88"/>
        <v>0</v>
      </c>
      <c r="CW212" s="160">
        <f t="shared" si="88"/>
        <v>0</v>
      </c>
      <c r="CX212" s="160">
        <f t="shared" si="88"/>
        <v>0</v>
      </c>
      <c r="CY212" s="160">
        <f>0</f>
        <v>0</v>
      </c>
      <c r="CZ212" s="160">
        <f>0</f>
        <v>0</v>
      </c>
      <c r="DC212" s="160" t="s">
        <v>86</v>
      </c>
      <c r="DD212" s="160" t="s">
        <v>86</v>
      </c>
      <c r="DE212" s="160" t="s">
        <v>86</v>
      </c>
      <c r="DF212" s="160" t="s">
        <v>86</v>
      </c>
      <c r="DG212" s="160" t="s">
        <v>86</v>
      </c>
      <c r="DH212" s="160" t="s">
        <v>86</v>
      </c>
      <c r="DI212" s="160" t="s">
        <v>86</v>
      </c>
      <c r="DJ212" s="160" t="s">
        <v>86</v>
      </c>
      <c r="DK212" s="160" t="s">
        <v>86</v>
      </c>
      <c r="DL212" s="160" t="s">
        <v>86</v>
      </c>
      <c r="DM212" s="160" t="s">
        <v>86</v>
      </c>
      <c r="DN212" s="160">
        <v>0</v>
      </c>
      <c r="DO212" s="160">
        <v>0</v>
      </c>
      <c r="DP212" s="160">
        <v>1</v>
      </c>
      <c r="DQ212" s="160">
        <v>1</v>
      </c>
      <c r="DU212" s="160">
        <v>1013</v>
      </c>
      <c r="DV212" s="160" t="s">
        <v>269</v>
      </c>
      <c r="DW212" s="160" t="s">
        <v>269</v>
      </c>
      <c r="DX212" s="160">
        <v>1</v>
      </c>
      <c r="DZ212" s="160" t="s">
        <v>86</v>
      </c>
      <c r="EA212" s="160" t="s">
        <v>86</v>
      </c>
      <c r="EB212" s="160" t="s">
        <v>86</v>
      </c>
      <c r="EC212" s="160" t="s">
        <v>86</v>
      </c>
      <c r="EE212" s="160">
        <v>80116609</v>
      </c>
      <c r="EF212" s="160">
        <v>92</v>
      </c>
      <c r="EG212" s="160" t="s">
        <v>912</v>
      </c>
      <c r="EH212" s="160">
        <v>0</v>
      </c>
      <c r="EI212" s="160" t="s">
        <v>86</v>
      </c>
      <c r="EJ212" s="160">
        <v>3</v>
      </c>
      <c r="EK212" s="160">
        <v>902</v>
      </c>
      <c r="EL212" s="160" t="s">
        <v>912</v>
      </c>
      <c r="EM212" s="160" t="s">
        <v>913</v>
      </c>
      <c r="EO212" s="160" t="s">
        <v>86</v>
      </c>
      <c r="EQ212" s="160">
        <v>1310736</v>
      </c>
      <c r="ER212" s="160">
        <v>0</v>
      </c>
      <c r="ES212" s="160">
        <v>162334.75</v>
      </c>
      <c r="ET212" s="160">
        <v>0</v>
      </c>
      <c r="EU212" s="160">
        <v>0</v>
      </c>
      <c r="EV212" s="160">
        <v>0</v>
      </c>
      <c r="EW212" s="160">
        <v>0</v>
      </c>
      <c r="EX212" s="160">
        <v>0</v>
      </c>
      <c r="EY212" s="160">
        <v>0</v>
      </c>
      <c r="EZ212" s="160">
        <v>5</v>
      </c>
      <c r="FC212" s="160">
        <v>0</v>
      </c>
      <c r="FD212" s="160">
        <v>18</v>
      </c>
      <c r="FF212" s="160">
        <v>162334.75</v>
      </c>
      <c r="FQ212" s="160">
        <v>0</v>
      </c>
      <c r="FR212" s="160">
        <f>P212</f>
        <v>162334.75</v>
      </c>
      <c r="FS212" s="160">
        <v>0</v>
      </c>
      <c r="FX212" s="160">
        <v>0</v>
      </c>
      <c r="FY212" s="160">
        <v>0</v>
      </c>
      <c r="GA212" s="160" t="s">
        <v>86</v>
      </c>
      <c r="GD212" s="160">
        <v>1</v>
      </c>
      <c r="GF212" s="160">
        <v>1316284948</v>
      </c>
      <c r="GG212" s="160">
        <v>2</v>
      </c>
      <c r="GH212" s="160">
        <v>3</v>
      </c>
      <c r="GI212" s="160">
        <v>-2</v>
      </c>
      <c r="GJ212" s="160">
        <v>0</v>
      </c>
      <c r="GK212" s="160">
        <v>0</v>
      </c>
      <c r="GL212" s="160">
        <f>ROUND(IF(AND(BH212=3,BI212=3,FS212&lt;&gt;0),P212,0),2)</f>
        <v>0</v>
      </c>
      <c r="GM212" s="160">
        <f>ROUND(O212+X212+Y212,2)+GX212</f>
        <v>162334.75</v>
      </c>
      <c r="GN212" s="160">
        <f>IF(OR(BI212=0,BI212=1),GM212-GX212,0)</f>
        <v>0</v>
      </c>
      <c r="GO212" s="160">
        <f>IF(BI212=2,GM212-GX212,0)</f>
        <v>0</v>
      </c>
      <c r="GP212" s="160">
        <f>IF(BI212=4,GM212-GX212,0)</f>
        <v>0</v>
      </c>
      <c r="GR212" s="160">
        <v>1</v>
      </c>
      <c r="GS212" s="160">
        <v>1</v>
      </c>
      <c r="GT212" s="160">
        <v>0</v>
      </c>
      <c r="GU212" s="160" t="s">
        <v>86</v>
      </c>
      <c r="GV212" s="160">
        <f>ROUND((GT212),6)</f>
        <v>0</v>
      </c>
      <c r="GW212" s="160">
        <v>1</v>
      </c>
      <c r="GX212" s="160">
        <f>ROUND(HC212*I212,2)</f>
        <v>0</v>
      </c>
      <c r="HA212" s="160">
        <v>0</v>
      </c>
      <c r="HB212" s="160">
        <v>0</v>
      </c>
      <c r="HC212" s="160">
        <f>GV212*GW212</f>
        <v>0</v>
      </c>
      <c r="HE212" s="160" t="s">
        <v>86</v>
      </c>
      <c r="HF212" s="160" t="s">
        <v>86</v>
      </c>
      <c r="HH212" s="160">
        <f>ROUND(ROUND(AL212,2)*I212,2)</f>
        <v>162334.75</v>
      </c>
      <c r="HM212" s="160" t="s">
        <v>86</v>
      </c>
      <c r="HN212" s="160" t="s">
        <v>86</v>
      </c>
      <c r="HO212" s="160" t="s">
        <v>86</v>
      </c>
      <c r="HP212" s="160" t="s">
        <v>86</v>
      </c>
      <c r="HQ212" s="160" t="s">
        <v>86</v>
      </c>
      <c r="HS212" s="160">
        <v>0</v>
      </c>
      <c r="IK212" s="160">
        <v>0</v>
      </c>
    </row>
    <row r="213" spans="1:245" x14ac:dyDescent="0.2">
      <c r="A213" s="160">
        <v>17</v>
      </c>
      <c r="B213" s="160">
        <v>1</v>
      </c>
      <c r="E213" s="160" t="s">
        <v>627</v>
      </c>
      <c r="F213" s="160" t="s">
        <v>916</v>
      </c>
      <c r="G213" s="160" t="s">
        <v>917</v>
      </c>
      <c r="H213" s="160" t="s">
        <v>269</v>
      </c>
      <c r="I213" s="160">
        <v>1</v>
      </c>
      <c r="J213" s="160">
        <v>0</v>
      </c>
      <c r="K213" s="160">
        <v>1</v>
      </c>
      <c r="O213" s="160">
        <f>ROUND(CP213,2)</f>
        <v>128159.01</v>
      </c>
      <c r="P213" s="160">
        <f>ROUND(CQ213*I213,2)</f>
        <v>128159.01</v>
      </c>
      <c r="Q213" s="160">
        <f>ROUND(CR213*I213,2)</f>
        <v>0</v>
      </c>
      <c r="R213" s="160">
        <f>ROUND(CS213*I213,2)</f>
        <v>0</v>
      </c>
      <c r="S213" s="160">
        <f>ROUND(CT213*I213,2)</f>
        <v>0</v>
      </c>
      <c r="T213" s="160">
        <f>ROUND(CU213*I213,2)</f>
        <v>0</v>
      </c>
      <c r="U213" s="160">
        <f>ROUND(CV213*I213,7)</f>
        <v>0</v>
      </c>
      <c r="V213" s="160">
        <f>ROUND(CW213*I213,7)</f>
        <v>0</v>
      </c>
      <c r="W213" s="160">
        <f>ROUND(CX213*I213,2)</f>
        <v>0</v>
      </c>
      <c r="X213" s="160">
        <f t="shared" si="84"/>
        <v>0</v>
      </c>
      <c r="Y213" s="160">
        <f t="shared" si="84"/>
        <v>0</v>
      </c>
      <c r="AA213" s="160">
        <v>78577017</v>
      </c>
      <c r="AB213" s="160">
        <f>ROUND((AC213+AD213+AF213),6)</f>
        <v>128159.01</v>
      </c>
      <c r="AC213" s="160">
        <f t="shared" si="85"/>
        <v>128159.01</v>
      </c>
      <c r="AD213" s="160">
        <f t="shared" si="85"/>
        <v>0</v>
      </c>
      <c r="AE213" s="160">
        <f t="shared" si="85"/>
        <v>0</v>
      </c>
      <c r="AF213" s="160">
        <f t="shared" si="85"/>
        <v>0</v>
      </c>
      <c r="AG213" s="160">
        <f>ROUND((AP213),6)</f>
        <v>0</v>
      </c>
      <c r="AH213" s="160">
        <f t="shared" si="86"/>
        <v>0</v>
      </c>
      <c r="AI213" s="160">
        <f t="shared" si="86"/>
        <v>0</v>
      </c>
      <c r="AJ213" s="160">
        <f>(AS213)</f>
        <v>0</v>
      </c>
      <c r="AK213" s="160">
        <v>128159.01</v>
      </c>
      <c r="AL213" s="160">
        <v>128159.01</v>
      </c>
      <c r="AM213" s="160">
        <v>0</v>
      </c>
      <c r="AN213" s="160">
        <v>0</v>
      </c>
      <c r="AO213" s="160">
        <v>0</v>
      </c>
      <c r="AP213" s="160">
        <v>0</v>
      </c>
      <c r="AQ213" s="160">
        <v>0</v>
      </c>
      <c r="AR213" s="160">
        <v>0</v>
      </c>
      <c r="AS213" s="160">
        <v>0</v>
      </c>
      <c r="AT213" s="160">
        <v>0</v>
      </c>
      <c r="AU213" s="160">
        <v>0</v>
      </c>
      <c r="AV213" s="160">
        <v>1</v>
      </c>
      <c r="AW213" s="160">
        <v>1</v>
      </c>
      <c r="AZ213" s="160">
        <v>1</v>
      </c>
      <c r="BA213" s="160">
        <v>1</v>
      </c>
      <c r="BB213" s="160">
        <v>1</v>
      </c>
      <c r="BC213" s="160">
        <v>1</v>
      </c>
      <c r="BD213" s="160" t="s">
        <v>86</v>
      </c>
      <c r="BE213" s="160" t="s">
        <v>86</v>
      </c>
      <c r="BF213" s="160" t="s">
        <v>86</v>
      </c>
      <c r="BG213" s="160" t="s">
        <v>86</v>
      </c>
      <c r="BH213" s="160">
        <v>3</v>
      </c>
      <c r="BI213" s="160">
        <v>3</v>
      </c>
      <c r="BJ213" s="160" t="s">
        <v>916</v>
      </c>
      <c r="BM213" s="160">
        <v>902</v>
      </c>
      <c r="BN213" s="160">
        <v>0</v>
      </c>
      <c r="BO213" s="160" t="s">
        <v>86</v>
      </c>
      <c r="BP213" s="160">
        <v>0</v>
      </c>
      <c r="BQ213" s="160">
        <v>92</v>
      </c>
      <c r="BR213" s="160">
        <v>0</v>
      </c>
      <c r="BS213" s="160">
        <v>1</v>
      </c>
      <c r="BT213" s="160">
        <v>1</v>
      </c>
      <c r="BU213" s="160">
        <v>1</v>
      </c>
      <c r="BV213" s="160">
        <v>1</v>
      </c>
      <c r="BW213" s="160">
        <v>1</v>
      </c>
      <c r="BX213" s="160">
        <v>1</v>
      </c>
      <c r="BY213" s="160" t="s">
        <v>86</v>
      </c>
      <c r="BZ213" s="160">
        <v>0</v>
      </c>
      <c r="CA213" s="160">
        <v>0</v>
      </c>
      <c r="CB213" s="160" t="s">
        <v>86</v>
      </c>
      <c r="CE213" s="160">
        <v>0</v>
      </c>
      <c r="CF213" s="160">
        <v>0</v>
      </c>
      <c r="CG213" s="160">
        <v>0</v>
      </c>
      <c r="CM213" s="160">
        <v>0</v>
      </c>
      <c r="CN213" s="160" t="s">
        <v>86</v>
      </c>
      <c r="CO213" s="160">
        <v>0</v>
      </c>
      <c r="CP213" s="160">
        <f>(P213+Q213+S213+R213)</f>
        <v>128159.01</v>
      </c>
      <c r="CQ213" s="160">
        <f t="shared" si="87"/>
        <v>128159.01</v>
      </c>
      <c r="CR213" s="160">
        <f t="shared" si="87"/>
        <v>0</v>
      </c>
      <c r="CS213" s="160">
        <f>ROUND(AN213*BS213,2)</f>
        <v>0</v>
      </c>
      <c r="CT213" s="160">
        <f>ROUND(AO213*BA213,2)</f>
        <v>0</v>
      </c>
      <c r="CU213" s="160">
        <f t="shared" si="88"/>
        <v>0</v>
      </c>
      <c r="CV213" s="160">
        <f t="shared" si="88"/>
        <v>0</v>
      </c>
      <c r="CW213" s="160">
        <f t="shared" si="88"/>
        <v>0</v>
      </c>
      <c r="CX213" s="160">
        <f t="shared" si="88"/>
        <v>0</v>
      </c>
      <c r="CY213" s="160">
        <f>0</f>
        <v>0</v>
      </c>
      <c r="CZ213" s="160">
        <f>0</f>
        <v>0</v>
      </c>
      <c r="DC213" s="160" t="s">
        <v>86</v>
      </c>
      <c r="DD213" s="160" t="s">
        <v>86</v>
      </c>
      <c r="DE213" s="160" t="s">
        <v>86</v>
      </c>
      <c r="DF213" s="160" t="s">
        <v>86</v>
      </c>
      <c r="DG213" s="160" t="s">
        <v>86</v>
      </c>
      <c r="DH213" s="160" t="s">
        <v>86</v>
      </c>
      <c r="DI213" s="160" t="s">
        <v>86</v>
      </c>
      <c r="DJ213" s="160" t="s">
        <v>86</v>
      </c>
      <c r="DK213" s="160" t="s">
        <v>86</v>
      </c>
      <c r="DL213" s="160" t="s">
        <v>86</v>
      </c>
      <c r="DM213" s="160" t="s">
        <v>86</v>
      </c>
      <c r="DN213" s="160">
        <v>0</v>
      </c>
      <c r="DO213" s="160">
        <v>0</v>
      </c>
      <c r="DP213" s="160">
        <v>1</v>
      </c>
      <c r="DQ213" s="160">
        <v>1</v>
      </c>
      <c r="DU213" s="160">
        <v>1013</v>
      </c>
      <c r="DV213" s="160" t="s">
        <v>269</v>
      </c>
      <c r="DW213" s="160" t="s">
        <v>269</v>
      </c>
      <c r="DX213" s="160">
        <v>1</v>
      </c>
      <c r="DZ213" s="160" t="s">
        <v>86</v>
      </c>
      <c r="EA213" s="160" t="s">
        <v>86</v>
      </c>
      <c r="EB213" s="160" t="s">
        <v>86</v>
      </c>
      <c r="EC213" s="160" t="s">
        <v>86</v>
      </c>
      <c r="EE213" s="160">
        <v>80116609</v>
      </c>
      <c r="EF213" s="160">
        <v>92</v>
      </c>
      <c r="EG213" s="160" t="s">
        <v>912</v>
      </c>
      <c r="EH213" s="160">
        <v>0</v>
      </c>
      <c r="EI213" s="160" t="s">
        <v>86</v>
      </c>
      <c r="EJ213" s="160">
        <v>3</v>
      </c>
      <c r="EK213" s="160">
        <v>902</v>
      </c>
      <c r="EL213" s="160" t="s">
        <v>912</v>
      </c>
      <c r="EM213" s="160" t="s">
        <v>913</v>
      </c>
      <c r="EO213" s="160" t="s">
        <v>86</v>
      </c>
      <c r="EQ213" s="160">
        <v>1310736</v>
      </c>
      <c r="ER213" s="160">
        <v>0</v>
      </c>
      <c r="ES213" s="160">
        <v>128159.01</v>
      </c>
      <c r="ET213" s="160">
        <v>0</v>
      </c>
      <c r="EU213" s="160">
        <v>0</v>
      </c>
      <c r="EV213" s="160">
        <v>0</v>
      </c>
      <c r="EW213" s="160">
        <v>0</v>
      </c>
      <c r="EX213" s="160">
        <v>0</v>
      </c>
      <c r="EY213" s="160">
        <v>0</v>
      </c>
      <c r="EZ213" s="160">
        <v>5</v>
      </c>
      <c r="FC213" s="160">
        <v>0</v>
      </c>
      <c r="FD213" s="160">
        <v>18</v>
      </c>
      <c r="FF213" s="160">
        <v>128159.01</v>
      </c>
      <c r="FQ213" s="160">
        <v>0</v>
      </c>
      <c r="FR213" s="160">
        <f>P213</f>
        <v>128159.01</v>
      </c>
      <c r="FS213" s="160">
        <v>0</v>
      </c>
      <c r="FX213" s="160">
        <v>0</v>
      </c>
      <c r="FY213" s="160">
        <v>0</v>
      </c>
      <c r="GA213" s="160" t="s">
        <v>86</v>
      </c>
      <c r="GD213" s="160">
        <v>1</v>
      </c>
      <c r="GF213" s="160">
        <v>1590187896</v>
      </c>
      <c r="GG213" s="160">
        <v>2</v>
      </c>
      <c r="GH213" s="160">
        <v>3</v>
      </c>
      <c r="GI213" s="160">
        <v>-2</v>
      </c>
      <c r="GJ213" s="160">
        <v>0</v>
      </c>
      <c r="GK213" s="160">
        <v>0</v>
      </c>
      <c r="GL213" s="160">
        <f>ROUND(IF(AND(BH213=3,BI213=3,FS213&lt;&gt;0),P213,0),2)</f>
        <v>0</v>
      </c>
      <c r="GM213" s="160">
        <f>ROUND(O213+X213+Y213,2)+GX213</f>
        <v>128159.01</v>
      </c>
      <c r="GN213" s="160">
        <f>IF(OR(BI213=0,BI213=1),GM213-GX213,0)</f>
        <v>0</v>
      </c>
      <c r="GO213" s="160">
        <f>IF(BI213=2,GM213-GX213,0)</f>
        <v>0</v>
      </c>
      <c r="GP213" s="160">
        <f>IF(BI213=4,GM213-GX213,0)</f>
        <v>0</v>
      </c>
      <c r="GR213" s="160">
        <v>1</v>
      </c>
      <c r="GS213" s="160">
        <v>1</v>
      </c>
      <c r="GT213" s="160">
        <v>0</v>
      </c>
      <c r="GU213" s="160" t="s">
        <v>86</v>
      </c>
      <c r="GV213" s="160">
        <f>ROUND((GT213),6)</f>
        <v>0</v>
      </c>
      <c r="GW213" s="160">
        <v>1</v>
      </c>
      <c r="GX213" s="160">
        <f>ROUND(HC213*I213,2)</f>
        <v>0</v>
      </c>
      <c r="HA213" s="160">
        <v>0</v>
      </c>
      <c r="HB213" s="160">
        <v>0</v>
      </c>
      <c r="HC213" s="160">
        <f>GV213*GW213</f>
        <v>0</v>
      </c>
      <c r="HE213" s="160" t="s">
        <v>86</v>
      </c>
      <c r="HF213" s="160" t="s">
        <v>86</v>
      </c>
      <c r="HH213" s="160">
        <f>ROUND(ROUND(AL213,2)*I213,2)</f>
        <v>128159.01</v>
      </c>
      <c r="HM213" s="160" t="s">
        <v>86</v>
      </c>
      <c r="HN213" s="160" t="s">
        <v>86</v>
      </c>
      <c r="HO213" s="160" t="s">
        <v>86</v>
      </c>
      <c r="HP213" s="160" t="s">
        <v>86</v>
      </c>
      <c r="HQ213" s="160" t="s">
        <v>86</v>
      </c>
      <c r="HS213" s="160">
        <v>0</v>
      </c>
      <c r="IK213" s="160">
        <v>0</v>
      </c>
    </row>
    <row r="215" spans="1:245" x14ac:dyDescent="0.2">
      <c r="A215" s="256">
        <v>51</v>
      </c>
      <c r="B215" s="256">
        <f>B207</f>
        <v>1</v>
      </c>
      <c r="C215" s="256">
        <f>A207</f>
        <v>4</v>
      </c>
      <c r="D215" s="256">
        <f>ROW(A207)</f>
        <v>207</v>
      </c>
      <c r="E215" s="256"/>
      <c r="F215" s="256" t="str">
        <f>IF(F207&lt;&gt;"",F207,"")</f>
        <v>Новый раздел</v>
      </c>
      <c r="G215" s="256" t="str">
        <f>IF(G207&lt;&gt;"",G207,"")</f>
        <v>Оборудование</v>
      </c>
      <c r="H215" s="256">
        <v>0</v>
      </c>
      <c r="I215" s="256"/>
      <c r="J215" s="256"/>
      <c r="K215" s="256"/>
      <c r="L215" s="256"/>
      <c r="M215" s="256"/>
      <c r="N215" s="256"/>
      <c r="O215" s="256">
        <f t="shared" ref="O215:T215" si="89">ROUND(AB215,2)</f>
        <v>532287.1</v>
      </c>
      <c r="P215" s="256">
        <f t="shared" si="89"/>
        <v>532287.1</v>
      </c>
      <c r="Q215" s="256">
        <f t="shared" si="89"/>
        <v>0</v>
      </c>
      <c r="R215" s="256">
        <f t="shared" si="89"/>
        <v>0</v>
      </c>
      <c r="S215" s="256">
        <f t="shared" si="89"/>
        <v>0</v>
      </c>
      <c r="T215" s="256">
        <f t="shared" si="89"/>
        <v>0</v>
      </c>
      <c r="U215" s="256">
        <f>AH215</f>
        <v>0</v>
      </c>
      <c r="V215" s="256">
        <f>AI215</f>
        <v>0</v>
      </c>
      <c r="W215" s="256">
        <f>ROUND(AJ215,2)</f>
        <v>0</v>
      </c>
      <c r="X215" s="256">
        <f>ROUND(AK215,2)</f>
        <v>0</v>
      </c>
      <c r="Y215" s="256">
        <f>ROUND(AL215,2)</f>
        <v>0</v>
      </c>
      <c r="Z215" s="256"/>
      <c r="AA215" s="256"/>
      <c r="AB215" s="256">
        <f>ROUND(SUMIF(AA211:AA213,"=78577017",O211:O213),2)</f>
        <v>532287.1</v>
      </c>
      <c r="AC215" s="256">
        <f>ROUND(SUMIF(AA211:AA213,"=78577017",P211:P213),2)</f>
        <v>532287.1</v>
      </c>
      <c r="AD215" s="256">
        <f>ROUND(SUMIF(AA211:AA213,"=78577017",Q211:Q213),2)</f>
        <v>0</v>
      </c>
      <c r="AE215" s="256">
        <f>ROUND(SUMIF(AA211:AA213,"=78577017",R211:R213),2)</f>
        <v>0</v>
      </c>
      <c r="AF215" s="256">
        <f>ROUND(SUMIF(AA211:AA213,"=78577017",S211:S213),2)</f>
        <v>0</v>
      </c>
      <c r="AG215" s="256">
        <f>ROUND(SUMIF(AA211:AA213,"=78577017",T211:T213),2)</f>
        <v>0</v>
      </c>
      <c r="AH215" s="256">
        <f>SUMIF(AA211:AA213,"=78577017",U211:U213)</f>
        <v>0</v>
      </c>
      <c r="AI215" s="256">
        <f>SUMIF(AA211:AA213,"=78577017",V211:V213)</f>
        <v>0</v>
      </c>
      <c r="AJ215" s="256">
        <f>ROUND(SUMIF(AA211:AA213,"=78577017",W211:W213),2)</f>
        <v>0</v>
      </c>
      <c r="AK215" s="256">
        <f>ROUND(SUMIF(AA211:AA213,"=78577017",X211:X213),2)</f>
        <v>0</v>
      </c>
      <c r="AL215" s="256">
        <f>ROUND(SUMIF(AA211:AA213,"=78577017",Y211:Y213),2)</f>
        <v>0</v>
      </c>
      <c r="AM215" s="256"/>
      <c r="AN215" s="256"/>
      <c r="AO215" s="256">
        <f t="shared" ref="AO215:BD215" si="90">ROUND(BX215,2)</f>
        <v>0</v>
      </c>
      <c r="AP215" s="256">
        <f t="shared" si="90"/>
        <v>532287.1</v>
      </c>
      <c r="AQ215" s="256">
        <f t="shared" si="90"/>
        <v>0</v>
      </c>
      <c r="AR215" s="256">
        <f t="shared" si="90"/>
        <v>532287.1</v>
      </c>
      <c r="AS215" s="256">
        <f t="shared" si="90"/>
        <v>0</v>
      </c>
      <c r="AT215" s="256">
        <f t="shared" si="90"/>
        <v>0</v>
      </c>
      <c r="AU215" s="256">
        <f t="shared" si="90"/>
        <v>0</v>
      </c>
      <c r="AV215" s="256">
        <f t="shared" si="90"/>
        <v>532287.1</v>
      </c>
      <c r="AW215" s="256">
        <f t="shared" si="90"/>
        <v>0</v>
      </c>
      <c r="AX215" s="256">
        <f t="shared" si="90"/>
        <v>0</v>
      </c>
      <c r="AY215" s="256">
        <f t="shared" si="90"/>
        <v>0</v>
      </c>
      <c r="AZ215" s="256">
        <f t="shared" si="90"/>
        <v>532287.1</v>
      </c>
      <c r="BA215" s="256">
        <f t="shared" si="90"/>
        <v>0</v>
      </c>
      <c r="BB215" s="256">
        <f t="shared" si="90"/>
        <v>0</v>
      </c>
      <c r="BC215" s="256">
        <f t="shared" si="90"/>
        <v>0</v>
      </c>
      <c r="BD215" s="256">
        <f t="shared" si="90"/>
        <v>0</v>
      </c>
      <c r="BE215" s="256"/>
      <c r="BF215" s="256"/>
      <c r="BG215" s="256"/>
      <c r="BH215" s="256"/>
      <c r="BI215" s="256"/>
      <c r="BJ215" s="256"/>
      <c r="BK215" s="256"/>
      <c r="BL215" s="256"/>
      <c r="BM215" s="256"/>
      <c r="BN215" s="256"/>
      <c r="BO215" s="256"/>
      <c r="BP215" s="256"/>
      <c r="BQ215" s="256"/>
      <c r="BR215" s="256"/>
      <c r="BS215" s="256"/>
      <c r="BT215" s="256"/>
      <c r="BU215" s="256"/>
      <c r="BV215" s="256"/>
      <c r="BW215" s="256"/>
      <c r="BX215" s="256">
        <f>ROUND(SUMIF(AA211:AA213,"=78577017",FQ211:FQ213),2)</f>
        <v>0</v>
      </c>
      <c r="BY215" s="256">
        <f>ROUND(SUMIF(AA211:AA213,"=78577017",FR211:FR213),2)</f>
        <v>532287.1</v>
      </c>
      <c r="BZ215" s="256">
        <f>ROUND(SUMIF(AA211:AA213,"=78577017",GL211:GL213),2)</f>
        <v>0</v>
      </c>
      <c r="CA215" s="256">
        <f>ROUND(SUMIF(AA211:AA213,"=78577017",GM211:GM213),2)</f>
        <v>532287.1</v>
      </c>
      <c r="CB215" s="256">
        <f>ROUND(SUMIF(AA211:AA213,"=78577017",GN211:GN213),2)</f>
        <v>0</v>
      </c>
      <c r="CC215" s="256">
        <f>ROUND(SUMIF(AA211:AA213,"=78577017",GO211:GO213),2)</f>
        <v>0</v>
      </c>
      <c r="CD215" s="256">
        <f>ROUND(SUMIF(AA211:AA213,"=78577017",GP211:GP213),2)</f>
        <v>0</v>
      </c>
      <c r="CE215" s="256">
        <f>AC215-BX215</f>
        <v>532287.1</v>
      </c>
      <c r="CF215" s="256">
        <f>AC215-BY215</f>
        <v>0</v>
      </c>
      <c r="CG215" s="256">
        <f>BX215-BZ215</f>
        <v>0</v>
      </c>
      <c r="CH215" s="256">
        <f>AC215-BX215-BY215+BZ215</f>
        <v>0</v>
      </c>
      <c r="CI215" s="256">
        <f>BY215-BZ215</f>
        <v>532287.1</v>
      </c>
      <c r="CJ215" s="256">
        <f>ROUND(SUMIF(AA211:AA213,"=78577017",GX211:GX213),2)</f>
        <v>0</v>
      </c>
      <c r="CK215" s="256">
        <f>ROUND(SUMIF(AA211:AA213,"=78577017",GY211:GY213),2)</f>
        <v>0</v>
      </c>
      <c r="CL215" s="256">
        <f>ROUND(SUMIF(AA211:AA213,"=78577017",GZ211:GZ213),2)</f>
        <v>0</v>
      </c>
      <c r="CM215" s="256">
        <f>ROUND(SUMIF(AA211:AA213,"=78577017",HD211:HD213),2)</f>
        <v>0</v>
      </c>
      <c r="CN215" s="256"/>
      <c r="CO215" s="256"/>
      <c r="CP215" s="256"/>
      <c r="CQ215" s="256"/>
      <c r="CR215" s="256"/>
      <c r="CS215" s="256"/>
      <c r="CT215" s="256"/>
      <c r="CU215" s="256"/>
      <c r="CV215" s="256"/>
      <c r="CW215" s="256"/>
      <c r="CX215" s="256"/>
      <c r="CY215" s="256"/>
      <c r="CZ215" s="256"/>
      <c r="DA215" s="256"/>
      <c r="DB215" s="256"/>
      <c r="DC215" s="256"/>
      <c r="DD215" s="256"/>
      <c r="DE215" s="256"/>
      <c r="DF215" s="256"/>
      <c r="DG215" s="257"/>
      <c r="DH215" s="257"/>
      <c r="DI215" s="257"/>
      <c r="DJ215" s="257"/>
      <c r="DK215" s="257"/>
      <c r="DL215" s="257"/>
      <c r="DM215" s="257"/>
      <c r="DN215" s="257"/>
      <c r="DO215" s="257"/>
      <c r="DP215" s="257"/>
      <c r="DQ215" s="257"/>
      <c r="DR215" s="257"/>
      <c r="DS215" s="257"/>
      <c r="DT215" s="257"/>
      <c r="DU215" s="257"/>
      <c r="DV215" s="257"/>
      <c r="DW215" s="257"/>
      <c r="DX215" s="257"/>
      <c r="DY215" s="257"/>
      <c r="DZ215" s="257"/>
      <c r="EA215" s="257"/>
      <c r="EB215" s="257"/>
      <c r="EC215" s="257"/>
      <c r="ED215" s="257"/>
      <c r="EE215" s="257"/>
      <c r="EF215" s="257"/>
      <c r="EG215" s="257"/>
      <c r="EH215" s="257"/>
      <c r="EI215" s="257"/>
      <c r="EJ215" s="257"/>
      <c r="EK215" s="257"/>
      <c r="EL215" s="257"/>
      <c r="EM215" s="257"/>
      <c r="EN215" s="257"/>
      <c r="EO215" s="257"/>
      <c r="EP215" s="257"/>
      <c r="EQ215" s="257"/>
      <c r="ER215" s="257"/>
      <c r="ES215" s="257"/>
      <c r="ET215" s="257"/>
      <c r="EU215" s="257"/>
      <c r="EV215" s="257"/>
      <c r="EW215" s="257"/>
      <c r="EX215" s="257"/>
      <c r="EY215" s="257"/>
      <c r="EZ215" s="257"/>
      <c r="FA215" s="257"/>
      <c r="FB215" s="257"/>
      <c r="FC215" s="257"/>
      <c r="FD215" s="257"/>
      <c r="FE215" s="257"/>
      <c r="FF215" s="257"/>
      <c r="FG215" s="257"/>
      <c r="FH215" s="257"/>
      <c r="FI215" s="257"/>
      <c r="FJ215" s="257"/>
      <c r="FK215" s="257"/>
      <c r="FL215" s="257"/>
      <c r="FM215" s="257"/>
      <c r="FN215" s="257"/>
      <c r="FO215" s="257"/>
      <c r="FP215" s="257"/>
      <c r="FQ215" s="257"/>
      <c r="FR215" s="257"/>
      <c r="FS215" s="257"/>
      <c r="FT215" s="257"/>
      <c r="FU215" s="257"/>
      <c r="FV215" s="257"/>
      <c r="FW215" s="257"/>
      <c r="FX215" s="257"/>
      <c r="FY215" s="257"/>
      <c r="FZ215" s="257"/>
      <c r="GA215" s="257"/>
      <c r="GB215" s="257"/>
      <c r="GC215" s="257"/>
      <c r="GD215" s="257"/>
      <c r="GE215" s="257"/>
      <c r="GF215" s="257"/>
      <c r="GG215" s="257"/>
      <c r="GH215" s="257"/>
      <c r="GI215" s="257"/>
      <c r="GJ215" s="257"/>
      <c r="GK215" s="257"/>
      <c r="GL215" s="257"/>
      <c r="GM215" s="257"/>
      <c r="GN215" s="257"/>
      <c r="GO215" s="257"/>
      <c r="GP215" s="257"/>
      <c r="GQ215" s="257"/>
      <c r="GR215" s="257"/>
      <c r="GS215" s="257"/>
      <c r="GT215" s="257"/>
      <c r="GU215" s="257"/>
      <c r="GV215" s="257"/>
      <c r="GW215" s="257"/>
      <c r="GX215" s="257">
        <v>0</v>
      </c>
    </row>
    <row r="217" spans="1:245" x14ac:dyDescent="0.2">
      <c r="A217" s="258">
        <v>50</v>
      </c>
      <c r="B217" s="258">
        <v>0</v>
      </c>
      <c r="C217" s="258">
        <v>0</v>
      </c>
      <c r="D217" s="258">
        <v>1</v>
      </c>
      <c r="E217" s="258">
        <v>201</v>
      </c>
      <c r="F217" s="258">
        <f>ROUND(Source!O215,O217)</f>
        <v>532287.1</v>
      </c>
      <c r="G217" s="258" t="s">
        <v>776</v>
      </c>
      <c r="H217" s="258" t="s">
        <v>777</v>
      </c>
      <c r="I217" s="258"/>
      <c r="J217" s="258"/>
      <c r="K217" s="258">
        <v>201</v>
      </c>
      <c r="L217" s="258">
        <v>1</v>
      </c>
      <c r="M217" s="258">
        <v>3</v>
      </c>
      <c r="N217" s="258" t="s">
        <v>86</v>
      </c>
      <c r="O217" s="258">
        <v>2</v>
      </c>
      <c r="P217" s="258"/>
      <c r="Q217" s="258"/>
      <c r="R217" s="258"/>
      <c r="S217" s="258"/>
      <c r="T217" s="258"/>
      <c r="U217" s="258"/>
      <c r="V217" s="258"/>
      <c r="W217" s="258">
        <v>0</v>
      </c>
      <c r="X217" s="258">
        <v>1</v>
      </c>
      <c r="Y217" s="258">
        <v>0</v>
      </c>
      <c r="Z217" s="258"/>
      <c r="AA217" s="258"/>
      <c r="AB217" s="258"/>
    </row>
    <row r="218" spans="1:245" x14ac:dyDescent="0.2">
      <c r="A218" s="258">
        <v>50</v>
      </c>
      <c r="B218" s="258">
        <v>0</v>
      </c>
      <c r="C218" s="258">
        <v>0</v>
      </c>
      <c r="D218" s="258">
        <v>1</v>
      </c>
      <c r="E218" s="258">
        <v>202</v>
      </c>
      <c r="F218" s="258">
        <f>ROUND(Source!P215,O218)</f>
        <v>532287.1</v>
      </c>
      <c r="G218" s="258" t="s">
        <v>778</v>
      </c>
      <c r="H218" s="258" t="s">
        <v>779</v>
      </c>
      <c r="I218" s="258"/>
      <c r="J218" s="258"/>
      <c r="K218" s="258">
        <v>202</v>
      </c>
      <c r="L218" s="258">
        <v>2</v>
      </c>
      <c r="M218" s="258">
        <v>3</v>
      </c>
      <c r="N218" s="258" t="s">
        <v>86</v>
      </c>
      <c r="O218" s="258">
        <v>2</v>
      </c>
      <c r="P218" s="258"/>
      <c r="Q218" s="258"/>
      <c r="R218" s="258"/>
      <c r="S218" s="258"/>
      <c r="T218" s="258"/>
      <c r="U218" s="258"/>
      <c r="V218" s="258"/>
      <c r="W218" s="258">
        <v>532287.1</v>
      </c>
      <c r="X218" s="258">
        <v>1</v>
      </c>
      <c r="Y218" s="258">
        <v>532287.1</v>
      </c>
      <c r="Z218" s="258"/>
      <c r="AA218" s="258"/>
      <c r="AB218" s="258"/>
    </row>
    <row r="219" spans="1:245" x14ac:dyDescent="0.2">
      <c r="A219" s="258">
        <v>50</v>
      </c>
      <c r="B219" s="258">
        <v>0</v>
      </c>
      <c r="C219" s="258">
        <v>0</v>
      </c>
      <c r="D219" s="258">
        <v>1</v>
      </c>
      <c r="E219" s="258">
        <v>222</v>
      </c>
      <c r="F219" s="258">
        <f>ROUND(Source!AO215,O219)</f>
        <v>0</v>
      </c>
      <c r="G219" s="258" t="s">
        <v>780</v>
      </c>
      <c r="H219" s="258" t="s">
        <v>781</v>
      </c>
      <c r="I219" s="258"/>
      <c r="J219" s="258"/>
      <c r="K219" s="258">
        <v>222</v>
      </c>
      <c r="L219" s="258">
        <v>3</v>
      </c>
      <c r="M219" s="258">
        <v>3</v>
      </c>
      <c r="N219" s="258" t="s">
        <v>86</v>
      </c>
      <c r="O219" s="258">
        <v>2</v>
      </c>
      <c r="P219" s="258"/>
      <c r="Q219" s="258"/>
      <c r="R219" s="258"/>
      <c r="S219" s="258"/>
      <c r="T219" s="258"/>
      <c r="U219" s="258"/>
      <c r="V219" s="258"/>
      <c r="W219" s="258">
        <v>0</v>
      </c>
      <c r="X219" s="258">
        <v>1</v>
      </c>
      <c r="Y219" s="258">
        <v>0</v>
      </c>
      <c r="Z219" s="258"/>
      <c r="AA219" s="258"/>
      <c r="AB219" s="258"/>
    </row>
    <row r="220" spans="1:245" x14ac:dyDescent="0.2">
      <c r="A220" s="258">
        <v>50</v>
      </c>
      <c r="B220" s="258">
        <v>0</v>
      </c>
      <c r="C220" s="258">
        <v>0</v>
      </c>
      <c r="D220" s="258">
        <v>1</v>
      </c>
      <c r="E220" s="258">
        <v>225</v>
      </c>
      <c r="F220" s="258">
        <f>ROUND(Source!AV215,O220)</f>
        <v>532287.1</v>
      </c>
      <c r="G220" s="258" t="s">
        <v>782</v>
      </c>
      <c r="H220" s="258" t="s">
        <v>783</v>
      </c>
      <c r="I220" s="258"/>
      <c r="J220" s="258"/>
      <c r="K220" s="258">
        <v>225</v>
      </c>
      <c r="L220" s="258">
        <v>4</v>
      </c>
      <c r="M220" s="258">
        <v>3</v>
      </c>
      <c r="N220" s="258" t="s">
        <v>86</v>
      </c>
      <c r="O220" s="258">
        <v>2</v>
      </c>
      <c r="P220" s="258"/>
      <c r="Q220" s="258"/>
      <c r="R220" s="258"/>
      <c r="S220" s="258"/>
      <c r="T220" s="258"/>
      <c r="U220" s="258"/>
      <c r="V220" s="258"/>
      <c r="W220" s="258">
        <v>532287.1</v>
      </c>
      <c r="X220" s="258">
        <v>1</v>
      </c>
      <c r="Y220" s="258">
        <v>532287.1</v>
      </c>
      <c r="Z220" s="258"/>
      <c r="AA220" s="258"/>
      <c r="AB220" s="258"/>
    </row>
    <row r="221" spans="1:245" x14ac:dyDescent="0.2">
      <c r="A221" s="258">
        <v>50</v>
      </c>
      <c r="B221" s="258">
        <v>0</v>
      </c>
      <c r="C221" s="258">
        <v>0</v>
      </c>
      <c r="D221" s="258">
        <v>1</v>
      </c>
      <c r="E221" s="258">
        <v>226</v>
      </c>
      <c r="F221" s="258">
        <f>ROUND(Source!AW215,O221)</f>
        <v>0</v>
      </c>
      <c r="G221" s="258" t="s">
        <v>784</v>
      </c>
      <c r="H221" s="258" t="s">
        <v>785</v>
      </c>
      <c r="I221" s="258"/>
      <c r="J221" s="258"/>
      <c r="K221" s="258">
        <v>226</v>
      </c>
      <c r="L221" s="258">
        <v>5</v>
      </c>
      <c r="M221" s="258">
        <v>3</v>
      </c>
      <c r="N221" s="258" t="s">
        <v>86</v>
      </c>
      <c r="O221" s="258">
        <v>2</v>
      </c>
      <c r="P221" s="258"/>
      <c r="Q221" s="258"/>
      <c r="R221" s="258"/>
      <c r="S221" s="258"/>
      <c r="T221" s="258"/>
      <c r="U221" s="258"/>
      <c r="V221" s="258"/>
      <c r="W221" s="258">
        <v>0</v>
      </c>
      <c r="X221" s="258">
        <v>1</v>
      </c>
      <c r="Y221" s="258">
        <v>0</v>
      </c>
      <c r="Z221" s="258"/>
      <c r="AA221" s="258"/>
      <c r="AB221" s="258"/>
    </row>
    <row r="222" spans="1:245" x14ac:dyDescent="0.2">
      <c r="A222" s="258">
        <v>50</v>
      </c>
      <c r="B222" s="258">
        <v>0</v>
      </c>
      <c r="C222" s="258">
        <v>0</v>
      </c>
      <c r="D222" s="258">
        <v>1</v>
      </c>
      <c r="E222" s="258">
        <v>227</v>
      </c>
      <c r="F222" s="258">
        <f>ROUND(Source!AX215,O222)</f>
        <v>0</v>
      </c>
      <c r="G222" s="258" t="s">
        <v>786</v>
      </c>
      <c r="H222" s="258" t="s">
        <v>787</v>
      </c>
      <c r="I222" s="258"/>
      <c r="J222" s="258"/>
      <c r="K222" s="258">
        <v>227</v>
      </c>
      <c r="L222" s="258">
        <v>6</v>
      </c>
      <c r="M222" s="258">
        <v>3</v>
      </c>
      <c r="N222" s="258" t="s">
        <v>86</v>
      </c>
      <c r="O222" s="258">
        <v>2</v>
      </c>
      <c r="P222" s="258"/>
      <c r="Q222" s="258"/>
      <c r="R222" s="258"/>
      <c r="S222" s="258"/>
      <c r="T222" s="258"/>
      <c r="U222" s="258"/>
      <c r="V222" s="258"/>
      <c r="W222" s="258">
        <v>0</v>
      </c>
      <c r="X222" s="258">
        <v>1</v>
      </c>
      <c r="Y222" s="258">
        <v>0</v>
      </c>
      <c r="Z222" s="258"/>
      <c r="AA222" s="258"/>
      <c r="AB222" s="258"/>
    </row>
    <row r="223" spans="1:245" x14ac:dyDescent="0.2">
      <c r="A223" s="258">
        <v>50</v>
      </c>
      <c r="B223" s="258">
        <v>0</v>
      </c>
      <c r="C223" s="258">
        <v>0</v>
      </c>
      <c r="D223" s="258">
        <v>1</v>
      </c>
      <c r="E223" s="258">
        <v>228</v>
      </c>
      <c r="F223" s="258">
        <f>ROUND(Source!AY215,O223)</f>
        <v>0</v>
      </c>
      <c r="G223" s="258" t="s">
        <v>788</v>
      </c>
      <c r="H223" s="258" t="s">
        <v>789</v>
      </c>
      <c r="I223" s="258"/>
      <c r="J223" s="258"/>
      <c r="K223" s="258">
        <v>228</v>
      </c>
      <c r="L223" s="258">
        <v>7</v>
      </c>
      <c r="M223" s="258">
        <v>3</v>
      </c>
      <c r="N223" s="258" t="s">
        <v>86</v>
      </c>
      <c r="O223" s="258">
        <v>2</v>
      </c>
      <c r="P223" s="258"/>
      <c r="Q223" s="258"/>
      <c r="R223" s="258"/>
      <c r="S223" s="258"/>
      <c r="T223" s="258"/>
      <c r="U223" s="258"/>
      <c r="V223" s="258"/>
      <c r="W223" s="258">
        <v>0</v>
      </c>
      <c r="X223" s="258">
        <v>1</v>
      </c>
      <c r="Y223" s="258">
        <v>0</v>
      </c>
      <c r="Z223" s="258"/>
      <c r="AA223" s="258"/>
      <c r="AB223" s="258"/>
    </row>
    <row r="224" spans="1:245" x14ac:dyDescent="0.2">
      <c r="A224" s="258">
        <v>50</v>
      </c>
      <c r="B224" s="258">
        <v>0</v>
      </c>
      <c r="C224" s="258">
        <v>0</v>
      </c>
      <c r="D224" s="258">
        <v>1</v>
      </c>
      <c r="E224" s="258">
        <v>216</v>
      </c>
      <c r="F224" s="258">
        <f>ROUND(Source!AP215,O224)</f>
        <v>532287.1</v>
      </c>
      <c r="G224" s="258" t="s">
        <v>790</v>
      </c>
      <c r="H224" s="258" t="s">
        <v>791</v>
      </c>
      <c r="I224" s="258"/>
      <c r="J224" s="258"/>
      <c r="K224" s="258">
        <v>216</v>
      </c>
      <c r="L224" s="258">
        <v>8</v>
      </c>
      <c r="M224" s="258">
        <v>3</v>
      </c>
      <c r="N224" s="258" t="s">
        <v>86</v>
      </c>
      <c r="O224" s="258">
        <v>2</v>
      </c>
      <c r="P224" s="258"/>
      <c r="Q224" s="258"/>
      <c r="R224" s="258"/>
      <c r="S224" s="258"/>
      <c r="T224" s="258"/>
      <c r="U224" s="258"/>
      <c r="V224" s="258"/>
      <c r="W224" s="258">
        <v>532287.1</v>
      </c>
      <c r="X224" s="258">
        <v>1</v>
      </c>
      <c r="Y224" s="258">
        <v>532287.1</v>
      </c>
      <c r="Z224" s="258"/>
      <c r="AA224" s="258"/>
      <c r="AB224" s="258"/>
    </row>
    <row r="225" spans="1:28" x14ac:dyDescent="0.2">
      <c r="A225" s="258">
        <v>50</v>
      </c>
      <c r="B225" s="258">
        <v>0</v>
      </c>
      <c r="C225" s="258">
        <v>0</v>
      </c>
      <c r="D225" s="258">
        <v>1</v>
      </c>
      <c r="E225" s="258">
        <v>223</v>
      </c>
      <c r="F225" s="258">
        <f>ROUND(Source!AQ215,O225)</f>
        <v>0</v>
      </c>
      <c r="G225" s="258" t="s">
        <v>792</v>
      </c>
      <c r="H225" s="258" t="s">
        <v>793</v>
      </c>
      <c r="I225" s="258"/>
      <c r="J225" s="258"/>
      <c r="K225" s="258">
        <v>223</v>
      </c>
      <c r="L225" s="258">
        <v>9</v>
      </c>
      <c r="M225" s="258">
        <v>3</v>
      </c>
      <c r="N225" s="258" t="s">
        <v>86</v>
      </c>
      <c r="O225" s="258">
        <v>2</v>
      </c>
      <c r="P225" s="258"/>
      <c r="Q225" s="258"/>
      <c r="R225" s="258"/>
      <c r="S225" s="258"/>
      <c r="T225" s="258"/>
      <c r="U225" s="258"/>
      <c r="V225" s="258"/>
      <c r="W225" s="258">
        <v>0</v>
      </c>
      <c r="X225" s="258">
        <v>1</v>
      </c>
      <c r="Y225" s="258">
        <v>0</v>
      </c>
      <c r="Z225" s="258"/>
      <c r="AA225" s="258"/>
      <c r="AB225" s="258"/>
    </row>
    <row r="226" spans="1:28" x14ac:dyDescent="0.2">
      <c r="A226" s="258">
        <v>50</v>
      </c>
      <c r="B226" s="258">
        <v>0</v>
      </c>
      <c r="C226" s="258">
        <v>0</v>
      </c>
      <c r="D226" s="258">
        <v>1</v>
      </c>
      <c r="E226" s="258">
        <v>229</v>
      </c>
      <c r="F226" s="258">
        <f>ROUND(Source!AZ215,O226)</f>
        <v>532287.1</v>
      </c>
      <c r="G226" s="258" t="s">
        <v>794</v>
      </c>
      <c r="H226" s="258" t="s">
        <v>795</v>
      </c>
      <c r="I226" s="258"/>
      <c r="J226" s="258"/>
      <c r="K226" s="258">
        <v>229</v>
      </c>
      <c r="L226" s="258">
        <v>10</v>
      </c>
      <c r="M226" s="258">
        <v>3</v>
      </c>
      <c r="N226" s="258" t="s">
        <v>86</v>
      </c>
      <c r="O226" s="258">
        <v>2</v>
      </c>
      <c r="P226" s="258"/>
      <c r="Q226" s="258"/>
      <c r="R226" s="258"/>
      <c r="S226" s="258"/>
      <c r="T226" s="258"/>
      <c r="U226" s="258"/>
      <c r="V226" s="258"/>
      <c r="W226" s="258">
        <v>532287.1</v>
      </c>
      <c r="X226" s="258">
        <v>1</v>
      </c>
      <c r="Y226" s="258">
        <v>532287.1</v>
      </c>
      <c r="Z226" s="258"/>
      <c r="AA226" s="258"/>
      <c r="AB226" s="258"/>
    </row>
    <row r="227" spans="1:28" x14ac:dyDescent="0.2">
      <c r="A227" s="258">
        <v>50</v>
      </c>
      <c r="B227" s="258">
        <v>0</v>
      </c>
      <c r="C227" s="258">
        <v>0</v>
      </c>
      <c r="D227" s="258">
        <v>1</v>
      </c>
      <c r="E227" s="258">
        <v>203</v>
      </c>
      <c r="F227" s="258">
        <f>ROUND(Source!Q215,O227)</f>
        <v>0</v>
      </c>
      <c r="G227" s="258" t="s">
        <v>796</v>
      </c>
      <c r="H227" s="258" t="s">
        <v>797</v>
      </c>
      <c r="I227" s="258"/>
      <c r="J227" s="258"/>
      <c r="K227" s="258">
        <v>203</v>
      </c>
      <c r="L227" s="258">
        <v>11</v>
      </c>
      <c r="M227" s="258">
        <v>3</v>
      </c>
      <c r="N227" s="258" t="s">
        <v>86</v>
      </c>
      <c r="O227" s="258">
        <v>2</v>
      </c>
      <c r="P227" s="258"/>
      <c r="Q227" s="258"/>
      <c r="R227" s="258"/>
      <c r="S227" s="258"/>
      <c r="T227" s="258"/>
      <c r="U227" s="258"/>
      <c r="V227" s="258"/>
      <c r="W227" s="258">
        <v>0</v>
      </c>
      <c r="X227" s="258">
        <v>1</v>
      </c>
      <c r="Y227" s="258">
        <v>0</v>
      </c>
      <c r="Z227" s="258"/>
      <c r="AA227" s="258"/>
      <c r="AB227" s="258"/>
    </row>
    <row r="228" spans="1:28" x14ac:dyDescent="0.2">
      <c r="A228" s="258">
        <v>50</v>
      </c>
      <c r="B228" s="258">
        <v>0</v>
      </c>
      <c r="C228" s="258">
        <v>0</v>
      </c>
      <c r="D228" s="258">
        <v>1</v>
      </c>
      <c r="E228" s="258">
        <v>231</v>
      </c>
      <c r="F228" s="258">
        <f>ROUND(Source!BB215,O228)</f>
        <v>0</v>
      </c>
      <c r="G228" s="258" t="s">
        <v>798</v>
      </c>
      <c r="H228" s="258" t="s">
        <v>799</v>
      </c>
      <c r="I228" s="258"/>
      <c r="J228" s="258"/>
      <c r="K228" s="258">
        <v>231</v>
      </c>
      <c r="L228" s="258">
        <v>12</v>
      </c>
      <c r="M228" s="258">
        <v>3</v>
      </c>
      <c r="N228" s="258" t="s">
        <v>86</v>
      </c>
      <c r="O228" s="258">
        <v>2</v>
      </c>
      <c r="P228" s="258"/>
      <c r="Q228" s="258"/>
      <c r="R228" s="258"/>
      <c r="S228" s="258"/>
      <c r="T228" s="258"/>
      <c r="U228" s="258"/>
      <c r="V228" s="258"/>
      <c r="W228" s="258">
        <v>0</v>
      </c>
      <c r="X228" s="258">
        <v>1</v>
      </c>
      <c r="Y228" s="258">
        <v>0</v>
      </c>
      <c r="Z228" s="258"/>
      <c r="AA228" s="258"/>
      <c r="AB228" s="258"/>
    </row>
    <row r="229" spans="1:28" x14ac:dyDescent="0.2">
      <c r="A229" s="258">
        <v>50</v>
      </c>
      <c r="B229" s="258">
        <v>0</v>
      </c>
      <c r="C229" s="258">
        <v>0</v>
      </c>
      <c r="D229" s="258">
        <v>1</v>
      </c>
      <c r="E229" s="258">
        <v>204</v>
      </c>
      <c r="F229" s="258">
        <f>ROUND(Source!R215,O229)</f>
        <v>0</v>
      </c>
      <c r="G229" s="258" t="s">
        <v>800</v>
      </c>
      <c r="H229" s="258" t="s">
        <v>801</v>
      </c>
      <c r="I229" s="258"/>
      <c r="J229" s="258"/>
      <c r="K229" s="258">
        <v>204</v>
      </c>
      <c r="L229" s="258">
        <v>13</v>
      </c>
      <c r="M229" s="258">
        <v>3</v>
      </c>
      <c r="N229" s="258" t="s">
        <v>86</v>
      </c>
      <c r="O229" s="258">
        <v>2</v>
      </c>
      <c r="P229" s="258"/>
      <c r="Q229" s="258"/>
      <c r="R229" s="258"/>
      <c r="S229" s="258"/>
      <c r="T229" s="258"/>
      <c r="U229" s="258"/>
      <c r="V229" s="258"/>
      <c r="W229" s="258">
        <v>0</v>
      </c>
      <c r="X229" s="258">
        <v>1</v>
      </c>
      <c r="Y229" s="258">
        <v>0</v>
      </c>
      <c r="Z229" s="258"/>
      <c r="AA229" s="258"/>
      <c r="AB229" s="258"/>
    </row>
    <row r="230" spans="1:28" x14ac:dyDescent="0.2">
      <c r="A230" s="258">
        <v>50</v>
      </c>
      <c r="B230" s="258">
        <v>0</v>
      </c>
      <c r="C230" s="258">
        <v>0</v>
      </c>
      <c r="D230" s="258">
        <v>1</v>
      </c>
      <c r="E230" s="258">
        <v>205</v>
      </c>
      <c r="F230" s="258">
        <f>ROUND(Source!S215,O230)</f>
        <v>0</v>
      </c>
      <c r="G230" s="258" t="s">
        <v>802</v>
      </c>
      <c r="H230" s="258" t="s">
        <v>803</v>
      </c>
      <c r="I230" s="258"/>
      <c r="J230" s="258"/>
      <c r="K230" s="258">
        <v>205</v>
      </c>
      <c r="L230" s="258">
        <v>14</v>
      </c>
      <c r="M230" s="258">
        <v>3</v>
      </c>
      <c r="N230" s="258" t="s">
        <v>86</v>
      </c>
      <c r="O230" s="258">
        <v>2</v>
      </c>
      <c r="P230" s="258"/>
      <c r="Q230" s="258"/>
      <c r="R230" s="258"/>
      <c r="S230" s="258"/>
      <c r="T230" s="258"/>
      <c r="U230" s="258"/>
      <c r="V230" s="258"/>
      <c r="W230" s="258">
        <v>0</v>
      </c>
      <c r="X230" s="258">
        <v>1</v>
      </c>
      <c r="Y230" s="258">
        <v>0</v>
      </c>
      <c r="Z230" s="258"/>
      <c r="AA230" s="258"/>
      <c r="AB230" s="258"/>
    </row>
    <row r="231" spans="1:28" x14ac:dyDescent="0.2">
      <c r="A231" s="258">
        <v>50</v>
      </c>
      <c r="B231" s="258">
        <v>0</v>
      </c>
      <c r="C231" s="258">
        <v>0</v>
      </c>
      <c r="D231" s="258">
        <v>1</v>
      </c>
      <c r="E231" s="258">
        <v>232</v>
      </c>
      <c r="F231" s="258">
        <f>ROUND(Source!BC215,O231)</f>
        <v>0</v>
      </c>
      <c r="G231" s="258" t="s">
        <v>804</v>
      </c>
      <c r="H231" s="258" t="s">
        <v>805</v>
      </c>
      <c r="I231" s="258"/>
      <c r="J231" s="258"/>
      <c r="K231" s="258">
        <v>232</v>
      </c>
      <c r="L231" s="258">
        <v>15</v>
      </c>
      <c r="M231" s="258">
        <v>3</v>
      </c>
      <c r="N231" s="258" t="s">
        <v>86</v>
      </c>
      <c r="O231" s="258">
        <v>2</v>
      </c>
      <c r="P231" s="258"/>
      <c r="Q231" s="258"/>
      <c r="R231" s="258"/>
      <c r="S231" s="258"/>
      <c r="T231" s="258"/>
      <c r="U231" s="258"/>
      <c r="V231" s="258"/>
      <c r="W231" s="258">
        <v>0</v>
      </c>
      <c r="X231" s="258">
        <v>1</v>
      </c>
      <c r="Y231" s="258">
        <v>0</v>
      </c>
      <c r="Z231" s="258"/>
      <c r="AA231" s="258"/>
      <c r="AB231" s="258"/>
    </row>
    <row r="232" spans="1:28" x14ac:dyDescent="0.2">
      <c r="A232" s="258">
        <v>50</v>
      </c>
      <c r="B232" s="258">
        <v>0</v>
      </c>
      <c r="C232" s="258">
        <v>0</v>
      </c>
      <c r="D232" s="258">
        <v>1</v>
      </c>
      <c r="E232" s="258">
        <v>214</v>
      </c>
      <c r="F232" s="258">
        <f>ROUND(Source!AS215,O232)</f>
        <v>0</v>
      </c>
      <c r="G232" s="258" t="s">
        <v>806</v>
      </c>
      <c r="H232" s="258" t="s">
        <v>807</v>
      </c>
      <c r="I232" s="258"/>
      <c r="J232" s="258"/>
      <c r="K232" s="258">
        <v>214</v>
      </c>
      <c r="L232" s="258">
        <v>16</v>
      </c>
      <c r="M232" s="258">
        <v>3</v>
      </c>
      <c r="N232" s="258" t="s">
        <v>86</v>
      </c>
      <c r="O232" s="258">
        <v>2</v>
      </c>
      <c r="P232" s="258"/>
      <c r="Q232" s="258"/>
      <c r="R232" s="258"/>
      <c r="S232" s="258"/>
      <c r="T232" s="258"/>
      <c r="U232" s="258"/>
      <c r="V232" s="258"/>
      <c r="W232" s="258">
        <v>0</v>
      </c>
      <c r="X232" s="258">
        <v>1</v>
      </c>
      <c r="Y232" s="258">
        <v>0</v>
      </c>
      <c r="Z232" s="258"/>
      <c r="AA232" s="258"/>
      <c r="AB232" s="258"/>
    </row>
    <row r="233" spans="1:28" x14ac:dyDescent="0.2">
      <c r="A233" s="258">
        <v>50</v>
      </c>
      <c r="B233" s="258">
        <v>0</v>
      </c>
      <c r="C233" s="258">
        <v>0</v>
      </c>
      <c r="D233" s="258">
        <v>1</v>
      </c>
      <c r="E233" s="258">
        <v>215</v>
      </c>
      <c r="F233" s="258">
        <f>ROUND(Source!AT215,O233)</f>
        <v>0</v>
      </c>
      <c r="G233" s="258" t="s">
        <v>808</v>
      </c>
      <c r="H233" s="258" t="s">
        <v>809</v>
      </c>
      <c r="I233" s="258"/>
      <c r="J233" s="258"/>
      <c r="K233" s="258">
        <v>215</v>
      </c>
      <c r="L233" s="258">
        <v>17</v>
      </c>
      <c r="M233" s="258">
        <v>3</v>
      </c>
      <c r="N233" s="258" t="s">
        <v>86</v>
      </c>
      <c r="O233" s="258">
        <v>2</v>
      </c>
      <c r="P233" s="258"/>
      <c r="Q233" s="258"/>
      <c r="R233" s="258"/>
      <c r="S233" s="258"/>
      <c r="T233" s="258"/>
      <c r="U233" s="258"/>
      <c r="V233" s="258"/>
      <c r="W233" s="258">
        <v>0</v>
      </c>
      <c r="X233" s="258">
        <v>1</v>
      </c>
      <c r="Y233" s="258">
        <v>0</v>
      </c>
      <c r="Z233" s="258"/>
      <c r="AA233" s="258"/>
      <c r="AB233" s="258"/>
    </row>
    <row r="234" spans="1:28" x14ac:dyDescent="0.2">
      <c r="A234" s="258">
        <v>50</v>
      </c>
      <c r="B234" s="258">
        <v>0</v>
      </c>
      <c r="C234" s="258">
        <v>0</v>
      </c>
      <c r="D234" s="258">
        <v>1</v>
      </c>
      <c r="E234" s="258">
        <v>217</v>
      </c>
      <c r="F234" s="258">
        <f>ROUND(Source!AU215,O234)</f>
        <v>0</v>
      </c>
      <c r="G234" s="258" t="s">
        <v>810</v>
      </c>
      <c r="H234" s="258" t="s">
        <v>811</v>
      </c>
      <c r="I234" s="258"/>
      <c r="J234" s="258"/>
      <c r="K234" s="258">
        <v>217</v>
      </c>
      <c r="L234" s="258">
        <v>18</v>
      </c>
      <c r="M234" s="258">
        <v>3</v>
      </c>
      <c r="N234" s="258" t="s">
        <v>86</v>
      </c>
      <c r="O234" s="258">
        <v>2</v>
      </c>
      <c r="P234" s="258"/>
      <c r="Q234" s="258"/>
      <c r="R234" s="258"/>
      <c r="S234" s="258"/>
      <c r="T234" s="258"/>
      <c r="U234" s="258"/>
      <c r="V234" s="258"/>
      <c r="W234" s="258">
        <v>0</v>
      </c>
      <c r="X234" s="258">
        <v>1</v>
      </c>
      <c r="Y234" s="258">
        <v>0</v>
      </c>
      <c r="Z234" s="258"/>
      <c r="AA234" s="258"/>
      <c r="AB234" s="258"/>
    </row>
    <row r="235" spans="1:28" x14ac:dyDescent="0.2">
      <c r="A235" s="258">
        <v>50</v>
      </c>
      <c r="B235" s="258">
        <v>0</v>
      </c>
      <c r="C235" s="258">
        <v>0</v>
      </c>
      <c r="D235" s="258">
        <v>1</v>
      </c>
      <c r="E235" s="258">
        <v>230</v>
      </c>
      <c r="F235" s="258">
        <f>ROUND(Source!BA215,O235)</f>
        <v>0</v>
      </c>
      <c r="G235" s="258" t="s">
        <v>812</v>
      </c>
      <c r="H235" s="258" t="s">
        <v>813</v>
      </c>
      <c r="I235" s="258"/>
      <c r="J235" s="258"/>
      <c r="K235" s="258">
        <v>230</v>
      </c>
      <c r="L235" s="258">
        <v>19</v>
      </c>
      <c r="M235" s="258">
        <v>3</v>
      </c>
      <c r="N235" s="258" t="s">
        <v>86</v>
      </c>
      <c r="O235" s="258">
        <v>2</v>
      </c>
      <c r="P235" s="258"/>
      <c r="Q235" s="258"/>
      <c r="R235" s="258"/>
      <c r="S235" s="258"/>
      <c r="T235" s="258"/>
      <c r="U235" s="258"/>
      <c r="V235" s="258"/>
      <c r="W235" s="258">
        <v>0</v>
      </c>
      <c r="X235" s="258">
        <v>1</v>
      </c>
      <c r="Y235" s="258">
        <v>0</v>
      </c>
      <c r="Z235" s="258"/>
      <c r="AA235" s="258"/>
      <c r="AB235" s="258"/>
    </row>
    <row r="236" spans="1:28" x14ac:dyDescent="0.2">
      <c r="A236" s="258">
        <v>50</v>
      </c>
      <c r="B236" s="258">
        <v>0</v>
      </c>
      <c r="C236" s="258">
        <v>0</v>
      </c>
      <c r="D236" s="258">
        <v>1</v>
      </c>
      <c r="E236" s="258">
        <v>206</v>
      </c>
      <c r="F236" s="258">
        <f>ROUND(Source!T215,O236)</f>
        <v>0</v>
      </c>
      <c r="G236" s="258" t="s">
        <v>814</v>
      </c>
      <c r="H236" s="258" t="s">
        <v>815</v>
      </c>
      <c r="I236" s="258"/>
      <c r="J236" s="258"/>
      <c r="K236" s="258">
        <v>206</v>
      </c>
      <c r="L236" s="258">
        <v>20</v>
      </c>
      <c r="M236" s="258">
        <v>3</v>
      </c>
      <c r="N236" s="258" t="s">
        <v>86</v>
      </c>
      <c r="O236" s="258">
        <v>2</v>
      </c>
      <c r="P236" s="258"/>
      <c r="Q236" s="258"/>
      <c r="R236" s="258"/>
      <c r="S236" s="258"/>
      <c r="T236" s="258"/>
      <c r="U236" s="258"/>
      <c r="V236" s="258"/>
      <c r="W236" s="258">
        <v>0</v>
      </c>
      <c r="X236" s="258">
        <v>1</v>
      </c>
      <c r="Y236" s="258">
        <v>0</v>
      </c>
      <c r="Z236" s="258"/>
      <c r="AA236" s="258"/>
      <c r="AB236" s="258"/>
    </row>
    <row r="237" spans="1:28" x14ac:dyDescent="0.2">
      <c r="A237" s="258">
        <v>50</v>
      </c>
      <c r="B237" s="258">
        <v>0</v>
      </c>
      <c r="C237" s="258">
        <v>0</v>
      </c>
      <c r="D237" s="258">
        <v>1</v>
      </c>
      <c r="E237" s="258">
        <v>207</v>
      </c>
      <c r="F237" s="258">
        <f>ROUND(Source!U215,O237)</f>
        <v>0</v>
      </c>
      <c r="G237" s="258" t="s">
        <v>816</v>
      </c>
      <c r="H237" s="258" t="s">
        <v>817</v>
      </c>
      <c r="I237" s="258"/>
      <c r="J237" s="258"/>
      <c r="K237" s="258">
        <v>207</v>
      </c>
      <c r="L237" s="258">
        <v>21</v>
      </c>
      <c r="M237" s="258">
        <v>3</v>
      </c>
      <c r="N237" s="258" t="s">
        <v>86</v>
      </c>
      <c r="O237" s="258">
        <v>7</v>
      </c>
      <c r="P237" s="258"/>
      <c r="Q237" s="258"/>
      <c r="R237" s="258"/>
      <c r="S237" s="258"/>
      <c r="T237" s="258"/>
      <c r="U237" s="258"/>
      <c r="V237" s="258"/>
      <c r="W237" s="258">
        <v>0</v>
      </c>
      <c r="X237" s="258">
        <v>1</v>
      </c>
      <c r="Y237" s="258">
        <v>0</v>
      </c>
      <c r="Z237" s="258"/>
      <c r="AA237" s="258"/>
      <c r="AB237" s="258"/>
    </row>
    <row r="238" spans="1:28" x14ac:dyDescent="0.2">
      <c r="A238" s="258">
        <v>50</v>
      </c>
      <c r="B238" s="258">
        <v>0</v>
      </c>
      <c r="C238" s="258">
        <v>0</v>
      </c>
      <c r="D238" s="258">
        <v>1</v>
      </c>
      <c r="E238" s="258">
        <v>208</v>
      </c>
      <c r="F238" s="258">
        <f>ROUND(Source!V215,O238)</f>
        <v>0</v>
      </c>
      <c r="G238" s="258" t="s">
        <v>818</v>
      </c>
      <c r="H238" s="258" t="s">
        <v>819</v>
      </c>
      <c r="I238" s="258"/>
      <c r="J238" s="258"/>
      <c r="K238" s="258">
        <v>208</v>
      </c>
      <c r="L238" s="258">
        <v>22</v>
      </c>
      <c r="M238" s="258">
        <v>3</v>
      </c>
      <c r="N238" s="258" t="s">
        <v>86</v>
      </c>
      <c r="O238" s="258">
        <v>7</v>
      </c>
      <c r="P238" s="258"/>
      <c r="Q238" s="258"/>
      <c r="R238" s="258"/>
      <c r="S238" s="258"/>
      <c r="T238" s="258"/>
      <c r="U238" s="258"/>
      <c r="V238" s="258"/>
      <c r="W238" s="258">
        <v>0</v>
      </c>
      <c r="X238" s="258">
        <v>1</v>
      </c>
      <c r="Y238" s="258">
        <v>0</v>
      </c>
      <c r="Z238" s="258"/>
      <c r="AA238" s="258"/>
      <c r="AB238" s="258"/>
    </row>
    <row r="239" spans="1:28" x14ac:dyDescent="0.2">
      <c r="A239" s="258">
        <v>50</v>
      </c>
      <c r="B239" s="258">
        <v>0</v>
      </c>
      <c r="C239" s="258">
        <v>0</v>
      </c>
      <c r="D239" s="258">
        <v>1</v>
      </c>
      <c r="E239" s="258">
        <v>209</v>
      </c>
      <c r="F239" s="258">
        <f>ROUND(Source!W215,O239)</f>
        <v>0</v>
      </c>
      <c r="G239" s="258" t="s">
        <v>820</v>
      </c>
      <c r="H239" s="258" t="s">
        <v>821</v>
      </c>
      <c r="I239" s="258"/>
      <c r="J239" s="258"/>
      <c r="K239" s="258">
        <v>209</v>
      </c>
      <c r="L239" s="258">
        <v>23</v>
      </c>
      <c r="M239" s="258">
        <v>3</v>
      </c>
      <c r="N239" s="258" t="s">
        <v>86</v>
      </c>
      <c r="O239" s="258">
        <v>2</v>
      </c>
      <c r="P239" s="258"/>
      <c r="Q239" s="258"/>
      <c r="R239" s="258"/>
      <c r="S239" s="258"/>
      <c r="T239" s="258"/>
      <c r="U239" s="258"/>
      <c r="V239" s="258"/>
      <c r="W239" s="258">
        <v>0</v>
      </c>
      <c r="X239" s="258">
        <v>1</v>
      </c>
      <c r="Y239" s="258">
        <v>0</v>
      </c>
      <c r="Z239" s="258"/>
      <c r="AA239" s="258"/>
      <c r="AB239" s="258"/>
    </row>
    <row r="240" spans="1:28" x14ac:dyDescent="0.2">
      <c r="A240" s="258">
        <v>50</v>
      </c>
      <c r="B240" s="258">
        <v>0</v>
      </c>
      <c r="C240" s="258">
        <v>0</v>
      </c>
      <c r="D240" s="258">
        <v>1</v>
      </c>
      <c r="E240" s="258">
        <v>233</v>
      </c>
      <c r="F240" s="258">
        <f>ROUND(Source!BD215,O240)</f>
        <v>0</v>
      </c>
      <c r="G240" s="258" t="s">
        <v>822</v>
      </c>
      <c r="H240" s="258" t="s">
        <v>823</v>
      </c>
      <c r="I240" s="258"/>
      <c r="J240" s="258"/>
      <c r="K240" s="258">
        <v>233</v>
      </c>
      <c r="L240" s="258">
        <v>24</v>
      </c>
      <c r="M240" s="258">
        <v>3</v>
      </c>
      <c r="N240" s="258" t="s">
        <v>86</v>
      </c>
      <c r="O240" s="258">
        <v>2</v>
      </c>
      <c r="P240" s="258"/>
      <c r="Q240" s="258"/>
      <c r="R240" s="258"/>
      <c r="S240" s="258"/>
      <c r="T240" s="258"/>
      <c r="U240" s="258"/>
      <c r="V240" s="258"/>
      <c r="W240" s="258">
        <v>0</v>
      </c>
      <c r="X240" s="258">
        <v>1</v>
      </c>
      <c r="Y240" s="258">
        <v>0</v>
      </c>
      <c r="Z240" s="258"/>
      <c r="AA240" s="258"/>
      <c r="AB240" s="258"/>
    </row>
    <row r="241" spans="1:206" x14ac:dyDescent="0.2">
      <c r="A241" s="258">
        <v>50</v>
      </c>
      <c r="B241" s="258">
        <v>0</v>
      </c>
      <c r="C241" s="258">
        <v>0</v>
      </c>
      <c r="D241" s="258">
        <v>1</v>
      </c>
      <c r="E241" s="258">
        <v>210</v>
      </c>
      <c r="F241" s="258">
        <f>ROUND(Source!X215,O241)</f>
        <v>0</v>
      </c>
      <c r="G241" s="258" t="s">
        <v>824</v>
      </c>
      <c r="H241" s="258" t="s">
        <v>825</v>
      </c>
      <c r="I241" s="258"/>
      <c r="J241" s="258"/>
      <c r="K241" s="258">
        <v>210</v>
      </c>
      <c r="L241" s="258">
        <v>25</v>
      </c>
      <c r="M241" s="258">
        <v>3</v>
      </c>
      <c r="N241" s="258" t="s">
        <v>86</v>
      </c>
      <c r="O241" s="258">
        <v>2</v>
      </c>
      <c r="P241" s="258"/>
      <c r="Q241" s="258"/>
      <c r="R241" s="258"/>
      <c r="S241" s="258"/>
      <c r="T241" s="258"/>
      <c r="U241" s="258"/>
      <c r="V241" s="258"/>
      <c r="W241" s="258">
        <v>0</v>
      </c>
      <c r="X241" s="258">
        <v>1</v>
      </c>
      <c r="Y241" s="258">
        <v>0</v>
      </c>
      <c r="Z241" s="258"/>
      <c r="AA241" s="258"/>
      <c r="AB241" s="258"/>
    </row>
    <row r="242" spans="1:206" x14ac:dyDescent="0.2">
      <c r="A242" s="258">
        <v>50</v>
      </c>
      <c r="B242" s="258">
        <v>0</v>
      </c>
      <c r="C242" s="258">
        <v>0</v>
      </c>
      <c r="D242" s="258">
        <v>1</v>
      </c>
      <c r="E242" s="258">
        <v>211</v>
      </c>
      <c r="F242" s="258">
        <f>ROUND(Source!Y215,O242)</f>
        <v>0</v>
      </c>
      <c r="G242" s="258" t="s">
        <v>826</v>
      </c>
      <c r="H242" s="258" t="s">
        <v>827</v>
      </c>
      <c r="I242" s="258"/>
      <c r="J242" s="258"/>
      <c r="K242" s="258">
        <v>211</v>
      </c>
      <c r="L242" s="258">
        <v>26</v>
      </c>
      <c r="M242" s="258">
        <v>3</v>
      </c>
      <c r="N242" s="258" t="s">
        <v>86</v>
      </c>
      <c r="O242" s="258">
        <v>2</v>
      </c>
      <c r="P242" s="258"/>
      <c r="Q242" s="258"/>
      <c r="R242" s="258"/>
      <c r="S242" s="258"/>
      <c r="T242" s="258"/>
      <c r="U242" s="258"/>
      <c r="V242" s="258"/>
      <c r="W242" s="258">
        <v>0</v>
      </c>
      <c r="X242" s="258">
        <v>1</v>
      </c>
      <c r="Y242" s="258">
        <v>0</v>
      </c>
      <c r="Z242" s="258"/>
      <c r="AA242" s="258"/>
      <c r="AB242" s="258"/>
    </row>
    <row r="243" spans="1:206" x14ac:dyDescent="0.2">
      <c r="A243" s="258">
        <v>50</v>
      </c>
      <c r="B243" s="258">
        <v>0</v>
      </c>
      <c r="C243" s="258">
        <v>0</v>
      </c>
      <c r="D243" s="258">
        <v>1</v>
      </c>
      <c r="E243" s="258">
        <v>224</v>
      </c>
      <c r="F243" s="258">
        <f>ROUND(Source!AR215,O243)</f>
        <v>532287.1</v>
      </c>
      <c r="G243" s="258" t="s">
        <v>828</v>
      </c>
      <c r="H243" s="258" t="s">
        <v>829</v>
      </c>
      <c r="I243" s="258"/>
      <c r="J243" s="258"/>
      <c r="K243" s="258">
        <v>224</v>
      </c>
      <c r="L243" s="258">
        <v>27</v>
      </c>
      <c r="M243" s="258">
        <v>3</v>
      </c>
      <c r="N243" s="258" t="s">
        <v>86</v>
      </c>
      <c r="O243" s="258">
        <v>2</v>
      </c>
      <c r="P243" s="258"/>
      <c r="Q243" s="258"/>
      <c r="R243" s="258"/>
      <c r="S243" s="258"/>
      <c r="T243" s="258"/>
      <c r="U243" s="258"/>
      <c r="V243" s="258"/>
      <c r="W243" s="258">
        <v>532287.1</v>
      </c>
      <c r="X243" s="258">
        <v>1</v>
      </c>
      <c r="Y243" s="258">
        <v>532287.1</v>
      </c>
      <c r="Z243" s="258"/>
      <c r="AA243" s="258"/>
      <c r="AB243" s="258"/>
    </row>
    <row r="245" spans="1:206" x14ac:dyDescent="0.2">
      <c r="A245" s="256">
        <v>51</v>
      </c>
      <c r="B245" s="256">
        <f>B95</f>
        <v>1</v>
      </c>
      <c r="C245" s="256">
        <f>A95</f>
        <v>3</v>
      </c>
      <c r="D245" s="256">
        <f>ROW(A95)</f>
        <v>95</v>
      </c>
      <c r="E245" s="256"/>
      <c r="F245" s="256" t="str">
        <f>IF(F95&lt;&gt;"",F95,"")</f>
        <v>02-01-01</v>
      </c>
      <c r="G245" s="256" t="str">
        <f>IF(G95&lt;&gt;"",G95,"")</f>
        <v>Реконструкция ТП-1238</v>
      </c>
      <c r="H245" s="256">
        <v>0</v>
      </c>
      <c r="I245" s="256"/>
      <c r="J245" s="256"/>
      <c r="K245" s="256"/>
      <c r="L245" s="256"/>
      <c r="M245" s="256"/>
      <c r="N245" s="256"/>
      <c r="O245" s="256">
        <f t="shared" ref="O245:T245" si="91">ROUND(O108+O177+O215+AB245,2)</f>
        <v>771789.37</v>
      </c>
      <c r="P245" s="256">
        <f t="shared" si="91"/>
        <v>700801.42</v>
      </c>
      <c r="Q245" s="256">
        <f t="shared" si="91"/>
        <v>4603.72</v>
      </c>
      <c r="R245" s="256">
        <f t="shared" si="91"/>
        <v>3643.25</v>
      </c>
      <c r="S245" s="256">
        <f t="shared" si="91"/>
        <v>62740.98</v>
      </c>
      <c r="T245" s="256">
        <f t="shared" si="91"/>
        <v>0</v>
      </c>
      <c r="U245" s="256">
        <f>U108+U177+U215+AH245</f>
        <v>85.458191999999997</v>
      </c>
      <c r="V245" s="256">
        <f>V108+V177+V215+AI245</f>
        <v>4.2461039999999999</v>
      </c>
      <c r="W245" s="256">
        <f>ROUND(W108+W177+W215+AJ245,2)</f>
        <v>0</v>
      </c>
      <c r="X245" s="256">
        <f>ROUND(X108+X177+X215+AK245,2)</f>
        <v>64392.71</v>
      </c>
      <c r="Y245" s="256">
        <f>ROUND(Y108+Y177+Y215+AL245,2)</f>
        <v>33891.1</v>
      </c>
      <c r="Z245" s="256"/>
      <c r="AA245" s="256"/>
      <c r="AB245" s="256"/>
      <c r="AC245" s="256"/>
      <c r="AD245" s="256"/>
      <c r="AE245" s="256"/>
      <c r="AF245" s="256"/>
      <c r="AG245" s="256"/>
      <c r="AH245" s="256"/>
      <c r="AI245" s="256"/>
      <c r="AJ245" s="256"/>
      <c r="AK245" s="256"/>
      <c r="AL245" s="256"/>
      <c r="AM245" s="256"/>
      <c r="AN245" s="256"/>
      <c r="AO245" s="256">
        <f t="shared" ref="AO245:BD245" si="92">ROUND(AO108+AO177+AO215+BX245,2)</f>
        <v>0</v>
      </c>
      <c r="AP245" s="256">
        <f t="shared" si="92"/>
        <v>532287.1</v>
      </c>
      <c r="AQ245" s="256">
        <f t="shared" si="92"/>
        <v>0</v>
      </c>
      <c r="AR245" s="256">
        <f t="shared" si="92"/>
        <v>870073.18</v>
      </c>
      <c r="AS245" s="256">
        <f t="shared" si="92"/>
        <v>4342.84</v>
      </c>
      <c r="AT245" s="256">
        <f t="shared" si="92"/>
        <v>333443.24</v>
      </c>
      <c r="AU245" s="256">
        <f t="shared" si="92"/>
        <v>0</v>
      </c>
      <c r="AV245" s="256">
        <f t="shared" si="92"/>
        <v>700801.42</v>
      </c>
      <c r="AW245" s="256">
        <f t="shared" si="92"/>
        <v>168514.32</v>
      </c>
      <c r="AX245" s="256">
        <f t="shared" si="92"/>
        <v>0</v>
      </c>
      <c r="AY245" s="256">
        <f t="shared" si="92"/>
        <v>168514.32</v>
      </c>
      <c r="AZ245" s="256">
        <f t="shared" si="92"/>
        <v>532287.1</v>
      </c>
      <c r="BA245" s="256">
        <f t="shared" si="92"/>
        <v>0</v>
      </c>
      <c r="BB245" s="256">
        <f t="shared" si="92"/>
        <v>0</v>
      </c>
      <c r="BC245" s="256">
        <f t="shared" si="92"/>
        <v>0</v>
      </c>
      <c r="BD245" s="256">
        <f t="shared" si="92"/>
        <v>0</v>
      </c>
      <c r="BE245" s="256"/>
      <c r="BF245" s="256"/>
      <c r="BG245" s="256"/>
      <c r="BH245" s="256"/>
      <c r="BI245" s="256"/>
      <c r="BJ245" s="256"/>
      <c r="BK245" s="256"/>
      <c r="BL245" s="256"/>
      <c r="BM245" s="256"/>
      <c r="BN245" s="256"/>
      <c r="BO245" s="256"/>
      <c r="BP245" s="256"/>
      <c r="BQ245" s="256"/>
      <c r="BR245" s="256"/>
      <c r="BS245" s="256"/>
      <c r="BT245" s="256"/>
      <c r="BU245" s="256"/>
      <c r="BV245" s="256"/>
      <c r="BW245" s="256"/>
      <c r="BX245" s="256"/>
      <c r="BY245" s="256"/>
      <c r="BZ245" s="256"/>
      <c r="CA245" s="256"/>
      <c r="CB245" s="256"/>
      <c r="CC245" s="256"/>
      <c r="CD245" s="256"/>
      <c r="CE245" s="256"/>
      <c r="CF245" s="256"/>
      <c r="CG245" s="256"/>
      <c r="CH245" s="256"/>
      <c r="CI245" s="256"/>
      <c r="CJ245" s="256"/>
      <c r="CK245" s="256"/>
      <c r="CL245" s="256"/>
      <c r="CM245" s="256"/>
      <c r="CN245" s="256"/>
      <c r="CO245" s="256"/>
      <c r="CP245" s="256"/>
      <c r="CQ245" s="256"/>
      <c r="CR245" s="256"/>
      <c r="CS245" s="256"/>
      <c r="CT245" s="256"/>
      <c r="CU245" s="256"/>
      <c r="CV245" s="256"/>
      <c r="CW245" s="256"/>
      <c r="CX245" s="256"/>
      <c r="CY245" s="256"/>
      <c r="CZ245" s="256"/>
      <c r="DA245" s="256"/>
      <c r="DB245" s="256"/>
      <c r="DC245" s="256"/>
      <c r="DD245" s="256"/>
      <c r="DE245" s="256"/>
      <c r="DF245" s="256"/>
      <c r="DG245" s="257"/>
      <c r="DH245" s="257"/>
      <c r="DI245" s="257"/>
      <c r="DJ245" s="257"/>
      <c r="DK245" s="257"/>
      <c r="DL245" s="257"/>
      <c r="DM245" s="257"/>
      <c r="DN245" s="257"/>
      <c r="DO245" s="257"/>
      <c r="DP245" s="257"/>
      <c r="DQ245" s="257"/>
      <c r="DR245" s="257"/>
      <c r="DS245" s="257"/>
      <c r="DT245" s="257"/>
      <c r="DU245" s="257"/>
      <c r="DV245" s="257"/>
      <c r="DW245" s="257"/>
      <c r="DX245" s="257"/>
      <c r="DY245" s="257"/>
      <c r="DZ245" s="257"/>
      <c r="EA245" s="257"/>
      <c r="EB245" s="257"/>
      <c r="EC245" s="257"/>
      <c r="ED245" s="257"/>
      <c r="EE245" s="257"/>
      <c r="EF245" s="257"/>
      <c r="EG245" s="257"/>
      <c r="EH245" s="257"/>
      <c r="EI245" s="257"/>
      <c r="EJ245" s="257"/>
      <c r="EK245" s="257"/>
      <c r="EL245" s="257"/>
      <c r="EM245" s="257"/>
      <c r="EN245" s="257"/>
      <c r="EO245" s="257"/>
      <c r="EP245" s="257"/>
      <c r="EQ245" s="257"/>
      <c r="ER245" s="257"/>
      <c r="ES245" s="257"/>
      <c r="ET245" s="257"/>
      <c r="EU245" s="257"/>
      <c r="EV245" s="257"/>
      <c r="EW245" s="257"/>
      <c r="EX245" s="257"/>
      <c r="EY245" s="257"/>
      <c r="EZ245" s="257"/>
      <c r="FA245" s="257"/>
      <c r="FB245" s="257"/>
      <c r="FC245" s="257"/>
      <c r="FD245" s="257"/>
      <c r="FE245" s="257"/>
      <c r="FF245" s="257"/>
      <c r="FG245" s="257"/>
      <c r="FH245" s="257"/>
      <c r="FI245" s="257"/>
      <c r="FJ245" s="257"/>
      <c r="FK245" s="257"/>
      <c r="FL245" s="257"/>
      <c r="FM245" s="257"/>
      <c r="FN245" s="257"/>
      <c r="FO245" s="257"/>
      <c r="FP245" s="257"/>
      <c r="FQ245" s="257"/>
      <c r="FR245" s="257"/>
      <c r="FS245" s="257"/>
      <c r="FT245" s="257"/>
      <c r="FU245" s="257"/>
      <c r="FV245" s="257"/>
      <c r="FW245" s="257"/>
      <c r="FX245" s="257"/>
      <c r="FY245" s="257"/>
      <c r="FZ245" s="257"/>
      <c r="GA245" s="257"/>
      <c r="GB245" s="257"/>
      <c r="GC245" s="257"/>
      <c r="GD245" s="257"/>
      <c r="GE245" s="257"/>
      <c r="GF245" s="257"/>
      <c r="GG245" s="257"/>
      <c r="GH245" s="257"/>
      <c r="GI245" s="257"/>
      <c r="GJ245" s="257"/>
      <c r="GK245" s="257"/>
      <c r="GL245" s="257"/>
      <c r="GM245" s="257"/>
      <c r="GN245" s="257"/>
      <c r="GO245" s="257"/>
      <c r="GP245" s="257"/>
      <c r="GQ245" s="257"/>
      <c r="GR245" s="257"/>
      <c r="GS245" s="257"/>
      <c r="GT245" s="257"/>
      <c r="GU245" s="257"/>
      <c r="GV245" s="257"/>
      <c r="GW245" s="257"/>
      <c r="GX245" s="257">
        <v>0</v>
      </c>
    </row>
    <row r="247" spans="1:206" x14ac:dyDescent="0.2">
      <c r="A247" s="258">
        <v>50</v>
      </c>
      <c r="B247" s="258">
        <v>0</v>
      </c>
      <c r="C247" s="258">
        <v>0</v>
      </c>
      <c r="D247" s="258">
        <v>1</v>
      </c>
      <c r="E247" s="258">
        <v>201</v>
      </c>
      <c r="F247" s="258">
        <f>ROUND(Source!O245,O247)</f>
        <v>771789.37</v>
      </c>
      <c r="G247" s="258" t="s">
        <v>776</v>
      </c>
      <c r="H247" s="258" t="s">
        <v>777</v>
      </c>
      <c r="I247" s="258"/>
      <c r="J247" s="258"/>
      <c r="K247" s="258">
        <v>201</v>
      </c>
      <c r="L247" s="258">
        <v>1</v>
      </c>
      <c r="M247" s="258">
        <v>3</v>
      </c>
      <c r="N247" s="258" t="s">
        <v>86</v>
      </c>
      <c r="O247" s="258">
        <v>2</v>
      </c>
      <c r="P247" s="258"/>
      <c r="Q247" s="258"/>
      <c r="R247" s="258"/>
      <c r="S247" s="258"/>
      <c r="T247" s="258"/>
      <c r="U247" s="258"/>
      <c r="V247" s="258"/>
      <c r="W247" s="258">
        <v>239502.27000000002</v>
      </c>
      <c r="X247" s="258">
        <v>1</v>
      </c>
      <c r="Y247" s="258">
        <v>239502.27000000002</v>
      </c>
      <c r="Z247" s="258"/>
      <c r="AA247" s="258"/>
      <c r="AB247" s="258"/>
    </row>
    <row r="248" spans="1:206" x14ac:dyDescent="0.2">
      <c r="A248" s="258">
        <v>50</v>
      </c>
      <c r="B248" s="258">
        <v>0</v>
      </c>
      <c r="C248" s="258">
        <v>0</v>
      </c>
      <c r="D248" s="258">
        <v>1</v>
      </c>
      <c r="E248" s="258">
        <v>202</v>
      </c>
      <c r="F248" s="258">
        <f>ROUND(Source!P245,O248)</f>
        <v>700801.42</v>
      </c>
      <c r="G248" s="258" t="s">
        <v>778</v>
      </c>
      <c r="H248" s="258" t="s">
        <v>779</v>
      </c>
      <c r="I248" s="258"/>
      <c r="J248" s="258"/>
      <c r="K248" s="258">
        <v>202</v>
      </c>
      <c r="L248" s="258">
        <v>2</v>
      </c>
      <c r="M248" s="258">
        <v>3</v>
      </c>
      <c r="N248" s="258" t="s">
        <v>86</v>
      </c>
      <c r="O248" s="258">
        <v>2</v>
      </c>
      <c r="P248" s="258"/>
      <c r="Q248" s="258"/>
      <c r="R248" s="258"/>
      <c r="S248" s="258"/>
      <c r="T248" s="258"/>
      <c r="U248" s="258"/>
      <c r="V248" s="258"/>
      <c r="W248" s="258">
        <v>700801.41999999993</v>
      </c>
      <c r="X248" s="258">
        <v>1</v>
      </c>
      <c r="Y248" s="258">
        <v>700801.41999999993</v>
      </c>
      <c r="Z248" s="258"/>
      <c r="AA248" s="258"/>
      <c r="AB248" s="258"/>
    </row>
    <row r="249" spans="1:206" x14ac:dyDescent="0.2">
      <c r="A249" s="258">
        <v>50</v>
      </c>
      <c r="B249" s="258">
        <v>0</v>
      </c>
      <c r="C249" s="258">
        <v>0</v>
      </c>
      <c r="D249" s="258">
        <v>1</v>
      </c>
      <c r="E249" s="258">
        <v>222</v>
      </c>
      <c r="F249" s="258">
        <f>ROUND(Source!AO245,O249)</f>
        <v>0</v>
      </c>
      <c r="G249" s="258" t="s">
        <v>780</v>
      </c>
      <c r="H249" s="258" t="s">
        <v>781</v>
      </c>
      <c r="I249" s="258"/>
      <c r="J249" s="258"/>
      <c r="K249" s="258">
        <v>222</v>
      </c>
      <c r="L249" s="258">
        <v>3</v>
      </c>
      <c r="M249" s="258">
        <v>3</v>
      </c>
      <c r="N249" s="258" t="s">
        <v>86</v>
      </c>
      <c r="O249" s="258">
        <v>2</v>
      </c>
      <c r="P249" s="258"/>
      <c r="Q249" s="258"/>
      <c r="R249" s="258"/>
      <c r="S249" s="258"/>
      <c r="T249" s="258"/>
      <c r="U249" s="258"/>
      <c r="V249" s="258"/>
      <c r="W249" s="258">
        <v>0</v>
      </c>
      <c r="X249" s="258">
        <v>1</v>
      </c>
      <c r="Y249" s="258">
        <v>0</v>
      </c>
      <c r="Z249" s="258"/>
      <c r="AA249" s="258"/>
      <c r="AB249" s="258"/>
    </row>
    <row r="250" spans="1:206" x14ac:dyDescent="0.2">
      <c r="A250" s="258">
        <v>50</v>
      </c>
      <c r="B250" s="258">
        <v>0</v>
      </c>
      <c r="C250" s="258">
        <v>0</v>
      </c>
      <c r="D250" s="258">
        <v>1</v>
      </c>
      <c r="E250" s="258">
        <v>225</v>
      </c>
      <c r="F250" s="258">
        <f>ROUND(Source!AV245,O250)</f>
        <v>700801.42</v>
      </c>
      <c r="G250" s="258" t="s">
        <v>782</v>
      </c>
      <c r="H250" s="258" t="s">
        <v>783</v>
      </c>
      <c r="I250" s="258"/>
      <c r="J250" s="258"/>
      <c r="K250" s="258">
        <v>225</v>
      </c>
      <c r="L250" s="258">
        <v>4</v>
      </c>
      <c r="M250" s="258">
        <v>3</v>
      </c>
      <c r="N250" s="258" t="s">
        <v>86</v>
      </c>
      <c r="O250" s="258">
        <v>2</v>
      </c>
      <c r="P250" s="258"/>
      <c r="Q250" s="258"/>
      <c r="R250" s="258"/>
      <c r="S250" s="258"/>
      <c r="T250" s="258"/>
      <c r="U250" s="258"/>
      <c r="V250" s="258"/>
      <c r="W250" s="258">
        <v>700801.42</v>
      </c>
      <c r="X250" s="258">
        <v>1</v>
      </c>
      <c r="Y250" s="258">
        <v>700801.42</v>
      </c>
      <c r="Z250" s="258"/>
      <c r="AA250" s="258"/>
      <c r="AB250" s="258"/>
    </row>
    <row r="251" spans="1:206" x14ac:dyDescent="0.2">
      <c r="A251" s="258">
        <v>50</v>
      </c>
      <c r="B251" s="258">
        <v>0</v>
      </c>
      <c r="C251" s="258">
        <v>0</v>
      </c>
      <c r="D251" s="258">
        <v>1</v>
      </c>
      <c r="E251" s="258">
        <v>226</v>
      </c>
      <c r="F251" s="258">
        <f>ROUND(Source!AW245,O251)</f>
        <v>168514.32</v>
      </c>
      <c r="G251" s="258" t="s">
        <v>784</v>
      </c>
      <c r="H251" s="258" t="s">
        <v>785</v>
      </c>
      <c r="I251" s="258"/>
      <c r="J251" s="258"/>
      <c r="K251" s="258">
        <v>226</v>
      </c>
      <c r="L251" s="258">
        <v>5</v>
      </c>
      <c r="M251" s="258">
        <v>3</v>
      </c>
      <c r="N251" s="258" t="s">
        <v>86</v>
      </c>
      <c r="O251" s="258">
        <v>2</v>
      </c>
      <c r="P251" s="258"/>
      <c r="Q251" s="258"/>
      <c r="R251" s="258"/>
      <c r="S251" s="258"/>
      <c r="T251" s="258"/>
      <c r="U251" s="258"/>
      <c r="V251" s="258"/>
      <c r="W251" s="258">
        <v>168514.32</v>
      </c>
      <c r="X251" s="258">
        <v>1</v>
      </c>
      <c r="Y251" s="258">
        <v>168514.32</v>
      </c>
      <c r="Z251" s="258"/>
      <c r="AA251" s="258"/>
      <c r="AB251" s="258"/>
    </row>
    <row r="252" spans="1:206" x14ac:dyDescent="0.2">
      <c r="A252" s="258">
        <v>50</v>
      </c>
      <c r="B252" s="258">
        <v>0</v>
      </c>
      <c r="C252" s="258">
        <v>0</v>
      </c>
      <c r="D252" s="258">
        <v>1</v>
      </c>
      <c r="E252" s="258">
        <v>227</v>
      </c>
      <c r="F252" s="258">
        <f>ROUND(Source!AX245,O252)</f>
        <v>0</v>
      </c>
      <c r="G252" s="258" t="s">
        <v>786</v>
      </c>
      <c r="H252" s="258" t="s">
        <v>787</v>
      </c>
      <c r="I252" s="258"/>
      <c r="J252" s="258"/>
      <c r="K252" s="258">
        <v>227</v>
      </c>
      <c r="L252" s="258">
        <v>6</v>
      </c>
      <c r="M252" s="258">
        <v>3</v>
      </c>
      <c r="N252" s="258" t="s">
        <v>86</v>
      </c>
      <c r="O252" s="258">
        <v>2</v>
      </c>
      <c r="P252" s="258"/>
      <c r="Q252" s="258"/>
      <c r="R252" s="258"/>
      <c r="S252" s="258"/>
      <c r="T252" s="258"/>
      <c r="U252" s="258"/>
      <c r="V252" s="258"/>
      <c r="W252" s="258">
        <v>0</v>
      </c>
      <c r="X252" s="258">
        <v>1</v>
      </c>
      <c r="Y252" s="258">
        <v>0</v>
      </c>
      <c r="Z252" s="258"/>
      <c r="AA252" s="258"/>
      <c r="AB252" s="258"/>
    </row>
    <row r="253" spans="1:206" x14ac:dyDescent="0.2">
      <c r="A253" s="258">
        <v>50</v>
      </c>
      <c r="B253" s="258">
        <v>0</v>
      </c>
      <c r="C253" s="258">
        <v>0</v>
      </c>
      <c r="D253" s="258">
        <v>1</v>
      </c>
      <c r="E253" s="258">
        <v>228</v>
      </c>
      <c r="F253" s="258">
        <f>ROUND(Source!AY245,O253)</f>
        <v>168514.32</v>
      </c>
      <c r="G253" s="258" t="s">
        <v>788</v>
      </c>
      <c r="H253" s="258" t="s">
        <v>789</v>
      </c>
      <c r="I253" s="258"/>
      <c r="J253" s="258"/>
      <c r="K253" s="258">
        <v>228</v>
      </c>
      <c r="L253" s="258">
        <v>7</v>
      </c>
      <c r="M253" s="258">
        <v>3</v>
      </c>
      <c r="N253" s="258" t="s">
        <v>86</v>
      </c>
      <c r="O253" s="258">
        <v>2</v>
      </c>
      <c r="P253" s="258"/>
      <c r="Q253" s="258"/>
      <c r="R253" s="258"/>
      <c r="S253" s="258"/>
      <c r="T253" s="258"/>
      <c r="U253" s="258"/>
      <c r="V253" s="258"/>
      <c r="W253" s="258">
        <v>168514.32</v>
      </c>
      <c r="X253" s="258">
        <v>1</v>
      </c>
      <c r="Y253" s="258">
        <v>168514.32</v>
      </c>
      <c r="Z253" s="258"/>
      <c r="AA253" s="258"/>
      <c r="AB253" s="258"/>
    </row>
    <row r="254" spans="1:206" x14ac:dyDescent="0.2">
      <c r="A254" s="258">
        <v>50</v>
      </c>
      <c r="B254" s="258">
        <v>0</v>
      </c>
      <c r="C254" s="258">
        <v>0</v>
      </c>
      <c r="D254" s="258">
        <v>1</v>
      </c>
      <c r="E254" s="258">
        <v>216</v>
      </c>
      <c r="F254" s="258">
        <f>ROUND(Source!AP245,O254)</f>
        <v>532287.1</v>
      </c>
      <c r="G254" s="258" t="s">
        <v>790</v>
      </c>
      <c r="H254" s="258" t="s">
        <v>791</v>
      </c>
      <c r="I254" s="258"/>
      <c r="J254" s="258"/>
      <c r="K254" s="258">
        <v>216</v>
      </c>
      <c r="L254" s="258">
        <v>8</v>
      </c>
      <c r="M254" s="258">
        <v>3</v>
      </c>
      <c r="N254" s="258" t="s">
        <v>86</v>
      </c>
      <c r="O254" s="258">
        <v>2</v>
      </c>
      <c r="P254" s="258"/>
      <c r="Q254" s="258"/>
      <c r="R254" s="258"/>
      <c r="S254" s="258"/>
      <c r="T254" s="258"/>
      <c r="U254" s="258"/>
      <c r="V254" s="258"/>
      <c r="W254" s="258">
        <v>532287.1</v>
      </c>
      <c r="X254" s="258">
        <v>1</v>
      </c>
      <c r="Y254" s="258">
        <v>532287.1</v>
      </c>
      <c r="Z254" s="258"/>
      <c r="AA254" s="258"/>
      <c r="AB254" s="258"/>
    </row>
    <row r="255" spans="1:206" x14ac:dyDescent="0.2">
      <c r="A255" s="258">
        <v>50</v>
      </c>
      <c r="B255" s="258">
        <v>0</v>
      </c>
      <c r="C255" s="258">
        <v>0</v>
      </c>
      <c r="D255" s="258">
        <v>1</v>
      </c>
      <c r="E255" s="258">
        <v>223</v>
      </c>
      <c r="F255" s="258">
        <f>ROUND(Source!AQ245,O255)</f>
        <v>0</v>
      </c>
      <c r="G255" s="258" t="s">
        <v>792</v>
      </c>
      <c r="H255" s="258" t="s">
        <v>793</v>
      </c>
      <c r="I255" s="258"/>
      <c r="J255" s="258"/>
      <c r="K255" s="258">
        <v>223</v>
      </c>
      <c r="L255" s="258">
        <v>9</v>
      </c>
      <c r="M255" s="258">
        <v>3</v>
      </c>
      <c r="N255" s="258" t="s">
        <v>86</v>
      </c>
      <c r="O255" s="258">
        <v>2</v>
      </c>
      <c r="P255" s="258"/>
      <c r="Q255" s="258"/>
      <c r="R255" s="258"/>
      <c r="S255" s="258"/>
      <c r="T255" s="258"/>
      <c r="U255" s="258"/>
      <c r="V255" s="258"/>
      <c r="W255" s="258">
        <v>0</v>
      </c>
      <c r="X255" s="258">
        <v>1</v>
      </c>
      <c r="Y255" s="258">
        <v>0</v>
      </c>
      <c r="Z255" s="258"/>
      <c r="AA255" s="258"/>
      <c r="AB255" s="258"/>
    </row>
    <row r="256" spans="1:206" x14ac:dyDescent="0.2">
      <c r="A256" s="258">
        <v>50</v>
      </c>
      <c r="B256" s="258">
        <v>0</v>
      </c>
      <c r="C256" s="258">
        <v>0</v>
      </c>
      <c r="D256" s="258">
        <v>1</v>
      </c>
      <c r="E256" s="258">
        <v>229</v>
      </c>
      <c r="F256" s="258">
        <f>ROUND(Source!AZ245,O256)</f>
        <v>532287.1</v>
      </c>
      <c r="G256" s="258" t="s">
        <v>794</v>
      </c>
      <c r="H256" s="258" t="s">
        <v>795</v>
      </c>
      <c r="I256" s="258"/>
      <c r="J256" s="258"/>
      <c r="K256" s="258">
        <v>229</v>
      </c>
      <c r="L256" s="258">
        <v>10</v>
      </c>
      <c r="M256" s="258">
        <v>3</v>
      </c>
      <c r="N256" s="258" t="s">
        <v>86</v>
      </c>
      <c r="O256" s="258">
        <v>2</v>
      </c>
      <c r="P256" s="258"/>
      <c r="Q256" s="258"/>
      <c r="R256" s="258"/>
      <c r="S256" s="258"/>
      <c r="T256" s="258"/>
      <c r="U256" s="258"/>
      <c r="V256" s="258"/>
      <c r="W256" s="258">
        <v>532287.1</v>
      </c>
      <c r="X256" s="258">
        <v>1</v>
      </c>
      <c r="Y256" s="258">
        <v>532287.1</v>
      </c>
      <c r="Z256" s="258"/>
      <c r="AA256" s="258"/>
      <c r="AB256" s="258"/>
    </row>
    <row r="257" spans="1:28" x14ac:dyDescent="0.2">
      <c r="A257" s="258">
        <v>50</v>
      </c>
      <c r="B257" s="258">
        <v>0</v>
      </c>
      <c r="C257" s="258">
        <v>0</v>
      </c>
      <c r="D257" s="258">
        <v>1</v>
      </c>
      <c r="E257" s="258">
        <v>203</v>
      </c>
      <c r="F257" s="258">
        <f>ROUND(Source!Q245,O257)</f>
        <v>4603.72</v>
      </c>
      <c r="G257" s="258" t="s">
        <v>796</v>
      </c>
      <c r="H257" s="258" t="s">
        <v>797</v>
      </c>
      <c r="I257" s="258"/>
      <c r="J257" s="258"/>
      <c r="K257" s="258">
        <v>203</v>
      </c>
      <c r="L257" s="258">
        <v>11</v>
      </c>
      <c r="M257" s="258">
        <v>3</v>
      </c>
      <c r="N257" s="258" t="s">
        <v>86</v>
      </c>
      <c r="O257" s="258">
        <v>2</v>
      </c>
      <c r="P257" s="258"/>
      <c r="Q257" s="258"/>
      <c r="R257" s="258"/>
      <c r="S257" s="258"/>
      <c r="T257" s="258"/>
      <c r="U257" s="258"/>
      <c r="V257" s="258"/>
      <c r="W257" s="258">
        <v>4603.72</v>
      </c>
      <c r="X257" s="258">
        <v>1</v>
      </c>
      <c r="Y257" s="258">
        <v>4603.72</v>
      </c>
      <c r="Z257" s="258"/>
      <c r="AA257" s="258"/>
      <c r="AB257" s="258"/>
    </row>
    <row r="258" spans="1:28" x14ac:dyDescent="0.2">
      <c r="A258" s="258">
        <v>50</v>
      </c>
      <c r="B258" s="258">
        <v>0</v>
      </c>
      <c r="C258" s="258">
        <v>0</v>
      </c>
      <c r="D258" s="258">
        <v>1</v>
      </c>
      <c r="E258" s="258">
        <v>231</v>
      </c>
      <c r="F258" s="258">
        <f>ROUND(Source!BB245,O258)</f>
        <v>0</v>
      </c>
      <c r="G258" s="258" t="s">
        <v>798</v>
      </c>
      <c r="H258" s="258" t="s">
        <v>799</v>
      </c>
      <c r="I258" s="258"/>
      <c r="J258" s="258"/>
      <c r="K258" s="258">
        <v>231</v>
      </c>
      <c r="L258" s="258">
        <v>12</v>
      </c>
      <c r="M258" s="258">
        <v>3</v>
      </c>
      <c r="N258" s="258" t="s">
        <v>86</v>
      </c>
      <c r="O258" s="258">
        <v>2</v>
      </c>
      <c r="P258" s="258"/>
      <c r="Q258" s="258"/>
      <c r="R258" s="258"/>
      <c r="S258" s="258"/>
      <c r="T258" s="258"/>
      <c r="U258" s="258"/>
      <c r="V258" s="258"/>
      <c r="W258" s="258">
        <v>0</v>
      </c>
      <c r="X258" s="258">
        <v>1</v>
      </c>
      <c r="Y258" s="258">
        <v>0</v>
      </c>
      <c r="Z258" s="258"/>
      <c r="AA258" s="258"/>
      <c r="AB258" s="258"/>
    </row>
    <row r="259" spans="1:28" x14ac:dyDescent="0.2">
      <c r="A259" s="258">
        <v>50</v>
      </c>
      <c r="B259" s="258">
        <v>0</v>
      </c>
      <c r="C259" s="258">
        <v>0</v>
      </c>
      <c r="D259" s="258">
        <v>1</v>
      </c>
      <c r="E259" s="258">
        <v>204</v>
      </c>
      <c r="F259" s="258">
        <f>ROUND(Source!R245,O259)</f>
        <v>3643.25</v>
      </c>
      <c r="G259" s="258" t="s">
        <v>800</v>
      </c>
      <c r="H259" s="258" t="s">
        <v>801</v>
      </c>
      <c r="I259" s="258"/>
      <c r="J259" s="258"/>
      <c r="K259" s="258">
        <v>204</v>
      </c>
      <c r="L259" s="258">
        <v>13</v>
      </c>
      <c r="M259" s="258">
        <v>3</v>
      </c>
      <c r="N259" s="258" t="s">
        <v>86</v>
      </c>
      <c r="O259" s="258">
        <v>2</v>
      </c>
      <c r="P259" s="258"/>
      <c r="Q259" s="258"/>
      <c r="R259" s="258"/>
      <c r="S259" s="258"/>
      <c r="T259" s="258"/>
      <c r="U259" s="258"/>
      <c r="V259" s="258"/>
      <c r="W259" s="258">
        <v>3643.25</v>
      </c>
      <c r="X259" s="258">
        <v>1</v>
      </c>
      <c r="Y259" s="258">
        <v>3643.25</v>
      </c>
      <c r="Z259" s="258"/>
      <c r="AA259" s="258"/>
      <c r="AB259" s="258"/>
    </row>
    <row r="260" spans="1:28" x14ac:dyDescent="0.2">
      <c r="A260" s="258">
        <v>50</v>
      </c>
      <c r="B260" s="258">
        <v>0</v>
      </c>
      <c r="C260" s="258">
        <v>0</v>
      </c>
      <c r="D260" s="258">
        <v>1</v>
      </c>
      <c r="E260" s="258">
        <v>205</v>
      </c>
      <c r="F260" s="258">
        <f>ROUND(Source!S245,O260)</f>
        <v>62740.98</v>
      </c>
      <c r="G260" s="258" t="s">
        <v>802</v>
      </c>
      <c r="H260" s="258" t="s">
        <v>803</v>
      </c>
      <c r="I260" s="258"/>
      <c r="J260" s="258"/>
      <c r="K260" s="258">
        <v>205</v>
      </c>
      <c r="L260" s="258">
        <v>14</v>
      </c>
      <c r="M260" s="258">
        <v>3</v>
      </c>
      <c r="N260" s="258" t="s">
        <v>86</v>
      </c>
      <c r="O260" s="258">
        <v>2</v>
      </c>
      <c r="P260" s="258"/>
      <c r="Q260" s="258"/>
      <c r="R260" s="258"/>
      <c r="S260" s="258"/>
      <c r="T260" s="258"/>
      <c r="U260" s="258"/>
      <c r="V260" s="258"/>
      <c r="W260" s="258">
        <v>62740.98</v>
      </c>
      <c r="X260" s="258">
        <v>1</v>
      </c>
      <c r="Y260" s="258">
        <v>62740.98</v>
      </c>
      <c r="Z260" s="258"/>
      <c r="AA260" s="258"/>
      <c r="AB260" s="258"/>
    </row>
    <row r="261" spans="1:28" x14ac:dyDescent="0.2">
      <c r="A261" s="258">
        <v>50</v>
      </c>
      <c r="B261" s="258">
        <v>0</v>
      </c>
      <c r="C261" s="258">
        <v>0</v>
      </c>
      <c r="D261" s="258">
        <v>1</v>
      </c>
      <c r="E261" s="258">
        <v>232</v>
      </c>
      <c r="F261" s="258">
        <f>ROUND(Source!BC245,O261)</f>
        <v>0</v>
      </c>
      <c r="G261" s="258" t="s">
        <v>804</v>
      </c>
      <c r="H261" s="258" t="s">
        <v>805</v>
      </c>
      <c r="I261" s="258"/>
      <c r="J261" s="258"/>
      <c r="K261" s="258">
        <v>232</v>
      </c>
      <c r="L261" s="258">
        <v>15</v>
      </c>
      <c r="M261" s="258">
        <v>3</v>
      </c>
      <c r="N261" s="258" t="s">
        <v>86</v>
      </c>
      <c r="O261" s="258">
        <v>2</v>
      </c>
      <c r="P261" s="258"/>
      <c r="Q261" s="258"/>
      <c r="R261" s="258"/>
      <c r="S261" s="258"/>
      <c r="T261" s="258"/>
      <c r="U261" s="258"/>
      <c r="V261" s="258"/>
      <c r="W261" s="258">
        <v>0</v>
      </c>
      <c r="X261" s="258">
        <v>1</v>
      </c>
      <c r="Y261" s="258">
        <v>0</v>
      </c>
      <c r="Z261" s="258"/>
      <c r="AA261" s="258"/>
      <c r="AB261" s="258"/>
    </row>
    <row r="262" spans="1:28" x14ac:dyDescent="0.2">
      <c r="A262" s="258">
        <v>50</v>
      </c>
      <c r="B262" s="258">
        <v>0</v>
      </c>
      <c r="C262" s="258">
        <v>0</v>
      </c>
      <c r="D262" s="258">
        <v>1</v>
      </c>
      <c r="E262" s="258">
        <v>214</v>
      </c>
      <c r="F262" s="258">
        <f>ROUND(Source!AS245,O262)</f>
        <v>4342.84</v>
      </c>
      <c r="G262" s="258" t="s">
        <v>806</v>
      </c>
      <c r="H262" s="258" t="s">
        <v>807</v>
      </c>
      <c r="I262" s="258"/>
      <c r="J262" s="258"/>
      <c r="K262" s="258">
        <v>214</v>
      </c>
      <c r="L262" s="258">
        <v>16</v>
      </c>
      <c r="M262" s="258">
        <v>3</v>
      </c>
      <c r="N262" s="258" t="s">
        <v>86</v>
      </c>
      <c r="O262" s="258">
        <v>2</v>
      </c>
      <c r="P262" s="258"/>
      <c r="Q262" s="258"/>
      <c r="R262" s="258"/>
      <c r="S262" s="258"/>
      <c r="T262" s="258"/>
      <c r="U262" s="258"/>
      <c r="V262" s="258"/>
      <c r="W262" s="258">
        <v>4342.84</v>
      </c>
      <c r="X262" s="258">
        <v>1</v>
      </c>
      <c r="Y262" s="258">
        <v>4342.84</v>
      </c>
      <c r="Z262" s="258"/>
      <c r="AA262" s="258"/>
      <c r="AB262" s="258"/>
    </row>
    <row r="263" spans="1:28" x14ac:dyDescent="0.2">
      <c r="A263" s="258">
        <v>50</v>
      </c>
      <c r="B263" s="258">
        <v>0</v>
      </c>
      <c r="C263" s="258">
        <v>0</v>
      </c>
      <c r="D263" s="258">
        <v>1</v>
      </c>
      <c r="E263" s="258">
        <v>215</v>
      </c>
      <c r="F263" s="258">
        <f>ROUND(Source!AT245,O263)</f>
        <v>333443.24</v>
      </c>
      <c r="G263" s="258" t="s">
        <v>808</v>
      </c>
      <c r="H263" s="258" t="s">
        <v>809</v>
      </c>
      <c r="I263" s="258"/>
      <c r="J263" s="258"/>
      <c r="K263" s="258">
        <v>215</v>
      </c>
      <c r="L263" s="258">
        <v>17</v>
      </c>
      <c r="M263" s="258">
        <v>3</v>
      </c>
      <c r="N263" s="258" t="s">
        <v>86</v>
      </c>
      <c r="O263" s="258">
        <v>2</v>
      </c>
      <c r="P263" s="258"/>
      <c r="Q263" s="258"/>
      <c r="R263" s="258"/>
      <c r="S263" s="258"/>
      <c r="T263" s="258"/>
      <c r="U263" s="258"/>
      <c r="V263" s="258"/>
      <c r="W263" s="258">
        <v>333443.24</v>
      </c>
      <c r="X263" s="258">
        <v>1</v>
      </c>
      <c r="Y263" s="258">
        <v>333443.24</v>
      </c>
      <c r="Z263" s="258"/>
      <c r="AA263" s="258"/>
      <c r="AB263" s="258"/>
    </row>
    <row r="264" spans="1:28" x14ac:dyDescent="0.2">
      <c r="A264" s="258">
        <v>50</v>
      </c>
      <c r="B264" s="258">
        <v>0</v>
      </c>
      <c r="C264" s="258">
        <v>0</v>
      </c>
      <c r="D264" s="258">
        <v>1</v>
      </c>
      <c r="E264" s="258">
        <v>217</v>
      </c>
      <c r="F264" s="258">
        <f>ROUND(Source!AU245,O264)</f>
        <v>0</v>
      </c>
      <c r="G264" s="258" t="s">
        <v>810</v>
      </c>
      <c r="H264" s="258" t="s">
        <v>811</v>
      </c>
      <c r="I264" s="258"/>
      <c r="J264" s="258"/>
      <c r="K264" s="258">
        <v>217</v>
      </c>
      <c r="L264" s="258">
        <v>18</v>
      </c>
      <c r="M264" s="258">
        <v>3</v>
      </c>
      <c r="N264" s="258" t="s">
        <v>86</v>
      </c>
      <c r="O264" s="258">
        <v>2</v>
      </c>
      <c r="P264" s="258"/>
      <c r="Q264" s="258"/>
      <c r="R264" s="258"/>
      <c r="S264" s="258"/>
      <c r="T264" s="258"/>
      <c r="U264" s="258"/>
      <c r="V264" s="258"/>
      <c r="W264" s="258">
        <v>0</v>
      </c>
      <c r="X264" s="258">
        <v>1</v>
      </c>
      <c r="Y264" s="258">
        <v>0</v>
      </c>
      <c r="Z264" s="258"/>
      <c r="AA264" s="258"/>
      <c r="AB264" s="258"/>
    </row>
    <row r="265" spans="1:28" x14ac:dyDescent="0.2">
      <c r="A265" s="258">
        <v>50</v>
      </c>
      <c r="B265" s="258">
        <v>0</v>
      </c>
      <c r="C265" s="258">
        <v>0</v>
      </c>
      <c r="D265" s="258">
        <v>1</v>
      </c>
      <c r="E265" s="258">
        <v>230</v>
      </c>
      <c r="F265" s="258">
        <f>ROUND(Source!BA245,O265)</f>
        <v>0</v>
      </c>
      <c r="G265" s="258" t="s">
        <v>812</v>
      </c>
      <c r="H265" s="258" t="s">
        <v>813</v>
      </c>
      <c r="I265" s="258"/>
      <c r="J265" s="258"/>
      <c r="K265" s="258">
        <v>230</v>
      </c>
      <c r="L265" s="258">
        <v>19</v>
      </c>
      <c r="M265" s="258">
        <v>3</v>
      </c>
      <c r="N265" s="258" t="s">
        <v>86</v>
      </c>
      <c r="O265" s="258">
        <v>2</v>
      </c>
      <c r="P265" s="258"/>
      <c r="Q265" s="258"/>
      <c r="R265" s="258"/>
      <c r="S265" s="258"/>
      <c r="T265" s="258"/>
      <c r="U265" s="258"/>
      <c r="V265" s="258"/>
      <c r="W265" s="258">
        <v>0</v>
      </c>
      <c r="X265" s="258">
        <v>1</v>
      </c>
      <c r="Y265" s="258">
        <v>0</v>
      </c>
      <c r="Z265" s="258"/>
      <c r="AA265" s="258"/>
      <c r="AB265" s="258"/>
    </row>
    <row r="266" spans="1:28" x14ac:dyDescent="0.2">
      <c r="A266" s="258">
        <v>50</v>
      </c>
      <c r="B266" s="258">
        <v>0</v>
      </c>
      <c r="C266" s="258">
        <v>0</v>
      </c>
      <c r="D266" s="258">
        <v>1</v>
      </c>
      <c r="E266" s="258">
        <v>206</v>
      </c>
      <c r="F266" s="258">
        <f>ROUND(Source!T245,O266)</f>
        <v>0</v>
      </c>
      <c r="G266" s="258" t="s">
        <v>814</v>
      </c>
      <c r="H266" s="258" t="s">
        <v>815</v>
      </c>
      <c r="I266" s="258"/>
      <c r="J266" s="258"/>
      <c r="K266" s="258">
        <v>206</v>
      </c>
      <c r="L266" s="258">
        <v>20</v>
      </c>
      <c r="M266" s="258">
        <v>3</v>
      </c>
      <c r="N266" s="258" t="s">
        <v>86</v>
      </c>
      <c r="O266" s="258">
        <v>2</v>
      </c>
      <c r="P266" s="258"/>
      <c r="Q266" s="258"/>
      <c r="R266" s="258"/>
      <c r="S266" s="258"/>
      <c r="T266" s="258"/>
      <c r="U266" s="258"/>
      <c r="V266" s="258"/>
      <c r="W266" s="258">
        <v>0</v>
      </c>
      <c r="X266" s="258">
        <v>1</v>
      </c>
      <c r="Y266" s="258">
        <v>0</v>
      </c>
      <c r="Z266" s="258"/>
      <c r="AA266" s="258"/>
      <c r="AB266" s="258"/>
    </row>
    <row r="267" spans="1:28" x14ac:dyDescent="0.2">
      <c r="A267" s="258">
        <v>50</v>
      </c>
      <c r="B267" s="258">
        <v>0</v>
      </c>
      <c r="C267" s="258">
        <v>0</v>
      </c>
      <c r="D267" s="258">
        <v>1</v>
      </c>
      <c r="E267" s="258">
        <v>207</v>
      </c>
      <c r="F267" s="258">
        <f>ROUND(Source!U245,O267)</f>
        <v>85.458191999999997</v>
      </c>
      <c r="G267" s="258" t="s">
        <v>816</v>
      </c>
      <c r="H267" s="258" t="s">
        <v>817</v>
      </c>
      <c r="I267" s="258"/>
      <c r="J267" s="258"/>
      <c r="K267" s="258">
        <v>207</v>
      </c>
      <c r="L267" s="258">
        <v>21</v>
      </c>
      <c r="M267" s="258">
        <v>3</v>
      </c>
      <c r="N267" s="258" t="s">
        <v>86</v>
      </c>
      <c r="O267" s="258">
        <v>7</v>
      </c>
      <c r="P267" s="258"/>
      <c r="Q267" s="258"/>
      <c r="R267" s="258"/>
      <c r="S267" s="258"/>
      <c r="T267" s="258"/>
      <c r="U267" s="258"/>
      <c r="V267" s="258"/>
      <c r="W267" s="258">
        <v>85.458191999999997</v>
      </c>
      <c r="X267" s="258">
        <v>1</v>
      </c>
      <c r="Y267" s="258">
        <v>85.458191999999997</v>
      </c>
      <c r="Z267" s="258"/>
      <c r="AA267" s="258"/>
      <c r="AB267" s="258"/>
    </row>
    <row r="268" spans="1:28" x14ac:dyDescent="0.2">
      <c r="A268" s="258">
        <v>50</v>
      </c>
      <c r="B268" s="258">
        <v>0</v>
      </c>
      <c r="C268" s="258">
        <v>0</v>
      </c>
      <c r="D268" s="258">
        <v>1</v>
      </c>
      <c r="E268" s="258">
        <v>208</v>
      </c>
      <c r="F268" s="258">
        <f>ROUND(Source!V245,O268)</f>
        <v>4.2461039999999999</v>
      </c>
      <c r="G268" s="258" t="s">
        <v>818</v>
      </c>
      <c r="H268" s="258" t="s">
        <v>819</v>
      </c>
      <c r="I268" s="258"/>
      <c r="J268" s="258"/>
      <c r="K268" s="258">
        <v>208</v>
      </c>
      <c r="L268" s="258">
        <v>22</v>
      </c>
      <c r="M268" s="258">
        <v>3</v>
      </c>
      <c r="N268" s="258" t="s">
        <v>86</v>
      </c>
      <c r="O268" s="258">
        <v>7</v>
      </c>
      <c r="P268" s="258"/>
      <c r="Q268" s="258"/>
      <c r="R268" s="258"/>
      <c r="S268" s="258"/>
      <c r="T268" s="258"/>
      <c r="U268" s="258"/>
      <c r="V268" s="258"/>
      <c r="W268" s="258">
        <v>4.2461039999999999</v>
      </c>
      <c r="X268" s="258">
        <v>1</v>
      </c>
      <c r="Y268" s="258">
        <v>4.2461039999999999</v>
      </c>
      <c r="Z268" s="258"/>
      <c r="AA268" s="258"/>
      <c r="AB268" s="258"/>
    </row>
    <row r="269" spans="1:28" x14ac:dyDescent="0.2">
      <c r="A269" s="258">
        <v>50</v>
      </c>
      <c r="B269" s="258">
        <v>0</v>
      </c>
      <c r="C269" s="258">
        <v>0</v>
      </c>
      <c r="D269" s="258">
        <v>1</v>
      </c>
      <c r="E269" s="258">
        <v>209</v>
      </c>
      <c r="F269" s="258">
        <f>ROUND(Source!W245,O269)</f>
        <v>0</v>
      </c>
      <c r="G269" s="258" t="s">
        <v>820</v>
      </c>
      <c r="H269" s="258" t="s">
        <v>821</v>
      </c>
      <c r="I269" s="258"/>
      <c r="J269" s="258"/>
      <c r="K269" s="258">
        <v>209</v>
      </c>
      <c r="L269" s="258">
        <v>23</v>
      </c>
      <c r="M269" s="258">
        <v>3</v>
      </c>
      <c r="N269" s="258" t="s">
        <v>86</v>
      </c>
      <c r="O269" s="258">
        <v>2</v>
      </c>
      <c r="P269" s="258"/>
      <c r="Q269" s="258"/>
      <c r="R269" s="258"/>
      <c r="S269" s="258"/>
      <c r="T269" s="258"/>
      <c r="U269" s="258"/>
      <c r="V269" s="258"/>
      <c r="W269" s="258">
        <v>0</v>
      </c>
      <c r="X269" s="258">
        <v>1</v>
      </c>
      <c r="Y269" s="258">
        <v>0</v>
      </c>
      <c r="Z269" s="258"/>
      <c r="AA269" s="258"/>
      <c r="AB269" s="258"/>
    </row>
    <row r="270" spans="1:28" x14ac:dyDescent="0.2">
      <c r="A270" s="258">
        <v>50</v>
      </c>
      <c r="B270" s="258">
        <v>0</v>
      </c>
      <c r="C270" s="258">
        <v>0</v>
      </c>
      <c r="D270" s="258">
        <v>1</v>
      </c>
      <c r="E270" s="258">
        <v>233</v>
      </c>
      <c r="F270" s="258">
        <f>ROUND(Source!BD245,O270)</f>
        <v>0</v>
      </c>
      <c r="G270" s="258" t="s">
        <v>822</v>
      </c>
      <c r="H270" s="258" t="s">
        <v>823</v>
      </c>
      <c r="I270" s="258"/>
      <c r="J270" s="258"/>
      <c r="K270" s="258">
        <v>233</v>
      </c>
      <c r="L270" s="258">
        <v>24</v>
      </c>
      <c r="M270" s="258">
        <v>3</v>
      </c>
      <c r="N270" s="258" t="s">
        <v>86</v>
      </c>
      <c r="O270" s="258">
        <v>2</v>
      </c>
      <c r="P270" s="258"/>
      <c r="Q270" s="258"/>
      <c r="R270" s="258"/>
      <c r="S270" s="258"/>
      <c r="T270" s="258"/>
      <c r="U270" s="258"/>
      <c r="V270" s="258"/>
      <c r="W270" s="258">
        <v>0</v>
      </c>
      <c r="X270" s="258">
        <v>1</v>
      </c>
      <c r="Y270" s="258">
        <v>0</v>
      </c>
      <c r="Z270" s="258"/>
      <c r="AA270" s="258"/>
      <c r="AB270" s="258"/>
    </row>
    <row r="271" spans="1:28" x14ac:dyDescent="0.2">
      <c r="A271" s="258">
        <v>50</v>
      </c>
      <c r="B271" s="258">
        <v>0</v>
      </c>
      <c r="C271" s="258">
        <v>0</v>
      </c>
      <c r="D271" s="258">
        <v>1</v>
      </c>
      <c r="E271" s="258">
        <v>210</v>
      </c>
      <c r="F271" s="258">
        <f>ROUND(Source!X245,O271)</f>
        <v>64392.71</v>
      </c>
      <c r="G271" s="258" t="s">
        <v>824</v>
      </c>
      <c r="H271" s="258" t="s">
        <v>825</v>
      </c>
      <c r="I271" s="258"/>
      <c r="J271" s="258"/>
      <c r="K271" s="258">
        <v>210</v>
      </c>
      <c r="L271" s="258">
        <v>25</v>
      </c>
      <c r="M271" s="258">
        <v>3</v>
      </c>
      <c r="N271" s="258" t="s">
        <v>86</v>
      </c>
      <c r="O271" s="258">
        <v>2</v>
      </c>
      <c r="P271" s="258"/>
      <c r="Q271" s="258"/>
      <c r="R271" s="258"/>
      <c r="S271" s="258"/>
      <c r="T271" s="258"/>
      <c r="U271" s="258"/>
      <c r="V271" s="258"/>
      <c r="W271" s="258">
        <v>64392.71</v>
      </c>
      <c r="X271" s="258">
        <v>1</v>
      </c>
      <c r="Y271" s="258">
        <v>64392.71</v>
      </c>
      <c r="Z271" s="258"/>
      <c r="AA271" s="258"/>
      <c r="AB271" s="258"/>
    </row>
    <row r="272" spans="1:28" x14ac:dyDescent="0.2">
      <c r="A272" s="258">
        <v>50</v>
      </c>
      <c r="B272" s="258">
        <v>0</v>
      </c>
      <c r="C272" s="258">
        <v>0</v>
      </c>
      <c r="D272" s="258">
        <v>1</v>
      </c>
      <c r="E272" s="258">
        <v>211</v>
      </c>
      <c r="F272" s="258">
        <f>ROUND(Source!Y245,O272)</f>
        <v>33891.1</v>
      </c>
      <c r="G272" s="258" t="s">
        <v>826</v>
      </c>
      <c r="H272" s="258" t="s">
        <v>827</v>
      </c>
      <c r="I272" s="258"/>
      <c r="J272" s="258"/>
      <c r="K272" s="258">
        <v>211</v>
      </c>
      <c r="L272" s="258">
        <v>26</v>
      </c>
      <c r="M272" s="258">
        <v>3</v>
      </c>
      <c r="N272" s="258" t="s">
        <v>86</v>
      </c>
      <c r="O272" s="258">
        <v>2</v>
      </c>
      <c r="P272" s="258"/>
      <c r="Q272" s="258"/>
      <c r="R272" s="258"/>
      <c r="S272" s="258"/>
      <c r="T272" s="258"/>
      <c r="U272" s="258"/>
      <c r="V272" s="258"/>
      <c r="W272" s="258">
        <v>33891.1</v>
      </c>
      <c r="X272" s="258">
        <v>1</v>
      </c>
      <c r="Y272" s="258">
        <v>33891.1</v>
      </c>
      <c r="Z272" s="258"/>
      <c r="AA272" s="258"/>
      <c r="AB272" s="258"/>
    </row>
    <row r="273" spans="1:245" x14ac:dyDescent="0.2">
      <c r="A273" s="258">
        <v>50</v>
      </c>
      <c r="B273" s="258">
        <v>0</v>
      </c>
      <c r="C273" s="258">
        <v>0</v>
      </c>
      <c r="D273" s="258">
        <v>1</v>
      </c>
      <c r="E273" s="258">
        <v>224</v>
      </c>
      <c r="F273" s="258">
        <f>ROUND(Source!AR245,O273)</f>
        <v>870073.18</v>
      </c>
      <c r="G273" s="258" t="s">
        <v>828</v>
      </c>
      <c r="H273" s="258" t="s">
        <v>829</v>
      </c>
      <c r="I273" s="258"/>
      <c r="J273" s="258"/>
      <c r="K273" s="258">
        <v>224</v>
      </c>
      <c r="L273" s="258">
        <v>27</v>
      </c>
      <c r="M273" s="258">
        <v>3</v>
      </c>
      <c r="N273" s="258" t="s">
        <v>86</v>
      </c>
      <c r="O273" s="258">
        <v>2</v>
      </c>
      <c r="P273" s="258"/>
      <c r="Q273" s="258"/>
      <c r="R273" s="258"/>
      <c r="S273" s="258"/>
      <c r="T273" s="258"/>
      <c r="U273" s="258"/>
      <c r="V273" s="258"/>
      <c r="W273" s="258">
        <v>870073.17999999993</v>
      </c>
      <c r="X273" s="258">
        <v>1</v>
      </c>
      <c r="Y273" s="258">
        <v>870073.17999999993</v>
      </c>
      <c r="Z273" s="258"/>
      <c r="AA273" s="258"/>
      <c r="AB273" s="258"/>
    </row>
    <row r="275" spans="1:245" x14ac:dyDescent="0.2">
      <c r="A275" s="255">
        <v>3</v>
      </c>
      <c r="B275" s="255">
        <v>1</v>
      </c>
      <c r="C275" s="255"/>
      <c r="D275" s="255">
        <f>ROW(A352)</f>
        <v>352</v>
      </c>
      <c r="E275" s="255"/>
      <c r="F275" s="255" t="s">
        <v>39</v>
      </c>
      <c r="G275" s="255" t="s">
        <v>49</v>
      </c>
      <c r="H275" s="255" t="s">
        <v>86</v>
      </c>
      <c r="I275" s="255">
        <v>0</v>
      </c>
      <c r="J275" s="255" t="s">
        <v>86</v>
      </c>
      <c r="K275" s="255">
        <v>-1</v>
      </c>
      <c r="L275" s="255" t="s">
        <v>39</v>
      </c>
      <c r="M275" s="255" t="s">
        <v>86</v>
      </c>
      <c r="N275" s="255"/>
      <c r="O275" s="255"/>
      <c r="P275" s="255"/>
      <c r="Q275" s="255"/>
      <c r="R275" s="255"/>
      <c r="S275" s="255">
        <v>0</v>
      </c>
      <c r="T275" s="255"/>
      <c r="U275" s="255" t="s">
        <v>86</v>
      </c>
      <c r="V275" s="255">
        <v>0</v>
      </c>
      <c r="W275" s="255"/>
      <c r="X275" s="255"/>
      <c r="Y275" s="255"/>
      <c r="Z275" s="255"/>
      <c r="AA275" s="255"/>
      <c r="AB275" s="255" t="s">
        <v>86</v>
      </c>
      <c r="AC275" s="255" t="s">
        <v>86</v>
      </c>
      <c r="AD275" s="255" t="s">
        <v>86</v>
      </c>
      <c r="AE275" s="255" t="s">
        <v>86</v>
      </c>
      <c r="AF275" s="255" t="s">
        <v>86</v>
      </c>
      <c r="AG275" s="255" t="s">
        <v>86</v>
      </c>
      <c r="AH275" s="255"/>
      <c r="AI275" s="255"/>
      <c r="AJ275" s="255"/>
      <c r="AK275" s="255"/>
      <c r="AL275" s="255"/>
      <c r="AM275" s="255"/>
      <c r="AN275" s="255"/>
      <c r="AO275" s="255"/>
      <c r="AP275" s="255" t="s">
        <v>86</v>
      </c>
      <c r="AQ275" s="255" t="s">
        <v>86</v>
      </c>
      <c r="AR275" s="255" t="s">
        <v>86</v>
      </c>
      <c r="AS275" s="255"/>
      <c r="AT275" s="255"/>
      <c r="AU275" s="255"/>
      <c r="AV275" s="255"/>
      <c r="AW275" s="255"/>
      <c r="AX275" s="255"/>
      <c r="AY275" s="255"/>
      <c r="AZ275" s="255" t="s">
        <v>86</v>
      </c>
      <c r="BA275" s="255"/>
      <c r="BB275" s="255" t="s">
        <v>86</v>
      </c>
      <c r="BC275" s="255" t="s">
        <v>86</v>
      </c>
      <c r="BD275" s="255" t="s">
        <v>86</v>
      </c>
      <c r="BE275" s="255" t="s">
        <v>86</v>
      </c>
      <c r="BF275" s="255" t="s">
        <v>86</v>
      </c>
      <c r="BG275" s="255" t="s">
        <v>86</v>
      </c>
      <c r="BH275" s="255" t="s">
        <v>86</v>
      </c>
      <c r="BI275" s="255" t="s">
        <v>86</v>
      </c>
      <c r="BJ275" s="255" t="s">
        <v>86</v>
      </c>
      <c r="BK275" s="255" t="s">
        <v>86</v>
      </c>
      <c r="BL275" s="255" t="s">
        <v>86</v>
      </c>
      <c r="BM275" s="255" t="s">
        <v>86</v>
      </c>
      <c r="BN275" s="255" t="s">
        <v>86</v>
      </c>
      <c r="BO275" s="255" t="s">
        <v>86</v>
      </c>
      <c r="BP275" s="255" t="s">
        <v>86</v>
      </c>
      <c r="BQ275" s="255"/>
      <c r="BR275" s="255"/>
      <c r="BS275" s="255"/>
      <c r="BT275" s="255"/>
      <c r="BU275" s="255"/>
      <c r="BV275" s="255"/>
      <c r="BW275" s="255"/>
      <c r="BX275" s="255">
        <v>0</v>
      </c>
      <c r="BY275" s="255"/>
      <c r="BZ275" s="255"/>
      <c r="CA275" s="255"/>
      <c r="CB275" s="255"/>
      <c r="CC275" s="255"/>
      <c r="CD275" s="255"/>
      <c r="CE275" s="255"/>
      <c r="CF275" s="255">
        <v>0</v>
      </c>
      <c r="CG275" s="255">
        <v>0</v>
      </c>
      <c r="CH275" s="255"/>
      <c r="CI275" s="255" t="s">
        <v>86</v>
      </c>
      <c r="CJ275" s="255" t="s">
        <v>86</v>
      </c>
      <c r="CK275" s="160" t="s">
        <v>86</v>
      </c>
      <c r="CL275" s="160" t="s">
        <v>86</v>
      </c>
      <c r="CM275" s="160" t="s">
        <v>86</v>
      </c>
      <c r="CN275" s="160" t="s">
        <v>86</v>
      </c>
      <c r="CO275" s="160" t="s">
        <v>86</v>
      </c>
      <c r="CP275" s="160" t="s">
        <v>86</v>
      </c>
      <c r="CQ275" s="160" t="s">
        <v>86</v>
      </c>
    </row>
    <row r="277" spans="1:245" x14ac:dyDescent="0.2">
      <c r="A277" s="256">
        <v>52</v>
      </c>
      <c r="B277" s="256">
        <f t="shared" ref="B277:G277" si="93">B352</f>
        <v>1</v>
      </c>
      <c r="C277" s="256">
        <f t="shared" si="93"/>
        <v>3</v>
      </c>
      <c r="D277" s="256">
        <f t="shared" si="93"/>
        <v>275</v>
      </c>
      <c r="E277" s="256">
        <f t="shared" si="93"/>
        <v>0</v>
      </c>
      <c r="F277" s="256" t="str">
        <f t="shared" si="93"/>
        <v>02-01-02</v>
      </c>
      <c r="G277" s="256" t="str">
        <f t="shared" si="93"/>
        <v>Строительство ТМГ-250кВА</v>
      </c>
      <c r="H277" s="256"/>
      <c r="I277" s="256"/>
      <c r="J277" s="256"/>
      <c r="K277" s="256"/>
      <c r="L277" s="256"/>
      <c r="M277" s="256"/>
      <c r="N277" s="256"/>
      <c r="O277" s="256">
        <f t="shared" ref="O277:BZ277" si="94">O352</f>
        <v>578892</v>
      </c>
      <c r="P277" s="256">
        <f t="shared" si="94"/>
        <v>560669.82999999996</v>
      </c>
      <c r="Q277" s="256">
        <f t="shared" si="94"/>
        <v>1968.31</v>
      </c>
      <c r="R277" s="256">
        <f t="shared" si="94"/>
        <v>1625.43</v>
      </c>
      <c r="S277" s="256">
        <f t="shared" si="94"/>
        <v>14628.43</v>
      </c>
      <c r="T277" s="256">
        <f t="shared" si="94"/>
        <v>0</v>
      </c>
      <c r="U277" s="256">
        <f t="shared" si="94"/>
        <v>19.7</v>
      </c>
      <c r="V277" s="256">
        <f t="shared" si="94"/>
        <v>1.88</v>
      </c>
      <c r="W277" s="256">
        <f t="shared" si="94"/>
        <v>0</v>
      </c>
      <c r="X277" s="256">
        <f t="shared" si="94"/>
        <v>15766.24</v>
      </c>
      <c r="Y277" s="256">
        <f t="shared" si="94"/>
        <v>8289.4699999999993</v>
      </c>
      <c r="Z277" s="256">
        <f t="shared" si="94"/>
        <v>0</v>
      </c>
      <c r="AA277" s="256">
        <f t="shared" si="94"/>
        <v>0</v>
      </c>
      <c r="AB277" s="256">
        <f t="shared" si="94"/>
        <v>0</v>
      </c>
      <c r="AC277" s="256">
        <f t="shared" si="94"/>
        <v>0</v>
      </c>
      <c r="AD277" s="256">
        <f t="shared" si="94"/>
        <v>0</v>
      </c>
      <c r="AE277" s="256">
        <f t="shared" si="94"/>
        <v>0</v>
      </c>
      <c r="AF277" s="256">
        <f t="shared" si="94"/>
        <v>0</v>
      </c>
      <c r="AG277" s="256">
        <f t="shared" si="94"/>
        <v>0</v>
      </c>
      <c r="AH277" s="256">
        <f t="shared" si="94"/>
        <v>0</v>
      </c>
      <c r="AI277" s="256">
        <f t="shared" si="94"/>
        <v>0</v>
      </c>
      <c r="AJ277" s="256">
        <f t="shared" si="94"/>
        <v>0</v>
      </c>
      <c r="AK277" s="256">
        <f t="shared" si="94"/>
        <v>0</v>
      </c>
      <c r="AL277" s="256">
        <f t="shared" si="94"/>
        <v>0</v>
      </c>
      <c r="AM277" s="256">
        <f t="shared" si="94"/>
        <v>0</v>
      </c>
      <c r="AN277" s="256">
        <f t="shared" si="94"/>
        <v>0</v>
      </c>
      <c r="AO277" s="256">
        <f t="shared" si="94"/>
        <v>0</v>
      </c>
      <c r="AP277" s="256">
        <f t="shared" si="94"/>
        <v>551408.43999999994</v>
      </c>
      <c r="AQ277" s="256">
        <f t="shared" si="94"/>
        <v>0</v>
      </c>
      <c r="AR277" s="256">
        <f t="shared" si="94"/>
        <v>602947.71</v>
      </c>
      <c r="AS277" s="256">
        <f t="shared" si="94"/>
        <v>0</v>
      </c>
      <c r="AT277" s="256">
        <f t="shared" si="94"/>
        <v>51539.27</v>
      </c>
      <c r="AU277" s="256">
        <f t="shared" si="94"/>
        <v>0</v>
      </c>
      <c r="AV277" s="256">
        <f t="shared" si="94"/>
        <v>560669.82999999996</v>
      </c>
      <c r="AW277" s="256">
        <f t="shared" si="94"/>
        <v>9261.39</v>
      </c>
      <c r="AX277" s="256">
        <f t="shared" si="94"/>
        <v>0</v>
      </c>
      <c r="AY277" s="256">
        <f t="shared" si="94"/>
        <v>9261.39</v>
      </c>
      <c r="AZ277" s="256">
        <f t="shared" si="94"/>
        <v>551408.43999999994</v>
      </c>
      <c r="BA277" s="256">
        <f t="shared" si="94"/>
        <v>0</v>
      </c>
      <c r="BB277" s="256">
        <f t="shared" si="94"/>
        <v>0</v>
      </c>
      <c r="BC277" s="256">
        <f t="shared" si="94"/>
        <v>0</v>
      </c>
      <c r="BD277" s="256">
        <f t="shared" si="94"/>
        <v>0</v>
      </c>
      <c r="BE277" s="256">
        <f t="shared" si="94"/>
        <v>0</v>
      </c>
      <c r="BF277" s="256">
        <f t="shared" si="94"/>
        <v>0</v>
      </c>
      <c r="BG277" s="256">
        <f t="shared" si="94"/>
        <v>0</v>
      </c>
      <c r="BH277" s="256">
        <f t="shared" si="94"/>
        <v>0</v>
      </c>
      <c r="BI277" s="256">
        <f t="shared" si="94"/>
        <v>0</v>
      </c>
      <c r="BJ277" s="256">
        <f t="shared" si="94"/>
        <v>0</v>
      </c>
      <c r="BK277" s="256">
        <f t="shared" si="94"/>
        <v>0</v>
      </c>
      <c r="BL277" s="256">
        <f t="shared" si="94"/>
        <v>0</v>
      </c>
      <c r="BM277" s="256">
        <f t="shared" si="94"/>
        <v>0</v>
      </c>
      <c r="BN277" s="256">
        <f t="shared" si="94"/>
        <v>0</v>
      </c>
      <c r="BO277" s="256">
        <f t="shared" si="94"/>
        <v>0</v>
      </c>
      <c r="BP277" s="256">
        <f t="shared" si="94"/>
        <v>0</v>
      </c>
      <c r="BQ277" s="256">
        <f t="shared" si="94"/>
        <v>0</v>
      </c>
      <c r="BR277" s="256">
        <f t="shared" si="94"/>
        <v>0</v>
      </c>
      <c r="BS277" s="256">
        <f t="shared" si="94"/>
        <v>0</v>
      </c>
      <c r="BT277" s="256">
        <f t="shared" si="94"/>
        <v>0</v>
      </c>
      <c r="BU277" s="256">
        <f t="shared" si="94"/>
        <v>0</v>
      </c>
      <c r="BV277" s="256">
        <f t="shared" si="94"/>
        <v>0</v>
      </c>
      <c r="BW277" s="256">
        <f t="shared" si="94"/>
        <v>0</v>
      </c>
      <c r="BX277" s="256">
        <f t="shared" si="94"/>
        <v>0</v>
      </c>
      <c r="BY277" s="256">
        <f t="shared" si="94"/>
        <v>0</v>
      </c>
      <c r="BZ277" s="256">
        <f t="shared" si="94"/>
        <v>0</v>
      </c>
      <c r="CA277" s="256">
        <f t="shared" ref="CA277:EL277" si="95">CA352</f>
        <v>0</v>
      </c>
      <c r="CB277" s="256">
        <f t="shared" si="95"/>
        <v>0</v>
      </c>
      <c r="CC277" s="256">
        <f t="shared" si="95"/>
        <v>0</v>
      </c>
      <c r="CD277" s="256">
        <f t="shared" si="95"/>
        <v>0</v>
      </c>
      <c r="CE277" s="256">
        <f t="shared" si="95"/>
        <v>0</v>
      </c>
      <c r="CF277" s="256">
        <f t="shared" si="95"/>
        <v>0</v>
      </c>
      <c r="CG277" s="256">
        <f t="shared" si="95"/>
        <v>0</v>
      </c>
      <c r="CH277" s="256">
        <f t="shared" si="95"/>
        <v>0</v>
      </c>
      <c r="CI277" s="256">
        <f t="shared" si="95"/>
        <v>0</v>
      </c>
      <c r="CJ277" s="256">
        <f t="shared" si="95"/>
        <v>0</v>
      </c>
      <c r="CK277" s="256">
        <f t="shared" si="95"/>
        <v>0</v>
      </c>
      <c r="CL277" s="256">
        <f t="shared" si="95"/>
        <v>0</v>
      </c>
      <c r="CM277" s="256">
        <f t="shared" si="95"/>
        <v>0</v>
      </c>
      <c r="CN277" s="256">
        <f t="shared" si="95"/>
        <v>0</v>
      </c>
      <c r="CO277" s="256">
        <f t="shared" si="95"/>
        <v>0</v>
      </c>
      <c r="CP277" s="256">
        <f t="shared" si="95"/>
        <v>0</v>
      </c>
      <c r="CQ277" s="256">
        <f t="shared" si="95"/>
        <v>0</v>
      </c>
      <c r="CR277" s="256">
        <f t="shared" si="95"/>
        <v>0</v>
      </c>
      <c r="CS277" s="256">
        <f t="shared" si="95"/>
        <v>0</v>
      </c>
      <c r="CT277" s="256">
        <f t="shared" si="95"/>
        <v>0</v>
      </c>
      <c r="CU277" s="256">
        <f t="shared" si="95"/>
        <v>0</v>
      </c>
      <c r="CV277" s="256">
        <f t="shared" si="95"/>
        <v>0</v>
      </c>
      <c r="CW277" s="256">
        <f t="shared" si="95"/>
        <v>0</v>
      </c>
      <c r="CX277" s="256">
        <f t="shared" si="95"/>
        <v>0</v>
      </c>
      <c r="CY277" s="256">
        <f t="shared" si="95"/>
        <v>0</v>
      </c>
      <c r="CZ277" s="256">
        <f t="shared" si="95"/>
        <v>0</v>
      </c>
      <c r="DA277" s="256">
        <f t="shared" si="95"/>
        <v>0</v>
      </c>
      <c r="DB277" s="256">
        <f t="shared" si="95"/>
        <v>0</v>
      </c>
      <c r="DC277" s="256">
        <f t="shared" si="95"/>
        <v>0</v>
      </c>
      <c r="DD277" s="256">
        <f t="shared" si="95"/>
        <v>0</v>
      </c>
      <c r="DE277" s="256">
        <f t="shared" si="95"/>
        <v>0</v>
      </c>
      <c r="DF277" s="256">
        <f t="shared" si="95"/>
        <v>0</v>
      </c>
      <c r="DG277" s="257">
        <f t="shared" si="95"/>
        <v>0</v>
      </c>
      <c r="DH277" s="257">
        <f t="shared" si="95"/>
        <v>0</v>
      </c>
      <c r="DI277" s="257">
        <f t="shared" si="95"/>
        <v>0</v>
      </c>
      <c r="DJ277" s="257">
        <f t="shared" si="95"/>
        <v>0</v>
      </c>
      <c r="DK277" s="257">
        <f t="shared" si="95"/>
        <v>0</v>
      </c>
      <c r="DL277" s="257">
        <f t="shared" si="95"/>
        <v>0</v>
      </c>
      <c r="DM277" s="257">
        <f t="shared" si="95"/>
        <v>0</v>
      </c>
      <c r="DN277" s="257">
        <f t="shared" si="95"/>
        <v>0</v>
      </c>
      <c r="DO277" s="257">
        <f t="shared" si="95"/>
        <v>0</v>
      </c>
      <c r="DP277" s="257">
        <f t="shared" si="95"/>
        <v>0</v>
      </c>
      <c r="DQ277" s="257">
        <f t="shared" si="95"/>
        <v>0</v>
      </c>
      <c r="DR277" s="257">
        <f t="shared" si="95"/>
        <v>0</v>
      </c>
      <c r="DS277" s="257">
        <f t="shared" si="95"/>
        <v>0</v>
      </c>
      <c r="DT277" s="257">
        <f t="shared" si="95"/>
        <v>0</v>
      </c>
      <c r="DU277" s="257">
        <f t="shared" si="95"/>
        <v>0</v>
      </c>
      <c r="DV277" s="257">
        <f t="shared" si="95"/>
        <v>0</v>
      </c>
      <c r="DW277" s="257">
        <f t="shared" si="95"/>
        <v>0</v>
      </c>
      <c r="DX277" s="257">
        <f t="shared" si="95"/>
        <v>0</v>
      </c>
      <c r="DY277" s="257">
        <f t="shared" si="95"/>
        <v>0</v>
      </c>
      <c r="DZ277" s="257">
        <f t="shared" si="95"/>
        <v>0</v>
      </c>
      <c r="EA277" s="257">
        <f t="shared" si="95"/>
        <v>0</v>
      </c>
      <c r="EB277" s="257">
        <f t="shared" si="95"/>
        <v>0</v>
      </c>
      <c r="EC277" s="257">
        <f t="shared" si="95"/>
        <v>0</v>
      </c>
      <c r="ED277" s="257">
        <f t="shared" si="95"/>
        <v>0</v>
      </c>
      <c r="EE277" s="257">
        <f t="shared" si="95"/>
        <v>0</v>
      </c>
      <c r="EF277" s="257">
        <f t="shared" si="95"/>
        <v>0</v>
      </c>
      <c r="EG277" s="257">
        <f t="shared" si="95"/>
        <v>0</v>
      </c>
      <c r="EH277" s="257">
        <f t="shared" si="95"/>
        <v>0</v>
      </c>
      <c r="EI277" s="257">
        <f t="shared" si="95"/>
        <v>0</v>
      </c>
      <c r="EJ277" s="257">
        <f t="shared" si="95"/>
        <v>0</v>
      </c>
      <c r="EK277" s="257">
        <f t="shared" si="95"/>
        <v>0</v>
      </c>
      <c r="EL277" s="257">
        <f t="shared" si="95"/>
        <v>0</v>
      </c>
      <c r="EM277" s="257">
        <f t="shared" ref="EM277:GX277" si="96">EM352</f>
        <v>0</v>
      </c>
      <c r="EN277" s="257">
        <f t="shared" si="96"/>
        <v>0</v>
      </c>
      <c r="EO277" s="257">
        <f t="shared" si="96"/>
        <v>0</v>
      </c>
      <c r="EP277" s="257">
        <f t="shared" si="96"/>
        <v>0</v>
      </c>
      <c r="EQ277" s="257">
        <f t="shared" si="96"/>
        <v>0</v>
      </c>
      <c r="ER277" s="257">
        <f t="shared" si="96"/>
        <v>0</v>
      </c>
      <c r="ES277" s="257">
        <f t="shared" si="96"/>
        <v>0</v>
      </c>
      <c r="ET277" s="257">
        <f t="shared" si="96"/>
        <v>0</v>
      </c>
      <c r="EU277" s="257">
        <f t="shared" si="96"/>
        <v>0</v>
      </c>
      <c r="EV277" s="257">
        <f t="shared" si="96"/>
        <v>0</v>
      </c>
      <c r="EW277" s="257">
        <f t="shared" si="96"/>
        <v>0</v>
      </c>
      <c r="EX277" s="257">
        <f t="shared" si="96"/>
        <v>0</v>
      </c>
      <c r="EY277" s="257">
        <f t="shared" si="96"/>
        <v>0</v>
      </c>
      <c r="EZ277" s="257">
        <f t="shared" si="96"/>
        <v>0</v>
      </c>
      <c r="FA277" s="257">
        <f t="shared" si="96"/>
        <v>0</v>
      </c>
      <c r="FB277" s="257">
        <f t="shared" si="96"/>
        <v>0</v>
      </c>
      <c r="FC277" s="257">
        <f t="shared" si="96"/>
        <v>0</v>
      </c>
      <c r="FD277" s="257">
        <f t="shared" si="96"/>
        <v>0</v>
      </c>
      <c r="FE277" s="257">
        <f t="shared" si="96"/>
        <v>0</v>
      </c>
      <c r="FF277" s="257">
        <f t="shared" si="96"/>
        <v>0</v>
      </c>
      <c r="FG277" s="257">
        <f t="shared" si="96"/>
        <v>0</v>
      </c>
      <c r="FH277" s="257">
        <f t="shared" si="96"/>
        <v>0</v>
      </c>
      <c r="FI277" s="257">
        <f t="shared" si="96"/>
        <v>0</v>
      </c>
      <c r="FJ277" s="257">
        <f t="shared" si="96"/>
        <v>0</v>
      </c>
      <c r="FK277" s="257">
        <f t="shared" si="96"/>
        <v>0</v>
      </c>
      <c r="FL277" s="257">
        <f t="shared" si="96"/>
        <v>0</v>
      </c>
      <c r="FM277" s="257">
        <f t="shared" si="96"/>
        <v>0</v>
      </c>
      <c r="FN277" s="257">
        <f t="shared" si="96"/>
        <v>0</v>
      </c>
      <c r="FO277" s="257">
        <f t="shared" si="96"/>
        <v>0</v>
      </c>
      <c r="FP277" s="257">
        <f t="shared" si="96"/>
        <v>0</v>
      </c>
      <c r="FQ277" s="257">
        <f t="shared" si="96"/>
        <v>0</v>
      </c>
      <c r="FR277" s="257">
        <f t="shared" si="96"/>
        <v>0</v>
      </c>
      <c r="FS277" s="257">
        <f t="shared" si="96"/>
        <v>0</v>
      </c>
      <c r="FT277" s="257">
        <f t="shared" si="96"/>
        <v>0</v>
      </c>
      <c r="FU277" s="257">
        <f t="shared" si="96"/>
        <v>0</v>
      </c>
      <c r="FV277" s="257">
        <f t="shared" si="96"/>
        <v>0</v>
      </c>
      <c r="FW277" s="257">
        <f t="shared" si="96"/>
        <v>0</v>
      </c>
      <c r="FX277" s="257">
        <f t="shared" si="96"/>
        <v>0</v>
      </c>
      <c r="FY277" s="257">
        <f t="shared" si="96"/>
        <v>0</v>
      </c>
      <c r="FZ277" s="257">
        <f t="shared" si="96"/>
        <v>0</v>
      </c>
      <c r="GA277" s="257">
        <f t="shared" si="96"/>
        <v>0</v>
      </c>
      <c r="GB277" s="257">
        <f t="shared" si="96"/>
        <v>0</v>
      </c>
      <c r="GC277" s="257">
        <f t="shared" si="96"/>
        <v>0</v>
      </c>
      <c r="GD277" s="257">
        <f t="shared" si="96"/>
        <v>0</v>
      </c>
      <c r="GE277" s="257">
        <f t="shared" si="96"/>
        <v>0</v>
      </c>
      <c r="GF277" s="257">
        <f t="shared" si="96"/>
        <v>0</v>
      </c>
      <c r="GG277" s="257">
        <f t="shared" si="96"/>
        <v>0</v>
      </c>
      <c r="GH277" s="257">
        <f t="shared" si="96"/>
        <v>0</v>
      </c>
      <c r="GI277" s="257">
        <f t="shared" si="96"/>
        <v>0</v>
      </c>
      <c r="GJ277" s="257">
        <f t="shared" si="96"/>
        <v>0</v>
      </c>
      <c r="GK277" s="257">
        <f t="shared" si="96"/>
        <v>0</v>
      </c>
      <c r="GL277" s="257">
        <f t="shared" si="96"/>
        <v>0</v>
      </c>
      <c r="GM277" s="257">
        <f t="shared" si="96"/>
        <v>0</v>
      </c>
      <c r="GN277" s="257">
        <f t="shared" si="96"/>
        <v>0</v>
      </c>
      <c r="GO277" s="257">
        <f t="shared" si="96"/>
        <v>0</v>
      </c>
      <c r="GP277" s="257">
        <f t="shared" si="96"/>
        <v>0</v>
      </c>
      <c r="GQ277" s="257">
        <f t="shared" si="96"/>
        <v>0</v>
      </c>
      <c r="GR277" s="257">
        <f t="shared" si="96"/>
        <v>0</v>
      </c>
      <c r="GS277" s="257">
        <f t="shared" si="96"/>
        <v>0</v>
      </c>
      <c r="GT277" s="257">
        <f t="shared" si="96"/>
        <v>0</v>
      </c>
      <c r="GU277" s="257">
        <f t="shared" si="96"/>
        <v>0</v>
      </c>
      <c r="GV277" s="257">
        <f t="shared" si="96"/>
        <v>0</v>
      </c>
      <c r="GW277" s="257">
        <f t="shared" si="96"/>
        <v>0</v>
      </c>
      <c r="GX277" s="257">
        <f t="shared" si="96"/>
        <v>0</v>
      </c>
    </row>
    <row r="279" spans="1:245" x14ac:dyDescent="0.2">
      <c r="A279" s="255">
        <v>4</v>
      </c>
      <c r="B279" s="255">
        <v>1</v>
      </c>
      <c r="C279" s="255"/>
      <c r="D279" s="255">
        <f>ROW(A286)</f>
        <v>286</v>
      </c>
      <c r="E279" s="255"/>
      <c r="F279" s="255" t="s">
        <v>746</v>
      </c>
      <c r="G279" s="255" t="s">
        <v>918</v>
      </c>
      <c r="H279" s="255" t="s">
        <v>86</v>
      </c>
      <c r="I279" s="255">
        <v>0</v>
      </c>
      <c r="J279" s="255"/>
      <c r="K279" s="255">
        <v>0</v>
      </c>
      <c r="L279" s="255"/>
      <c r="M279" s="255" t="s">
        <v>86</v>
      </c>
      <c r="N279" s="255"/>
      <c r="O279" s="255"/>
      <c r="P279" s="255"/>
      <c r="Q279" s="255"/>
      <c r="R279" s="255"/>
      <c r="S279" s="255">
        <v>0</v>
      </c>
      <c r="T279" s="255"/>
      <c r="U279" s="255" t="s">
        <v>86</v>
      </c>
      <c r="V279" s="255">
        <v>0</v>
      </c>
      <c r="W279" s="255"/>
      <c r="X279" s="255"/>
      <c r="Y279" s="255"/>
      <c r="Z279" s="255"/>
      <c r="AA279" s="255"/>
      <c r="AB279" s="255" t="s">
        <v>86</v>
      </c>
      <c r="AC279" s="255" t="s">
        <v>86</v>
      </c>
      <c r="AD279" s="255" t="s">
        <v>86</v>
      </c>
      <c r="AE279" s="255" t="s">
        <v>86</v>
      </c>
      <c r="AF279" s="255" t="s">
        <v>86</v>
      </c>
      <c r="AG279" s="255" t="s">
        <v>86</v>
      </c>
      <c r="AH279" s="255"/>
      <c r="AI279" s="255"/>
      <c r="AJ279" s="255"/>
      <c r="AK279" s="255"/>
      <c r="AL279" s="255"/>
      <c r="AM279" s="255"/>
      <c r="AN279" s="255"/>
      <c r="AO279" s="255"/>
      <c r="AP279" s="255" t="s">
        <v>86</v>
      </c>
      <c r="AQ279" s="255" t="s">
        <v>86</v>
      </c>
      <c r="AR279" s="255" t="s">
        <v>86</v>
      </c>
      <c r="AS279" s="255"/>
      <c r="AT279" s="255"/>
      <c r="AU279" s="255"/>
      <c r="AV279" s="255"/>
      <c r="AW279" s="255"/>
      <c r="AX279" s="255"/>
      <c r="AY279" s="255"/>
      <c r="AZ279" s="255" t="s">
        <v>86</v>
      </c>
      <c r="BA279" s="255"/>
      <c r="BB279" s="255" t="s">
        <v>86</v>
      </c>
      <c r="BC279" s="255" t="s">
        <v>86</v>
      </c>
      <c r="BD279" s="255" t="s">
        <v>86</v>
      </c>
      <c r="BE279" s="255" t="s">
        <v>86</v>
      </c>
      <c r="BF279" s="255" t="s">
        <v>86</v>
      </c>
      <c r="BG279" s="255" t="s">
        <v>86</v>
      </c>
      <c r="BH279" s="255" t="s">
        <v>86</v>
      </c>
      <c r="BI279" s="255" t="s">
        <v>86</v>
      </c>
      <c r="BJ279" s="255" t="s">
        <v>86</v>
      </c>
      <c r="BK279" s="255" t="s">
        <v>86</v>
      </c>
      <c r="BL279" s="255" t="s">
        <v>86</v>
      </c>
      <c r="BM279" s="255" t="s">
        <v>86</v>
      </c>
      <c r="BN279" s="255" t="s">
        <v>86</v>
      </c>
      <c r="BO279" s="255" t="s">
        <v>86</v>
      </c>
      <c r="BP279" s="255" t="s">
        <v>86</v>
      </c>
      <c r="BQ279" s="255"/>
      <c r="BR279" s="255"/>
      <c r="BS279" s="255"/>
      <c r="BT279" s="255"/>
      <c r="BU279" s="255"/>
      <c r="BV279" s="255"/>
      <c r="BW279" s="255"/>
      <c r="BX279" s="255">
        <v>0</v>
      </c>
      <c r="BY279" s="255"/>
      <c r="BZ279" s="255"/>
      <c r="CA279" s="255"/>
      <c r="CB279" s="255"/>
      <c r="CC279" s="255"/>
      <c r="CD279" s="255"/>
      <c r="CE279" s="255"/>
      <c r="CF279" s="255"/>
      <c r="CG279" s="255"/>
      <c r="CH279" s="255"/>
      <c r="CI279" s="255"/>
      <c r="CJ279" s="255">
        <v>0</v>
      </c>
    </row>
    <row r="281" spans="1:245" x14ac:dyDescent="0.2">
      <c r="A281" s="256">
        <v>52</v>
      </c>
      <c r="B281" s="256">
        <f t="shared" ref="B281:G281" si="97">B286</f>
        <v>1</v>
      </c>
      <c r="C281" s="256">
        <f t="shared" si="97"/>
        <v>4</v>
      </c>
      <c r="D281" s="256">
        <f t="shared" si="97"/>
        <v>279</v>
      </c>
      <c r="E281" s="256">
        <f t="shared" si="97"/>
        <v>0</v>
      </c>
      <c r="F281" s="256" t="str">
        <f t="shared" si="97"/>
        <v>Новый раздел</v>
      </c>
      <c r="G281" s="256" t="str">
        <f t="shared" si="97"/>
        <v>Монтажные работы ТМГ-250кВА</v>
      </c>
      <c r="H281" s="256"/>
      <c r="I281" s="256"/>
      <c r="J281" s="256"/>
      <c r="K281" s="256"/>
      <c r="L281" s="256"/>
      <c r="M281" s="256"/>
      <c r="N281" s="256"/>
      <c r="O281" s="256">
        <f t="shared" ref="O281:BZ281" si="98">O286</f>
        <v>27483.56</v>
      </c>
      <c r="P281" s="256">
        <f t="shared" si="98"/>
        <v>9261.39</v>
      </c>
      <c r="Q281" s="256">
        <f t="shared" si="98"/>
        <v>1968.31</v>
      </c>
      <c r="R281" s="256">
        <f t="shared" si="98"/>
        <v>1625.43</v>
      </c>
      <c r="S281" s="256">
        <f t="shared" si="98"/>
        <v>14628.43</v>
      </c>
      <c r="T281" s="256">
        <f t="shared" si="98"/>
        <v>0</v>
      </c>
      <c r="U281" s="256">
        <f t="shared" si="98"/>
        <v>19.7</v>
      </c>
      <c r="V281" s="256">
        <f t="shared" si="98"/>
        <v>1.88</v>
      </c>
      <c r="W281" s="256">
        <f t="shared" si="98"/>
        <v>0</v>
      </c>
      <c r="X281" s="256">
        <f t="shared" si="98"/>
        <v>15766.24</v>
      </c>
      <c r="Y281" s="256">
        <f t="shared" si="98"/>
        <v>8289.4699999999993</v>
      </c>
      <c r="Z281" s="256">
        <f t="shared" si="98"/>
        <v>0</v>
      </c>
      <c r="AA281" s="256">
        <f t="shared" si="98"/>
        <v>0</v>
      </c>
      <c r="AB281" s="256">
        <f t="shared" si="98"/>
        <v>27483.56</v>
      </c>
      <c r="AC281" s="256">
        <f t="shared" si="98"/>
        <v>9261.39</v>
      </c>
      <c r="AD281" s="256">
        <f t="shared" si="98"/>
        <v>1968.31</v>
      </c>
      <c r="AE281" s="256">
        <f t="shared" si="98"/>
        <v>1625.43</v>
      </c>
      <c r="AF281" s="256">
        <f t="shared" si="98"/>
        <v>14628.43</v>
      </c>
      <c r="AG281" s="256">
        <f t="shared" si="98"/>
        <v>0</v>
      </c>
      <c r="AH281" s="256">
        <f t="shared" si="98"/>
        <v>19.7</v>
      </c>
      <c r="AI281" s="256">
        <f t="shared" si="98"/>
        <v>1.88</v>
      </c>
      <c r="AJ281" s="256">
        <f t="shared" si="98"/>
        <v>0</v>
      </c>
      <c r="AK281" s="256">
        <f t="shared" si="98"/>
        <v>15766.24</v>
      </c>
      <c r="AL281" s="256">
        <f t="shared" si="98"/>
        <v>8289.4699999999993</v>
      </c>
      <c r="AM281" s="256">
        <f t="shared" si="98"/>
        <v>0</v>
      </c>
      <c r="AN281" s="256">
        <f t="shared" si="98"/>
        <v>0</v>
      </c>
      <c r="AO281" s="256">
        <f t="shared" si="98"/>
        <v>0</v>
      </c>
      <c r="AP281" s="256">
        <f t="shared" si="98"/>
        <v>0</v>
      </c>
      <c r="AQ281" s="256">
        <f t="shared" si="98"/>
        <v>0</v>
      </c>
      <c r="AR281" s="256">
        <f t="shared" si="98"/>
        <v>51539.27</v>
      </c>
      <c r="AS281" s="256">
        <f t="shared" si="98"/>
        <v>0</v>
      </c>
      <c r="AT281" s="256">
        <f t="shared" si="98"/>
        <v>51539.27</v>
      </c>
      <c r="AU281" s="256">
        <f t="shared" si="98"/>
        <v>0</v>
      </c>
      <c r="AV281" s="256">
        <f t="shared" si="98"/>
        <v>9261.39</v>
      </c>
      <c r="AW281" s="256">
        <f t="shared" si="98"/>
        <v>9261.39</v>
      </c>
      <c r="AX281" s="256">
        <f t="shared" si="98"/>
        <v>0</v>
      </c>
      <c r="AY281" s="256">
        <f t="shared" si="98"/>
        <v>9261.39</v>
      </c>
      <c r="AZ281" s="256">
        <f t="shared" si="98"/>
        <v>0</v>
      </c>
      <c r="BA281" s="256">
        <f t="shared" si="98"/>
        <v>0</v>
      </c>
      <c r="BB281" s="256">
        <f t="shared" si="98"/>
        <v>0</v>
      </c>
      <c r="BC281" s="256">
        <f t="shared" si="98"/>
        <v>0</v>
      </c>
      <c r="BD281" s="256">
        <f t="shared" si="98"/>
        <v>0</v>
      </c>
      <c r="BE281" s="256">
        <f t="shared" si="98"/>
        <v>0</v>
      </c>
      <c r="BF281" s="256">
        <f t="shared" si="98"/>
        <v>0</v>
      </c>
      <c r="BG281" s="256">
        <f t="shared" si="98"/>
        <v>0</v>
      </c>
      <c r="BH281" s="256">
        <f t="shared" si="98"/>
        <v>0</v>
      </c>
      <c r="BI281" s="256">
        <f t="shared" si="98"/>
        <v>0</v>
      </c>
      <c r="BJ281" s="256">
        <f t="shared" si="98"/>
        <v>0</v>
      </c>
      <c r="BK281" s="256">
        <f t="shared" si="98"/>
        <v>0</v>
      </c>
      <c r="BL281" s="256">
        <f t="shared" si="98"/>
        <v>0</v>
      </c>
      <c r="BM281" s="256">
        <f t="shared" si="98"/>
        <v>0</v>
      </c>
      <c r="BN281" s="256">
        <f t="shared" si="98"/>
        <v>0</v>
      </c>
      <c r="BO281" s="256">
        <f t="shared" si="98"/>
        <v>0</v>
      </c>
      <c r="BP281" s="256">
        <f t="shared" si="98"/>
        <v>0</v>
      </c>
      <c r="BQ281" s="256">
        <f t="shared" si="98"/>
        <v>0</v>
      </c>
      <c r="BR281" s="256">
        <f t="shared" si="98"/>
        <v>0</v>
      </c>
      <c r="BS281" s="256">
        <f t="shared" si="98"/>
        <v>0</v>
      </c>
      <c r="BT281" s="256">
        <f t="shared" si="98"/>
        <v>0</v>
      </c>
      <c r="BU281" s="256">
        <f t="shared" si="98"/>
        <v>0</v>
      </c>
      <c r="BV281" s="256">
        <f t="shared" si="98"/>
        <v>0</v>
      </c>
      <c r="BW281" s="256">
        <f t="shared" si="98"/>
        <v>0</v>
      </c>
      <c r="BX281" s="256">
        <f t="shared" si="98"/>
        <v>0</v>
      </c>
      <c r="BY281" s="256">
        <f t="shared" si="98"/>
        <v>0</v>
      </c>
      <c r="BZ281" s="256">
        <f t="shared" si="98"/>
        <v>0</v>
      </c>
      <c r="CA281" s="256">
        <f t="shared" ref="CA281:EL281" si="99">CA286</f>
        <v>51539.27</v>
      </c>
      <c r="CB281" s="256">
        <f t="shared" si="99"/>
        <v>0</v>
      </c>
      <c r="CC281" s="256">
        <f t="shared" si="99"/>
        <v>51539.27</v>
      </c>
      <c r="CD281" s="256">
        <f t="shared" si="99"/>
        <v>0</v>
      </c>
      <c r="CE281" s="256">
        <f t="shared" si="99"/>
        <v>9261.39</v>
      </c>
      <c r="CF281" s="256">
        <f t="shared" si="99"/>
        <v>9261.39</v>
      </c>
      <c r="CG281" s="256">
        <f t="shared" si="99"/>
        <v>0</v>
      </c>
      <c r="CH281" s="256">
        <f t="shared" si="99"/>
        <v>9261.39</v>
      </c>
      <c r="CI281" s="256">
        <f t="shared" si="99"/>
        <v>0</v>
      </c>
      <c r="CJ281" s="256">
        <f t="shared" si="99"/>
        <v>0</v>
      </c>
      <c r="CK281" s="256">
        <f t="shared" si="99"/>
        <v>0</v>
      </c>
      <c r="CL281" s="256">
        <f t="shared" si="99"/>
        <v>0</v>
      </c>
      <c r="CM281" s="256">
        <f t="shared" si="99"/>
        <v>0</v>
      </c>
      <c r="CN281" s="256">
        <f t="shared" si="99"/>
        <v>0</v>
      </c>
      <c r="CO281" s="256">
        <f t="shared" si="99"/>
        <v>0</v>
      </c>
      <c r="CP281" s="256">
        <f t="shared" si="99"/>
        <v>0</v>
      </c>
      <c r="CQ281" s="256">
        <f t="shared" si="99"/>
        <v>0</v>
      </c>
      <c r="CR281" s="256">
        <f t="shared" si="99"/>
        <v>0</v>
      </c>
      <c r="CS281" s="256">
        <f t="shared" si="99"/>
        <v>0</v>
      </c>
      <c r="CT281" s="256">
        <f t="shared" si="99"/>
        <v>0</v>
      </c>
      <c r="CU281" s="256">
        <f t="shared" si="99"/>
        <v>0</v>
      </c>
      <c r="CV281" s="256">
        <f t="shared" si="99"/>
        <v>0</v>
      </c>
      <c r="CW281" s="256">
        <f t="shared" si="99"/>
        <v>0</v>
      </c>
      <c r="CX281" s="256">
        <f t="shared" si="99"/>
        <v>0</v>
      </c>
      <c r="CY281" s="256">
        <f t="shared" si="99"/>
        <v>0</v>
      </c>
      <c r="CZ281" s="256">
        <f t="shared" si="99"/>
        <v>0</v>
      </c>
      <c r="DA281" s="256">
        <f t="shared" si="99"/>
        <v>0</v>
      </c>
      <c r="DB281" s="256">
        <f t="shared" si="99"/>
        <v>0</v>
      </c>
      <c r="DC281" s="256">
        <f t="shared" si="99"/>
        <v>0</v>
      </c>
      <c r="DD281" s="256">
        <f t="shared" si="99"/>
        <v>0</v>
      </c>
      <c r="DE281" s="256">
        <f t="shared" si="99"/>
        <v>0</v>
      </c>
      <c r="DF281" s="256">
        <f t="shared" si="99"/>
        <v>0</v>
      </c>
      <c r="DG281" s="257">
        <f t="shared" si="99"/>
        <v>0</v>
      </c>
      <c r="DH281" s="257">
        <f t="shared" si="99"/>
        <v>0</v>
      </c>
      <c r="DI281" s="257">
        <f t="shared" si="99"/>
        <v>0</v>
      </c>
      <c r="DJ281" s="257">
        <f t="shared" si="99"/>
        <v>0</v>
      </c>
      <c r="DK281" s="257">
        <f t="shared" si="99"/>
        <v>0</v>
      </c>
      <c r="DL281" s="257">
        <f t="shared" si="99"/>
        <v>0</v>
      </c>
      <c r="DM281" s="257">
        <f t="shared" si="99"/>
        <v>0</v>
      </c>
      <c r="DN281" s="257">
        <f t="shared" si="99"/>
        <v>0</v>
      </c>
      <c r="DO281" s="257">
        <f t="shared" si="99"/>
        <v>0</v>
      </c>
      <c r="DP281" s="257">
        <f t="shared" si="99"/>
        <v>0</v>
      </c>
      <c r="DQ281" s="257">
        <f t="shared" si="99"/>
        <v>0</v>
      </c>
      <c r="DR281" s="257">
        <f t="shared" si="99"/>
        <v>0</v>
      </c>
      <c r="DS281" s="257">
        <f t="shared" si="99"/>
        <v>0</v>
      </c>
      <c r="DT281" s="257">
        <f t="shared" si="99"/>
        <v>0</v>
      </c>
      <c r="DU281" s="257">
        <f t="shared" si="99"/>
        <v>0</v>
      </c>
      <c r="DV281" s="257">
        <f t="shared" si="99"/>
        <v>0</v>
      </c>
      <c r="DW281" s="257">
        <f t="shared" si="99"/>
        <v>0</v>
      </c>
      <c r="DX281" s="257">
        <f t="shared" si="99"/>
        <v>0</v>
      </c>
      <c r="DY281" s="257">
        <f t="shared" si="99"/>
        <v>0</v>
      </c>
      <c r="DZ281" s="257">
        <f t="shared" si="99"/>
        <v>0</v>
      </c>
      <c r="EA281" s="257">
        <f t="shared" si="99"/>
        <v>0</v>
      </c>
      <c r="EB281" s="257">
        <f t="shared" si="99"/>
        <v>0</v>
      </c>
      <c r="EC281" s="257">
        <f t="shared" si="99"/>
        <v>0</v>
      </c>
      <c r="ED281" s="257">
        <f t="shared" si="99"/>
        <v>0</v>
      </c>
      <c r="EE281" s="257">
        <f t="shared" si="99"/>
        <v>0</v>
      </c>
      <c r="EF281" s="257">
        <f t="shared" si="99"/>
        <v>0</v>
      </c>
      <c r="EG281" s="257">
        <f t="shared" si="99"/>
        <v>0</v>
      </c>
      <c r="EH281" s="257">
        <f t="shared" si="99"/>
        <v>0</v>
      </c>
      <c r="EI281" s="257">
        <f t="shared" si="99"/>
        <v>0</v>
      </c>
      <c r="EJ281" s="257">
        <f t="shared" si="99"/>
        <v>0</v>
      </c>
      <c r="EK281" s="257">
        <f t="shared" si="99"/>
        <v>0</v>
      </c>
      <c r="EL281" s="257">
        <f t="shared" si="99"/>
        <v>0</v>
      </c>
      <c r="EM281" s="257">
        <f t="shared" ref="EM281:GX281" si="100">EM286</f>
        <v>0</v>
      </c>
      <c r="EN281" s="257">
        <f t="shared" si="100"/>
        <v>0</v>
      </c>
      <c r="EO281" s="257">
        <f t="shared" si="100"/>
        <v>0</v>
      </c>
      <c r="EP281" s="257">
        <f t="shared" si="100"/>
        <v>0</v>
      </c>
      <c r="EQ281" s="257">
        <f t="shared" si="100"/>
        <v>0</v>
      </c>
      <c r="ER281" s="257">
        <f t="shared" si="100"/>
        <v>0</v>
      </c>
      <c r="ES281" s="257">
        <f t="shared" si="100"/>
        <v>0</v>
      </c>
      <c r="ET281" s="257">
        <f t="shared" si="100"/>
        <v>0</v>
      </c>
      <c r="EU281" s="257">
        <f t="shared" si="100"/>
        <v>0</v>
      </c>
      <c r="EV281" s="257">
        <f t="shared" si="100"/>
        <v>0</v>
      </c>
      <c r="EW281" s="257">
        <f t="shared" si="100"/>
        <v>0</v>
      </c>
      <c r="EX281" s="257">
        <f t="shared" si="100"/>
        <v>0</v>
      </c>
      <c r="EY281" s="257">
        <f t="shared" si="100"/>
        <v>0</v>
      </c>
      <c r="EZ281" s="257">
        <f t="shared" si="100"/>
        <v>0</v>
      </c>
      <c r="FA281" s="257">
        <f t="shared" si="100"/>
        <v>0</v>
      </c>
      <c r="FB281" s="257">
        <f t="shared" si="100"/>
        <v>0</v>
      </c>
      <c r="FC281" s="257">
        <f t="shared" si="100"/>
        <v>0</v>
      </c>
      <c r="FD281" s="257">
        <f t="shared" si="100"/>
        <v>0</v>
      </c>
      <c r="FE281" s="257">
        <f t="shared" si="100"/>
        <v>0</v>
      </c>
      <c r="FF281" s="257">
        <f t="shared" si="100"/>
        <v>0</v>
      </c>
      <c r="FG281" s="257">
        <f t="shared" si="100"/>
        <v>0</v>
      </c>
      <c r="FH281" s="257">
        <f t="shared" si="100"/>
        <v>0</v>
      </c>
      <c r="FI281" s="257">
        <f t="shared" si="100"/>
        <v>0</v>
      </c>
      <c r="FJ281" s="257">
        <f t="shared" si="100"/>
        <v>0</v>
      </c>
      <c r="FK281" s="257">
        <f t="shared" si="100"/>
        <v>0</v>
      </c>
      <c r="FL281" s="257">
        <f t="shared" si="100"/>
        <v>0</v>
      </c>
      <c r="FM281" s="257">
        <f t="shared" si="100"/>
        <v>0</v>
      </c>
      <c r="FN281" s="257">
        <f t="shared" si="100"/>
        <v>0</v>
      </c>
      <c r="FO281" s="257">
        <f t="shared" si="100"/>
        <v>0</v>
      </c>
      <c r="FP281" s="257">
        <f t="shared" si="100"/>
        <v>0</v>
      </c>
      <c r="FQ281" s="257">
        <f t="shared" si="100"/>
        <v>0</v>
      </c>
      <c r="FR281" s="257">
        <f t="shared" si="100"/>
        <v>0</v>
      </c>
      <c r="FS281" s="257">
        <f t="shared" si="100"/>
        <v>0</v>
      </c>
      <c r="FT281" s="257">
        <f t="shared" si="100"/>
        <v>0</v>
      </c>
      <c r="FU281" s="257">
        <f t="shared" si="100"/>
        <v>0</v>
      </c>
      <c r="FV281" s="257">
        <f t="shared" si="100"/>
        <v>0</v>
      </c>
      <c r="FW281" s="257">
        <f t="shared" si="100"/>
        <v>0</v>
      </c>
      <c r="FX281" s="257">
        <f t="shared" si="100"/>
        <v>0</v>
      </c>
      <c r="FY281" s="257">
        <f t="shared" si="100"/>
        <v>0</v>
      </c>
      <c r="FZ281" s="257">
        <f t="shared" si="100"/>
        <v>0</v>
      </c>
      <c r="GA281" s="257">
        <f t="shared" si="100"/>
        <v>0</v>
      </c>
      <c r="GB281" s="257">
        <f t="shared" si="100"/>
        <v>0</v>
      </c>
      <c r="GC281" s="257">
        <f t="shared" si="100"/>
        <v>0</v>
      </c>
      <c r="GD281" s="257">
        <f t="shared" si="100"/>
        <v>0</v>
      </c>
      <c r="GE281" s="257">
        <f t="shared" si="100"/>
        <v>0</v>
      </c>
      <c r="GF281" s="257">
        <f t="shared" si="100"/>
        <v>0</v>
      </c>
      <c r="GG281" s="257">
        <f t="shared" si="100"/>
        <v>0</v>
      </c>
      <c r="GH281" s="257">
        <f t="shared" si="100"/>
        <v>0</v>
      </c>
      <c r="GI281" s="257">
        <f t="shared" si="100"/>
        <v>0</v>
      </c>
      <c r="GJ281" s="257">
        <f t="shared" si="100"/>
        <v>0</v>
      </c>
      <c r="GK281" s="257">
        <f t="shared" si="100"/>
        <v>0</v>
      </c>
      <c r="GL281" s="257">
        <f t="shared" si="100"/>
        <v>0</v>
      </c>
      <c r="GM281" s="257">
        <f t="shared" si="100"/>
        <v>0</v>
      </c>
      <c r="GN281" s="257">
        <f t="shared" si="100"/>
        <v>0</v>
      </c>
      <c r="GO281" s="257">
        <f t="shared" si="100"/>
        <v>0</v>
      </c>
      <c r="GP281" s="257">
        <f t="shared" si="100"/>
        <v>0</v>
      </c>
      <c r="GQ281" s="257">
        <f t="shared" si="100"/>
        <v>0</v>
      </c>
      <c r="GR281" s="257">
        <f t="shared" si="100"/>
        <v>0</v>
      </c>
      <c r="GS281" s="257">
        <f t="shared" si="100"/>
        <v>0</v>
      </c>
      <c r="GT281" s="257">
        <f t="shared" si="100"/>
        <v>0</v>
      </c>
      <c r="GU281" s="257">
        <f t="shared" si="100"/>
        <v>0</v>
      </c>
      <c r="GV281" s="257">
        <f t="shared" si="100"/>
        <v>0</v>
      </c>
      <c r="GW281" s="257">
        <f t="shared" si="100"/>
        <v>0</v>
      </c>
      <c r="GX281" s="257">
        <f t="shared" si="100"/>
        <v>0</v>
      </c>
    </row>
    <row r="283" spans="1:245" x14ac:dyDescent="0.2">
      <c r="A283" s="160">
        <v>17</v>
      </c>
      <c r="B283" s="160">
        <v>1</v>
      </c>
      <c r="C283" s="160">
        <f>ROW(SmtRes!A112)</f>
        <v>112</v>
      </c>
      <c r="D283" s="160">
        <f>ROW(EtalonRes!A112)</f>
        <v>112</v>
      </c>
      <c r="E283" s="160" t="s">
        <v>90</v>
      </c>
      <c r="F283" s="160" t="s">
        <v>919</v>
      </c>
      <c r="G283" s="160" t="s">
        <v>920</v>
      </c>
      <c r="H283" s="160" t="s">
        <v>525</v>
      </c>
      <c r="I283" s="160">
        <v>1</v>
      </c>
      <c r="J283" s="160">
        <v>0</v>
      </c>
      <c r="K283" s="160">
        <v>1</v>
      </c>
      <c r="O283" s="160">
        <f>ROUND(CP283,2)</f>
        <v>27190.99</v>
      </c>
      <c r="P283" s="160">
        <f>SUMIF(SmtRes!AQ106:'SmtRes'!AQ112,"=1",SmtRes!DF106:'SmtRes'!DF112)</f>
        <v>8968.82</v>
      </c>
      <c r="Q283" s="160">
        <f>SUMIF(SmtRes!AQ106:'SmtRes'!AQ112,"=1",SmtRes!DG106:'SmtRes'!DG112)</f>
        <v>1968.31</v>
      </c>
      <c r="R283" s="160">
        <f>SUMIF(SmtRes!AQ106:'SmtRes'!AQ112,"=1",SmtRes!DH106:'SmtRes'!DH112)</f>
        <v>1625.43</v>
      </c>
      <c r="S283" s="160">
        <f>SUMIF(SmtRes!AQ106:'SmtRes'!AQ112,"=1",SmtRes!DI106:'SmtRes'!DI112)</f>
        <v>14628.43</v>
      </c>
      <c r="T283" s="160">
        <f>ROUND(CU283*I283,2)</f>
        <v>0</v>
      </c>
      <c r="U283" s="160">
        <f>SUMIF(SmtRes!AQ106:'SmtRes'!AQ112,"=1",SmtRes!CV106:'SmtRes'!CV112)</f>
        <v>19.7</v>
      </c>
      <c r="V283" s="160">
        <f>SUMIF(SmtRes!AQ106:'SmtRes'!AQ112,"=1",SmtRes!CW106:'SmtRes'!CW112)</f>
        <v>1.88</v>
      </c>
      <c r="W283" s="160">
        <f>ROUND(CX283*I283,2)</f>
        <v>0</v>
      </c>
      <c r="X283" s="160">
        <f>ROUND(CY283,2)</f>
        <v>15766.24</v>
      </c>
      <c r="Y283" s="160">
        <f>ROUND(CZ283,2)</f>
        <v>8289.4699999999993</v>
      </c>
      <c r="AA283" s="160">
        <v>78577017</v>
      </c>
      <c r="AB283" s="160">
        <f>ROUND((AC283+AD283+AF283),6)</f>
        <v>24782.101600000002</v>
      </c>
      <c r="AC283" s="160">
        <f>ROUND((SUM(SmtRes!BQ106:'SmtRes'!BQ112)),6)</f>
        <v>8288.4</v>
      </c>
      <c r="AD283" s="160">
        <f>ROUND((((SUM(SmtRes!BR106:'SmtRes'!BR112))-(SUM(SmtRes!BS106:'SmtRes'!BS112)))+AE283),6)</f>
        <v>1865.2696000000001</v>
      </c>
      <c r="AE283" s="160">
        <f>ROUND((SUM(SmtRes!BS106:'SmtRes'!BS112)),6)</f>
        <v>1625.4318000000001</v>
      </c>
      <c r="AF283" s="160">
        <f>ROUND((SUM(SmtRes!BT106:'SmtRes'!BT112)),6)</f>
        <v>14628.432000000001</v>
      </c>
      <c r="AG283" s="160">
        <f>ROUND((AP283),6)</f>
        <v>0</v>
      </c>
      <c r="AH283" s="160">
        <f>(SUM(SmtRes!BU106:'SmtRes'!BU112))</f>
        <v>19.7</v>
      </c>
      <c r="AI283" s="160">
        <f>(SUM(SmtRes!BV106:'SmtRes'!BV112))</f>
        <v>1.88</v>
      </c>
      <c r="AJ283" s="160">
        <f>(AS283)</f>
        <v>0</v>
      </c>
      <c r="AK283" s="160">
        <v>26407.533399999997</v>
      </c>
      <c r="AL283" s="160">
        <v>8288.4</v>
      </c>
      <c r="AM283" s="160">
        <v>1865.2695999999999</v>
      </c>
      <c r="AN283" s="160">
        <v>1625.4317999999998</v>
      </c>
      <c r="AO283" s="160">
        <v>14628.431999999999</v>
      </c>
      <c r="AP283" s="160">
        <v>0</v>
      </c>
      <c r="AQ283" s="160">
        <v>19.7</v>
      </c>
      <c r="AR283" s="160">
        <v>1.88</v>
      </c>
      <c r="AS283" s="160">
        <v>0</v>
      </c>
      <c r="AT283" s="160">
        <v>97</v>
      </c>
      <c r="AU283" s="160">
        <v>51</v>
      </c>
      <c r="AV283" s="160">
        <v>1</v>
      </c>
      <c r="AW283" s="160">
        <v>1</v>
      </c>
      <c r="AZ283" s="160">
        <v>1</v>
      </c>
      <c r="BA283" s="160">
        <v>1</v>
      </c>
      <c r="BB283" s="160">
        <v>1</v>
      </c>
      <c r="BC283" s="160">
        <v>1</v>
      </c>
      <c r="BD283" s="160" t="s">
        <v>86</v>
      </c>
      <c r="BE283" s="160" t="s">
        <v>86</v>
      </c>
      <c r="BF283" s="160" t="s">
        <v>86</v>
      </c>
      <c r="BG283" s="160" t="s">
        <v>86</v>
      </c>
      <c r="BH283" s="160">
        <v>0</v>
      </c>
      <c r="BI283" s="160">
        <v>2</v>
      </c>
      <c r="BJ283" s="160" t="s">
        <v>921</v>
      </c>
      <c r="BM283" s="160">
        <v>108001</v>
      </c>
      <c r="BN283" s="160">
        <v>0</v>
      </c>
      <c r="BO283" s="160" t="s">
        <v>86</v>
      </c>
      <c r="BP283" s="160">
        <v>0</v>
      </c>
      <c r="BQ283" s="160">
        <v>3</v>
      </c>
      <c r="BR283" s="160">
        <v>0</v>
      </c>
      <c r="BS283" s="160">
        <v>1</v>
      </c>
      <c r="BT283" s="160">
        <v>1</v>
      </c>
      <c r="BU283" s="160">
        <v>1</v>
      </c>
      <c r="BV283" s="160">
        <v>1</v>
      </c>
      <c r="BW283" s="160">
        <v>1</v>
      </c>
      <c r="BX283" s="160">
        <v>1</v>
      </c>
      <c r="BY283" s="160" t="s">
        <v>86</v>
      </c>
      <c r="BZ283" s="160">
        <v>97</v>
      </c>
      <c r="CA283" s="160">
        <v>51</v>
      </c>
      <c r="CB283" s="160" t="s">
        <v>86</v>
      </c>
      <c r="CE283" s="160">
        <v>0</v>
      </c>
      <c r="CF283" s="160">
        <v>0</v>
      </c>
      <c r="CG283" s="160">
        <v>0</v>
      </c>
      <c r="CM283" s="160">
        <v>0</v>
      </c>
      <c r="CN283" s="160" t="s">
        <v>86</v>
      </c>
      <c r="CO283" s="160">
        <v>0</v>
      </c>
      <c r="CP283" s="160">
        <f>(P283+Q283+S283+R283)</f>
        <v>27190.989999999998</v>
      </c>
      <c r="CQ283" s="160">
        <f>SUMIF(SmtRes!AQ106:'SmtRes'!AQ112,"=1",SmtRes!AA106:'SmtRes'!AA112)</f>
        <v>969.82999999999993</v>
      </c>
      <c r="CR283" s="160">
        <f>SUMIF(SmtRes!AQ106:'SmtRes'!AQ112,"=1",SmtRes!AB106:'SmtRes'!AB112)</f>
        <v>2135.1799999999998</v>
      </c>
      <c r="CS283" s="160">
        <f>SUMIF(SmtRes!AQ106:'SmtRes'!AQ112,"=1",SmtRes!AC106:'SmtRes'!AC112)</f>
        <v>1740.03</v>
      </c>
      <c r="CT283" s="160">
        <f>SUMIF(SmtRes!AQ106:'SmtRes'!AQ112,"=1",SmtRes!AD106:'SmtRes'!AD112)</f>
        <v>742.56</v>
      </c>
      <c r="CU283" s="160">
        <f>AG283</f>
        <v>0</v>
      </c>
      <c r="CV283" s="160">
        <f>SUMIF(SmtRes!AQ106:'SmtRes'!AQ112,"=1",SmtRes!BU106:'SmtRes'!BU112)</f>
        <v>19.7</v>
      </c>
      <c r="CW283" s="160">
        <f>SUMIF(SmtRes!AQ106:'SmtRes'!AQ112,"=1",SmtRes!BV106:'SmtRes'!BV112)</f>
        <v>1.88</v>
      </c>
      <c r="CX283" s="160">
        <f>AJ283</f>
        <v>0</v>
      </c>
      <c r="CY283" s="160">
        <f>(((S283+R283)*AT283)/100)</f>
        <v>15766.244200000001</v>
      </c>
      <c r="CZ283" s="160">
        <f>(((S283+R283)*AU283)/100)</f>
        <v>8289.4686000000002</v>
      </c>
      <c r="DC283" s="160" t="s">
        <v>86</v>
      </c>
      <c r="DD283" s="160" t="s">
        <v>86</v>
      </c>
      <c r="DE283" s="160" t="s">
        <v>86</v>
      </c>
      <c r="DF283" s="160" t="s">
        <v>86</v>
      </c>
      <c r="DG283" s="160" t="s">
        <v>86</v>
      </c>
      <c r="DH283" s="160" t="s">
        <v>86</v>
      </c>
      <c r="DI283" s="160" t="s">
        <v>86</v>
      </c>
      <c r="DJ283" s="160" t="s">
        <v>86</v>
      </c>
      <c r="DK283" s="160" t="s">
        <v>86</v>
      </c>
      <c r="DL283" s="160" t="s">
        <v>86</v>
      </c>
      <c r="DM283" s="160" t="s">
        <v>86</v>
      </c>
      <c r="DN283" s="160">
        <v>0</v>
      </c>
      <c r="DO283" s="160">
        <v>0</v>
      </c>
      <c r="DP283" s="160">
        <v>1</v>
      </c>
      <c r="DQ283" s="160">
        <v>1</v>
      </c>
      <c r="DU283" s="160">
        <v>1013</v>
      </c>
      <c r="DV283" s="160" t="s">
        <v>525</v>
      </c>
      <c r="DW283" s="160" t="s">
        <v>525</v>
      </c>
      <c r="DX283" s="160">
        <v>1</v>
      </c>
      <c r="DZ283" s="160" t="s">
        <v>86</v>
      </c>
      <c r="EA283" s="160" t="s">
        <v>86</v>
      </c>
      <c r="EB283" s="160" t="s">
        <v>86</v>
      </c>
      <c r="EC283" s="160" t="s">
        <v>86</v>
      </c>
      <c r="EE283" s="160">
        <v>80116048</v>
      </c>
      <c r="EF283" s="160">
        <v>3</v>
      </c>
      <c r="EG283" s="160" t="s">
        <v>754</v>
      </c>
      <c r="EH283" s="160">
        <v>0</v>
      </c>
      <c r="EI283" s="160" t="s">
        <v>86</v>
      </c>
      <c r="EJ283" s="160">
        <v>2</v>
      </c>
      <c r="EK283" s="160">
        <v>108001</v>
      </c>
      <c r="EL283" s="160" t="s">
        <v>755</v>
      </c>
      <c r="EM283" s="160" t="s">
        <v>756</v>
      </c>
      <c r="EO283" s="160" t="s">
        <v>86</v>
      </c>
      <c r="EQ283" s="160">
        <v>1310720</v>
      </c>
      <c r="ER283" s="160">
        <v>0</v>
      </c>
      <c r="ES283" s="160">
        <v>0</v>
      </c>
      <c r="ET283" s="160">
        <v>0</v>
      </c>
      <c r="EU283" s="160">
        <v>0</v>
      </c>
      <c r="EV283" s="160">
        <v>0</v>
      </c>
      <c r="EW283" s="160">
        <v>19.7</v>
      </c>
      <c r="EX283" s="160">
        <v>1.88</v>
      </c>
      <c r="EY283" s="160">
        <v>0</v>
      </c>
      <c r="FQ283" s="160">
        <v>0</v>
      </c>
      <c r="FR283" s="160">
        <v>0</v>
      </c>
      <c r="FS283" s="160">
        <v>0</v>
      </c>
      <c r="FX283" s="160">
        <v>97</v>
      </c>
      <c r="FY283" s="160">
        <v>51</v>
      </c>
      <c r="GA283" s="160" t="s">
        <v>86</v>
      </c>
      <c r="GD283" s="160">
        <v>1</v>
      </c>
      <c r="GF283" s="160">
        <v>-266923504</v>
      </c>
      <c r="GG283" s="160">
        <v>2</v>
      </c>
      <c r="GH283" s="160">
        <v>1</v>
      </c>
      <c r="GI283" s="160">
        <v>-2</v>
      </c>
      <c r="GJ283" s="160">
        <v>0</v>
      </c>
      <c r="GK283" s="160">
        <v>0</v>
      </c>
      <c r="GL283" s="160">
        <f>ROUND(IF(AND(BH283=3,BI283=3,FS283&lt;&gt;0),P283,0),2)</f>
        <v>0</v>
      </c>
      <c r="GM283" s="160">
        <f>ROUND(O283+X283+Y283,2)+GX283</f>
        <v>51246.7</v>
      </c>
      <c r="GN283" s="160">
        <f>IF(OR(BI283=0,BI283=1),GM283-GX283,0)</f>
        <v>0</v>
      </c>
      <c r="GO283" s="160">
        <f>IF(BI283=2,GM283-GX283,0)</f>
        <v>51246.7</v>
      </c>
      <c r="GP283" s="160">
        <f>IF(BI283=4,GM283-GX283,0)</f>
        <v>0</v>
      </c>
      <c r="GR283" s="160">
        <v>0</v>
      </c>
      <c r="GS283" s="160">
        <v>3</v>
      </c>
      <c r="GT283" s="160">
        <v>0</v>
      </c>
      <c r="GU283" s="160" t="s">
        <v>86</v>
      </c>
      <c r="GV283" s="160">
        <f>ROUND((GT283),6)</f>
        <v>0</v>
      </c>
      <c r="GW283" s="160">
        <v>1</v>
      </c>
      <c r="GX283" s="160">
        <f>ROUND(HC283*I283,2)</f>
        <v>0</v>
      </c>
      <c r="HA283" s="160">
        <v>0</v>
      </c>
      <c r="HB283" s="160">
        <v>0</v>
      </c>
      <c r="HC283" s="160">
        <f>GV283*GW283</f>
        <v>0</v>
      </c>
      <c r="HE283" s="160" t="s">
        <v>86</v>
      </c>
      <c r="HF283" s="160" t="s">
        <v>86</v>
      </c>
      <c r="HM283" s="160" t="s">
        <v>86</v>
      </c>
      <c r="HN283" s="160" t="s">
        <v>444</v>
      </c>
      <c r="HO283" s="160" t="s">
        <v>447</v>
      </c>
      <c r="HP283" s="160" t="s">
        <v>755</v>
      </c>
      <c r="HQ283" s="160" t="s">
        <v>755</v>
      </c>
      <c r="HS283" s="160">
        <v>0</v>
      </c>
      <c r="IK283" s="160">
        <v>0</v>
      </c>
    </row>
    <row r="284" spans="1:245" x14ac:dyDescent="0.2">
      <c r="A284" s="160">
        <v>18</v>
      </c>
      <c r="B284" s="160">
        <v>1</v>
      </c>
      <c r="C284" s="160">
        <v>112</v>
      </c>
      <c r="E284" s="160" t="s">
        <v>93</v>
      </c>
      <c r="F284" s="160" t="s">
        <v>758</v>
      </c>
      <c r="G284" s="160" t="s">
        <v>759</v>
      </c>
      <c r="H284" s="160" t="s">
        <v>446</v>
      </c>
      <c r="I284" s="160">
        <f>J284</f>
        <v>2</v>
      </c>
      <c r="J284" s="160">
        <v>2</v>
      </c>
      <c r="K284" s="160">
        <v>2</v>
      </c>
      <c r="O284" s="160">
        <f>ROUND(P284,2)</f>
        <v>292.57</v>
      </c>
      <c r="P284" s="160">
        <f>ROUND(ROUND(ROUND(SUMIF(SmtRes!AQ106:'SmtRes'!AQ112,"=1",SmtRes!CU106:'SmtRes'!CU112),2),2)*I284/100,2)</f>
        <v>292.57</v>
      </c>
      <c r="Q284" s="160">
        <f>ROUND(CR284*I284,2)</f>
        <v>0</v>
      </c>
      <c r="R284" s="160">
        <f>ROUND(CS284*I284,2)</f>
        <v>0</v>
      </c>
      <c r="S284" s="160">
        <f>ROUND(CT284*I284,2)</f>
        <v>0</v>
      </c>
      <c r="T284" s="160">
        <f>ROUND(CU284*I284,2)</f>
        <v>0</v>
      </c>
      <c r="U284" s="160">
        <f>ROUND(CV284*I284,7)</f>
        <v>0</v>
      </c>
      <c r="V284" s="160">
        <f>ROUND(CW284*I284,7)</f>
        <v>0</v>
      </c>
      <c r="W284" s="160">
        <f>ROUND(CX284*I284,2)</f>
        <v>0</v>
      </c>
      <c r="X284" s="160">
        <f>ROUND(CY284,2)</f>
        <v>0</v>
      </c>
      <c r="Y284" s="160">
        <f>ROUND(CZ284,2)</f>
        <v>0</v>
      </c>
      <c r="AA284" s="160">
        <v>78577017</v>
      </c>
      <c r="AB284" s="160">
        <f>ROUND((AC284+AD284+AF284),6)</f>
        <v>0</v>
      </c>
      <c r="AC284" s="160">
        <f>ROUND((ES284),6)</f>
        <v>0</v>
      </c>
      <c r="AD284" s="160">
        <f>ROUND((((ET284)-(EU284))+AE284),6)</f>
        <v>0</v>
      </c>
      <c r="AE284" s="160">
        <f>ROUND((EU284),6)</f>
        <v>0</v>
      </c>
      <c r="AF284" s="160">
        <f>ROUND((EV284),6)</f>
        <v>0</v>
      </c>
      <c r="AG284" s="160">
        <f>ROUND((AP284),6)</f>
        <v>0</v>
      </c>
      <c r="AH284" s="160">
        <f>(EW284)</f>
        <v>0</v>
      </c>
      <c r="AI284" s="160">
        <f>(EX284)</f>
        <v>0</v>
      </c>
      <c r="AJ284" s="160">
        <f>(AS284)</f>
        <v>0</v>
      </c>
      <c r="AK284" s="160">
        <v>0</v>
      </c>
      <c r="AL284" s="160">
        <v>0</v>
      </c>
      <c r="AM284" s="160">
        <v>0</v>
      </c>
      <c r="AN284" s="160">
        <v>0</v>
      </c>
      <c r="AO284" s="160">
        <v>0</v>
      </c>
      <c r="AP284" s="160">
        <v>0</v>
      </c>
      <c r="AQ284" s="160">
        <v>0</v>
      </c>
      <c r="AR284" s="160">
        <v>0</v>
      </c>
      <c r="AS284" s="160">
        <v>0</v>
      </c>
      <c r="AT284" s="160">
        <v>97</v>
      </c>
      <c r="AU284" s="160">
        <v>51</v>
      </c>
      <c r="AV284" s="160">
        <v>1</v>
      </c>
      <c r="AW284" s="160">
        <v>1</v>
      </c>
      <c r="AZ284" s="160">
        <v>1</v>
      </c>
      <c r="BA284" s="160">
        <v>1</v>
      </c>
      <c r="BB284" s="160">
        <v>1</v>
      </c>
      <c r="BC284" s="160">
        <v>1</v>
      </c>
      <c r="BD284" s="160" t="s">
        <v>86</v>
      </c>
      <c r="BE284" s="160" t="s">
        <v>86</v>
      </c>
      <c r="BF284" s="160" t="s">
        <v>86</v>
      </c>
      <c r="BG284" s="160" t="s">
        <v>86</v>
      </c>
      <c r="BH284" s="160">
        <v>3</v>
      </c>
      <c r="BI284" s="160">
        <v>2</v>
      </c>
      <c r="BJ284" s="160" t="s">
        <v>86</v>
      </c>
      <c r="BM284" s="160">
        <v>108001</v>
      </c>
      <c r="BN284" s="160">
        <v>0</v>
      </c>
      <c r="BO284" s="160" t="s">
        <v>86</v>
      </c>
      <c r="BP284" s="160">
        <v>0</v>
      </c>
      <c r="BQ284" s="160">
        <v>3</v>
      </c>
      <c r="BR284" s="160">
        <v>0</v>
      </c>
      <c r="BS284" s="160">
        <v>1</v>
      </c>
      <c r="BT284" s="160">
        <v>1</v>
      </c>
      <c r="BU284" s="160">
        <v>1</v>
      </c>
      <c r="BV284" s="160">
        <v>1</v>
      </c>
      <c r="BW284" s="160">
        <v>1</v>
      </c>
      <c r="BX284" s="160">
        <v>1</v>
      </c>
      <c r="BY284" s="160" t="s">
        <v>86</v>
      </c>
      <c r="BZ284" s="160">
        <v>97</v>
      </c>
      <c r="CA284" s="160">
        <v>51</v>
      </c>
      <c r="CB284" s="160" t="s">
        <v>86</v>
      </c>
      <c r="CE284" s="160">
        <v>0</v>
      </c>
      <c r="CF284" s="160">
        <v>0</v>
      </c>
      <c r="CG284" s="160">
        <v>0</v>
      </c>
      <c r="CM284" s="160">
        <v>0</v>
      </c>
      <c r="CN284" s="160" t="s">
        <v>86</v>
      </c>
      <c r="CO284" s="160">
        <v>0</v>
      </c>
      <c r="CP284" s="160">
        <f>0</f>
        <v>0</v>
      </c>
      <c r="CQ284" s="160">
        <f>0</f>
        <v>0</v>
      </c>
      <c r="CR284" s="160">
        <f>0</f>
        <v>0</v>
      </c>
      <c r="CS284" s="160">
        <f>0</f>
        <v>0</v>
      </c>
      <c r="CT284" s="160">
        <f>0</f>
        <v>0</v>
      </c>
      <c r="CU284" s="160">
        <f>0</f>
        <v>0</v>
      </c>
      <c r="CV284" s="160">
        <f>0</f>
        <v>0</v>
      </c>
      <c r="CW284" s="160">
        <f>0</f>
        <v>0</v>
      </c>
      <c r="CX284" s="160">
        <f>0</f>
        <v>0</v>
      </c>
      <c r="CY284" s="160">
        <f>0</f>
        <v>0</v>
      </c>
      <c r="CZ284" s="160">
        <f>0</f>
        <v>0</v>
      </c>
      <c r="DC284" s="160" t="s">
        <v>86</v>
      </c>
      <c r="DD284" s="160" t="s">
        <v>86</v>
      </c>
      <c r="DE284" s="160" t="s">
        <v>86</v>
      </c>
      <c r="DF284" s="160" t="s">
        <v>86</v>
      </c>
      <c r="DG284" s="160" t="s">
        <v>86</v>
      </c>
      <c r="DH284" s="160" t="s">
        <v>86</v>
      </c>
      <c r="DI284" s="160" t="s">
        <v>86</v>
      </c>
      <c r="DJ284" s="160" t="s">
        <v>86</v>
      </c>
      <c r="DK284" s="160" t="s">
        <v>86</v>
      </c>
      <c r="DL284" s="160" t="s">
        <v>86</v>
      </c>
      <c r="DM284" s="160" t="s">
        <v>86</v>
      </c>
      <c r="DN284" s="160">
        <v>0</v>
      </c>
      <c r="DO284" s="160">
        <v>0</v>
      </c>
      <c r="DP284" s="160">
        <v>1</v>
      </c>
      <c r="DQ284" s="160">
        <v>1</v>
      </c>
      <c r="DU284" s="160">
        <v>1013</v>
      </c>
      <c r="DV284" s="160" t="s">
        <v>446</v>
      </c>
      <c r="DW284" s="160" t="s">
        <v>446</v>
      </c>
      <c r="DX284" s="160">
        <v>1</v>
      </c>
      <c r="DZ284" s="160" t="s">
        <v>86</v>
      </c>
      <c r="EA284" s="160" t="s">
        <v>86</v>
      </c>
      <c r="EB284" s="160" t="s">
        <v>86</v>
      </c>
      <c r="EC284" s="160" t="s">
        <v>86</v>
      </c>
      <c r="EE284" s="160">
        <v>80116048</v>
      </c>
      <c r="EF284" s="160">
        <v>3</v>
      </c>
      <c r="EG284" s="160" t="s">
        <v>754</v>
      </c>
      <c r="EH284" s="160">
        <v>0</v>
      </c>
      <c r="EI284" s="160" t="s">
        <v>86</v>
      </c>
      <c r="EJ284" s="160">
        <v>2</v>
      </c>
      <c r="EK284" s="160">
        <v>108001</v>
      </c>
      <c r="EL284" s="160" t="s">
        <v>755</v>
      </c>
      <c r="EM284" s="160" t="s">
        <v>756</v>
      </c>
      <c r="EO284" s="160" t="s">
        <v>86</v>
      </c>
      <c r="EQ284" s="160">
        <v>1310720</v>
      </c>
      <c r="ER284" s="160">
        <v>0</v>
      </c>
      <c r="ES284" s="160">
        <v>0</v>
      </c>
      <c r="ET284" s="160">
        <v>0</v>
      </c>
      <c r="EU284" s="160">
        <v>0</v>
      </c>
      <c r="EV284" s="160">
        <v>0</v>
      </c>
      <c r="EW284" s="160">
        <v>0</v>
      </c>
      <c r="EX284" s="160">
        <v>0</v>
      </c>
      <c r="FQ284" s="160">
        <v>0</v>
      </c>
      <c r="FR284" s="160">
        <v>0</v>
      </c>
      <c r="FS284" s="160">
        <v>0</v>
      </c>
      <c r="FX284" s="160">
        <v>97</v>
      </c>
      <c r="FY284" s="160">
        <v>51</v>
      </c>
      <c r="GA284" s="160" t="s">
        <v>86</v>
      </c>
      <c r="GD284" s="160">
        <v>1</v>
      </c>
      <c r="GF284" s="160">
        <v>274903907</v>
      </c>
      <c r="GG284" s="160">
        <v>2</v>
      </c>
      <c r="GH284" s="160">
        <v>1</v>
      </c>
      <c r="GI284" s="160">
        <v>-2</v>
      </c>
      <c r="GJ284" s="160">
        <v>0</v>
      </c>
      <c r="GK284" s="160">
        <v>0</v>
      </c>
      <c r="GL284" s="160">
        <f>ROUND(IF(AND(BH284=3,BI284=3,FS284&lt;&gt;0),P284,0),2)</f>
        <v>0</v>
      </c>
      <c r="GM284" s="160">
        <f>ROUND(O284+X284+Y284,2)+GX284</f>
        <v>292.57</v>
      </c>
      <c r="GN284" s="160">
        <f>IF(OR(BI284=0,BI284=1),GM284-GX284,0)</f>
        <v>0</v>
      </c>
      <c r="GO284" s="160">
        <f>IF(BI284=2,GM284-GX284,0)</f>
        <v>292.57</v>
      </c>
      <c r="GP284" s="160">
        <f>IF(BI284=4,GM284-GX284,0)</f>
        <v>0</v>
      </c>
      <c r="GR284" s="160">
        <v>0</v>
      </c>
      <c r="GS284" s="160">
        <v>3</v>
      </c>
      <c r="GT284" s="160">
        <v>0</v>
      </c>
      <c r="GU284" s="160" t="s">
        <v>86</v>
      </c>
      <c r="GV284" s="160">
        <f>ROUND((GT284),6)</f>
        <v>0</v>
      </c>
      <c r="GW284" s="160">
        <v>1</v>
      </c>
      <c r="GX284" s="160">
        <f>ROUND(HC284*I284,2)</f>
        <v>0</v>
      </c>
      <c r="HA284" s="160">
        <v>0</v>
      </c>
      <c r="HB284" s="160">
        <v>0</v>
      </c>
      <c r="HC284" s="160">
        <f>0</f>
        <v>0</v>
      </c>
      <c r="HE284" s="160" t="s">
        <v>86</v>
      </c>
      <c r="HF284" s="160" t="s">
        <v>86</v>
      </c>
      <c r="HM284" s="160" t="s">
        <v>86</v>
      </c>
      <c r="HN284" s="160" t="s">
        <v>444</v>
      </c>
      <c r="HO284" s="160" t="s">
        <v>447</v>
      </c>
      <c r="HP284" s="160" t="s">
        <v>755</v>
      </c>
      <c r="HQ284" s="160" t="s">
        <v>755</v>
      </c>
      <c r="HS284" s="160">
        <v>0</v>
      </c>
      <c r="IK284" s="160">
        <v>0</v>
      </c>
    </row>
    <row r="286" spans="1:245" x14ac:dyDescent="0.2">
      <c r="A286" s="256">
        <v>51</v>
      </c>
      <c r="B286" s="256">
        <f>B279</f>
        <v>1</v>
      </c>
      <c r="C286" s="256">
        <f>A279</f>
        <v>4</v>
      </c>
      <c r="D286" s="256">
        <f>ROW(A279)</f>
        <v>279</v>
      </c>
      <c r="E286" s="256"/>
      <c r="F286" s="256" t="str">
        <f>IF(F279&lt;&gt;"",F279,"")</f>
        <v>Новый раздел</v>
      </c>
      <c r="G286" s="256" t="str">
        <f>IF(G279&lt;&gt;"",G279,"")</f>
        <v>Монтажные работы ТМГ-250кВА</v>
      </c>
      <c r="H286" s="256">
        <v>0</v>
      </c>
      <c r="I286" s="256"/>
      <c r="J286" s="256"/>
      <c r="K286" s="256"/>
      <c r="L286" s="256"/>
      <c r="M286" s="256"/>
      <c r="N286" s="256"/>
      <c r="O286" s="256">
        <f t="shared" ref="O286:T286" si="101">ROUND(AB286,2)</f>
        <v>27483.56</v>
      </c>
      <c r="P286" s="256">
        <f t="shared" si="101"/>
        <v>9261.39</v>
      </c>
      <c r="Q286" s="256">
        <f t="shared" si="101"/>
        <v>1968.31</v>
      </c>
      <c r="R286" s="256">
        <f t="shared" si="101"/>
        <v>1625.43</v>
      </c>
      <c r="S286" s="256">
        <f t="shared" si="101"/>
        <v>14628.43</v>
      </c>
      <c r="T286" s="256">
        <f t="shared" si="101"/>
        <v>0</v>
      </c>
      <c r="U286" s="256">
        <f>AH286</f>
        <v>19.7</v>
      </c>
      <c r="V286" s="256">
        <f>AI286</f>
        <v>1.88</v>
      </c>
      <c r="W286" s="256">
        <f>ROUND(AJ286,2)</f>
        <v>0</v>
      </c>
      <c r="X286" s="256">
        <f>ROUND(AK286,2)</f>
        <v>15766.24</v>
      </c>
      <c r="Y286" s="256">
        <f>ROUND(AL286,2)</f>
        <v>8289.4699999999993</v>
      </c>
      <c r="Z286" s="256"/>
      <c r="AA286" s="256"/>
      <c r="AB286" s="256">
        <f>ROUND(SUMIF(AA283:AA284,"=78577017",O283:O284),2)</f>
        <v>27483.56</v>
      </c>
      <c r="AC286" s="256">
        <f>ROUND(SUMIF(AA283:AA284,"=78577017",P283:P284),2)</f>
        <v>9261.39</v>
      </c>
      <c r="AD286" s="256">
        <f>ROUND(SUMIF(AA283:AA284,"=78577017",Q283:Q284),2)</f>
        <v>1968.31</v>
      </c>
      <c r="AE286" s="256">
        <f>ROUND(SUMIF(AA283:AA284,"=78577017",R283:R284),2)</f>
        <v>1625.43</v>
      </c>
      <c r="AF286" s="256">
        <f>ROUND(SUMIF(AA283:AA284,"=78577017",S283:S284),2)</f>
        <v>14628.43</v>
      </c>
      <c r="AG286" s="256">
        <f>ROUND(SUMIF(AA283:AA284,"=78577017",T283:T284),2)</f>
        <v>0</v>
      </c>
      <c r="AH286" s="256">
        <f>SUMIF(AA283:AA284,"=78577017",U283:U284)</f>
        <v>19.7</v>
      </c>
      <c r="AI286" s="256">
        <f>SUMIF(AA283:AA284,"=78577017",V283:V284)</f>
        <v>1.88</v>
      </c>
      <c r="AJ286" s="256">
        <f>ROUND(SUMIF(AA283:AA284,"=78577017",W283:W284),2)</f>
        <v>0</v>
      </c>
      <c r="AK286" s="256">
        <f>ROUND(SUMIF(AA283:AA284,"=78577017",X283:X284),2)</f>
        <v>15766.24</v>
      </c>
      <c r="AL286" s="256">
        <f>ROUND(SUMIF(AA283:AA284,"=78577017",Y283:Y284),2)</f>
        <v>8289.4699999999993</v>
      </c>
      <c r="AM286" s="256"/>
      <c r="AN286" s="256"/>
      <c r="AO286" s="256">
        <f t="shared" ref="AO286:BD286" si="102">ROUND(BX286,2)</f>
        <v>0</v>
      </c>
      <c r="AP286" s="256">
        <f t="shared" si="102"/>
        <v>0</v>
      </c>
      <c r="AQ286" s="256">
        <f t="shared" si="102"/>
        <v>0</v>
      </c>
      <c r="AR286" s="256">
        <f t="shared" si="102"/>
        <v>51539.27</v>
      </c>
      <c r="AS286" s="256">
        <f t="shared" si="102"/>
        <v>0</v>
      </c>
      <c r="AT286" s="256">
        <f t="shared" si="102"/>
        <v>51539.27</v>
      </c>
      <c r="AU286" s="256">
        <f t="shared" si="102"/>
        <v>0</v>
      </c>
      <c r="AV286" s="256">
        <f t="shared" si="102"/>
        <v>9261.39</v>
      </c>
      <c r="AW286" s="256">
        <f t="shared" si="102"/>
        <v>9261.39</v>
      </c>
      <c r="AX286" s="256">
        <f t="shared" si="102"/>
        <v>0</v>
      </c>
      <c r="AY286" s="256">
        <f t="shared" si="102"/>
        <v>9261.39</v>
      </c>
      <c r="AZ286" s="256">
        <f t="shared" si="102"/>
        <v>0</v>
      </c>
      <c r="BA286" s="256">
        <f t="shared" si="102"/>
        <v>0</v>
      </c>
      <c r="BB286" s="256">
        <f t="shared" si="102"/>
        <v>0</v>
      </c>
      <c r="BC286" s="256">
        <f t="shared" si="102"/>
        <v>0</v>
      </c>
      <c r="BD286" s="256">
        <f t="shared" si="102"/>
        <v>0</v>
      </c>
      <c r="BE286" s="256"/>
      <c r="BF286" s="256"/>
      <c r="BG286" s="256"/>
      <c r="BH286" s="256"/>
      <c r="BI286" s="256"/>
      <c r="BJ286" s="256"/>
      <c r="BK286" s="256"/>
      <c r="BL286" s="256"/>
      <c r="BM286" s="256"/>
      <c r="BN286" s="256"/>
      <c r="BO286" s="256"/>
      <c r="BP286" s="256"/>
      <c r="BQ286" s="256"/>
      <c r="BR286" s="256"/>
      <c r="BS286" s="256"/>
      <c r="BT286" s="256"/>
      <c r="BU286" s="256"/>
      <c r="BV286" s="256"/>
      <c r="BW286" s="256"/>
      <c r="BX286" s="256">
        <f>ROUND(SUMIF(AA283:AA284,"=78577017",FQ283:FQ284),2)</f>
        <v>0</v>
      </c>
      <c r="BY286" s="256">
        <f>ROUND(SUMIF(AA283:AA284,"=78577017",FR283:FR284),2)</f>
        <v>0</v>
      </c>
      <c r="BZ286" s="256">
        <f>ROUND(SUMIF(AA283:AA284,"=78577017",GL283:GL284),2)</f>
        <v>0</v>
      </c>
      <c r="CA286" s="256">
        <f>ROUND(SUMIF(AA283:AA284,"=78577017",GM283:GM284),2)</f>
        <v>51539.27</v>
      </c>
      <c r="CB286" s="256">
        <f>ROUND(SUMIF(AA283:AA284,"=78577017",GN283:GN284),2)</f>
        <v>0</v>
      </c>
      <c r="CC286" s="256">
        <f>ROUND(SUMIF(AA283:AA284,"=78577017",GO283:GO284),2)</f>
        <v>51539.27</v>
      </c>
      <c r="CD286" s="256">
        <f>ROUND(SUMIF(AA283:AA284,"=78577017",GP283:GP284),2)</f>
        <v>0</v>
      </c>
      <c r="CE286" s="256">
        <f>AC286-BX286</f>
        <v>9261.39</v>
      </c>
      <c r="CF286" s="256">
        <f>AC286-BY286</f>
        <v>9261.39</v>
      </c>
      <c r="CG286" s="256">
        <f>BX286-BZ286</f>
        <v>0</v>
      </c>
      <c r="CH286" s="256">
        <f>AC286-BX286-BY286+BZ286</f>
        <v>9261.39</v>
      </c>
      <c r="CI286" s="256">
        <f>BY286-BZ286</f>
        <v>0</v>
      </c>
      <c r="CJ286" s="256">
        <f>ROUND(SUMIF(AA283:AA284,"=78577017",GX283:GX284),2)</f>
        <v>0</v>
      </c>
      <c r="CK286" s="256">
        <f>ROUND(SUMIF(AA283:AA284,"=78577017",GY283:GY284),2)</f>
        <v>0</v>
      </c>
      <c r="CL286" s="256">
        <f>ROUND(SUMIF(AA283:AA284,"=78577017",GZ283:GZ284),2)</f>
        <v>0</v>
      </c>
      <c r="CM286" s="256">
        <f>ROUND(SUMIF(AA283:AA284,"=78577017",HD283:HD284),2)</f>
        <v>0</v>
      </c>
      <c r="CN286" s="256"/>
      <c r="CO286" s="256"/>
      <c r="CP286" s="256"/>
      <c r="CQ286" s="256"/>
      <c r="CR286" s="256"/>
      <c r="CS286" s="256"/>
      <c r="CT286" s="256"/>
      <c r="CU286" s="256"/>
      <c r="CV286" s="256"/>
      <c r="CW286" s="256"/>
      <c r="CX286" s="256"/>
      <c r="CY286" s="256"/>
      <c r="CZ286" s="256"/>
      <c r="DA286" s="256"/>
      <c r="DB286" s="256"/>
      <c r="DC286" s="256"/>
      <c r="DD286" s="256"/>
      <c r="DE286" s="256"/>
      <c r="DF286" s="256"/>
      <c r="DG286" s="257"/>
      <c r="DH286" s="257"/>
      <c r="DI286" s="257"/>
      <c r="DJ286" s="257"/>
      <c r="DK286" s="257"/>
      <c r="DL286" s="257"/>
      <c r="DM286" s="257"/>
      <c r="DN286" s="257"/>
      <c r="DO286" s="257"/>
      <c r="DP286" s="257"/>
      <c r="DQ286" s="257"/>
      <c r="DR286" s="257"/>
      <c r="DS286" s="257"/>
      <c r="DT286" s="257"/>
      <c r="DU286" s="257"/>
      <c r="DV286" s="257"/>
      <c r="DW286" s="257"/>
      <c r="DX286" s="257"/>
      <c r="DY286" s="257"/>
      <c r="DZ286" s="257"/>
      <c r="EA286" s="257"/>
      <c r="EB286" s="257"/>
      <c r="EC286" s="257"/>
      <c r="ED286" s="257"/>
      <c r="EE286" s="257"/>
      <c r="EF286" s="257"/>
      <c r="EG286" s="257"/>
      <c r="EH286" s="257"/>
      <c r="EI286" s="257"/>
      <c r="EJ286" s="257"/>
      <c r="EK286" s="257"/>
      <c r="EL286" s="257"/>
      <c r="EM286" s="257"/>
      <c r="EN286" s="257"/>
      <c r="EO286" s="257"/>
      <c r="EP286" s="257"/>
      <c r="EQ286" s="257"/>
      <c r="ER286" s="257"/>
      <c r="ES286" s="257"/>
      <c r="ET286" s="257"/>
      <c r="EU286" s="257"/>
      <c r="EV286" s="257"/>
      <c r="EW286" s="257"/>
      <c r="EX286" s="257"/>
      <c r="EY286" s="257"/>
      <c r="EZ286" s="257"/>
      <c r="FA286" s="257"/>
      <c r="FB286" s="257"/>
      <c r="FC286" s="257"/>
      <c r="FD286" s="257"/>
      <c r="FE286" s="257"/>
      <c r="FF286" s="257"/>
      <c r="FG286" s="257"/>
      <c r="FH286" s="257"/>
      <c r="FI286" s="257"/>
      <c r="FJ286" s="257"/>
      <c r="FK286" s="257"/>
      <c r="FL286" s="257"/>
      <c r="FM286" s="257"/>
      <c r="FN286" s="257"/>
      <c r="FO286" s="257"/>
      <c r="FP286" s="257"/>
      <c r="FQ286" s="257"/>
      <c r="FR286" s="257"/>
      <c r="FS286" s="257"/>
      <c r="FT286" s="257"/>
      <c r="FU286" s="257"/>
      <c r="FV286" s="257"/>
      <c r="FW286" s="257"/>
      <c r="FX286" s="257"/>
      <c r="FY286" s="257"/>
      <c r="FZ286" s="257"/>
      <c r="GA286" s="257"/>
      <c r="GB286" s="257"/>
      <c r="GC286" s="257"/>
      <c r="GD286" s="257"/>
      <c r="GE286" s="257"/>
      <c r="GF286" s="257"/>
      <c r="GG286" s="257"/>
      <c r="GH286" s="257"/>
      <c r="GI286" s="257"/>
      <c r="GJ286" s="257"/>
      <c r="GK286" s="257"/>
      <c r="GL286" s="257"/>
      <c r="GM286" s="257"/>
      <c r="GN286" s="257"/>
      <c r="GO286" s="257"/>
      <c r="GP286" s="257"/>
      <c r="GQ286" s="257"/>
      <c r="GR286" s="257"/>
      <c r="GS286" s="257"/>
      <c r="GT286" s="257"/>
      <c r="GU286" s="257"/>
      <c r="GV286" s="257"/>
      <c r="GW286" s="257"/>
      <c r="GX286" s="257">
        <v>0</v>
      </c>
    </row>
    <row r="288" spans="1:245" x14ac:dyDescent="0.2">
      <c r="A288" s="258">
        <v>50</v>
      </c>
      <c r="B288" s="258">
        <v>0</v>
      </c>
      <c r="C288" s="258">
        <v>0</v>
      </c>
      <c r="D288" s="258">
        <v>1</v>
      </c>
      <c r="E288" s="258">
        <v>201</v>
      </c>
      <c r="F288" s="258">
        <f>ROUND(Source!O286,O288)</f>
        <v>27483.56</v>
      </c>
      <c r="G288" s="258" t="s">
        <v>776</v>
      </c>
      <c r="H288" s="258" t="s">
        <v>777</v>
      </c>
      <c r="I288" s="258"/>
      <c r="J288" s="258"/>
      <c r="K288" s="258">
        <v>201</v>
      </c>
      <c r="L288" s="258">
        <v>1</v>
      </c>
      <c r="M288" s="258">
        <v>3</v>
      </c>
      <c r="N288" s="258" t="s">
        <v>86</v>
      </c>
      <c r="O288" s="258">
        <v>2</v>
      </c>
      <c r="P288" s="258"/>
      <c r="Q288" s="258"/>
      <c r="R288" s="258"/>
      <c r="S288" s="258"/>
      <c r="T288" s="258"/>
      <c r="U288" s="258"/>
      <c r="V288" s="258"/>
      <c r="W288" s="258">
        <v>27483.56</v>
      </c>
      <c r="X288" s="258">
        <v>1</v>
      </c>
      <c r="Y288" s="258">
        <v>27483.56</v>
      </c>
      <c r="Z288" s="258"/>
      <c r="AA288" s="258"/>
      <c r="AB288" s="258"/>
    </row>
    <row r="289" spans="1:28" x14ac:dyDescent="0.2">
      <c r="A289" s="258">
        <v>50</v>
      </c>
      <c r="B289" s="258">
        <v>0</v>
      </c>
      <c r="C289" s="258">
        <v>0</v>
      </c>
      <c r="D289" s="258">
        <v>1</v>
      </c>
      <c r="E289" s="258">
        <v>202</v>
      </c>
      <c r="F289" s="258">
        <f>ROUND(Source!P286,O289)</f>
        <v>9261.39</v>
      </c>
      <c r="G289" s="258" t="s">
        <v>778</v>
      </c>
      <c r="H289" s="258" t="s">
        <v>779</v>
      </c>
      <c r="I289" s="258"/>
      <c r="J289" s="258"/>
      <c r="K289" s="258">
        <v>202</v>
      </c>
      <c r="L289" s="258">
        <v>2</v>
      </c>
      <c r="M289" s="258">
        <v>3</v>
      </c>
      <c r="N289" s="258" t="s">
        <v>86</v>
      </c>
      <c r="O289" s="258">
        <v>2</v>
      </c>
      <c r="P289" s="258"/>
      <c r="Q289" s="258"/>
      <c r="R289" s="258"/>
      <c r="S289" s="258"/>
      <c r="T289" s="258"/>
      <c r="U289" s="258"/>
      <c r="V289" s="258"/>
      <c r="W289" s="258">
        <v>9261.39</v>
      </c>
      <c r="X289" s="258">
        <v>1</v>
      </c>
      <c r="Y289" s="258">
        <v>9261.39</v>
      </c>
      <c r="Z289" s="258"/>
      <c r="AA289" s="258"/>
      <c r="AB289" s="258"/>
    </row>
    <row r="290" spans="1:28" x14ac:dyDescent="0.2">
      <c r="A290" s="258">
        <v>50</v>
      </c>
      <c r="B290" s="258">
        <v>0</v>
      </c>
      <c r="C290" s="258">
        <v>0</v>
      </c>
      <c r="D290" s="258">
        <v>1</v>
      </c>
      <c r="E290" s="258">
        <v>222</v>
      </c>
      <c r="F290" s="258">
        <f>ROUND(Source!AO286,O290)</f>
        <v>0</v>
      </c>
      <c r="G290" s="258" t="s">
        <v>780</v>
      </c>
      <c r="H290" s="258" t="s">
        <v>781</v>
      </c>
      <c r="I290" s="258"/>
      <c r="J290" s="258"/>
      <c r="K290" s="258">
        <v>222</v>
      </c>
      <c r="L290" s="258">
        <v>3</v>
      </c>
      <c r="M290" s="258">
        <v>3</v>
      </c>
      <c r="N290" s="258" t="s">
        <v>86</v>
      </c>
      <c r="O290" s="258">
        <v>2</v>
      </c>
      <c r="P290" s="258"/>
      <c r="Q290" s="258"/>
      <c r="R290" s="258"/>
      <c r="S290" s="258"/>
      <c r="T290" s="258"/>
      <c r="U290" s="258"/>
      <c r="V290" s="258"/>
      <c r="W290" s="258">
        <v>0</v>
      </c>
      <c r="X290" s="258">
        <v>1</v>
      </c>
      <c r="Y290" s="258">
        <v>0</v>
      </c>
      <c r="Z290" s="258"/>
      <c r="AA290" s="258"/>
      <c r="AB290" s="258"/>
    </row>
    <row r="291" spans="1:28" x14ac:dyDescent="0.2">
      <c r="A291" s="258">
        <v>50</v>
      </c>
      <c r="B291" s="258">
        <v>0</v>
      </c>
      <c r="C291" s="258">
        <v>0</v>
      </c>
      <c r="D291" s="258">
        <v>1</v>
      </c>
      <c r="E291" s="258">
        <v>225</v>
      </c>
      <c r="F291" s="258">
        <f>ROUND(Source!AV286,O291)</f>
        <v>9261.39</v>
      </c>
      <c r="G291" s="258" t="s">
        <v>782</v>
      </c>
      <c r="H291" s="258" t="s">
        <v>783</v>
      </c>
      <c r="I291" s="258"/>
      <c r="J291" s="258"/>
      <c r="K291" s="258">
        <v>225</v>
      </c>
      <c r="L291" s="258">
        <v>4</v>
      </c>
      <c r="M291" s="258">
        <v>3</v>
      </c>
      <c r="N291" s="258" t="s">
        <v>86</v>
      </c>
      <c r="O291" s="258">
        <v>2</v>
      </c>
      <c r="P291" s="258"/>
      <c r="Q291" s="258"/>
      <c r="R291" s="258"/>
      <c r="S291" s="258"/>
      <c r="T291" s="258"/>
      <c r="U291" s="258"/>
      <c r="V291" s="258"/>
      <c r="W291" s="258">
        <v>9261.39</v>
      </c>
      <c r="X291" s="258">
        <v>1</v>
      </c>
      <c r="Y291" s="258">
        <v>9261.39</v>
      </c>
      <c r="Z291" s="258"/>
      <c r="AA291" s="258"/>
      <c r="AB291" s="258"/>
    </row>
    <row r="292" spans="1:28" x14ac:dyDescent="0.2">
      <c r="A292" s="258">
        <v>50</v>
      </c>
      <c r="B292" s="258">
        <v>0</v>
      </c>
      <c r="C292" s="258">
        <v>0</v>
      </c>
      <c r="D292" s="258">
        <v>1</v>
      </c>
      <c r="E292" s="258">
        <v>226</v>
      </c>
      <c r="F292" s="258">
        <f>ROUND(Source!AW286,O292)</f>
        <v>9261.39</v>
      </c>
      <c r="G292" s="258" t="s">
        <v>784</v>
      </c>
      <c r="H292" s="258" t="s">
        <v>785</v>
      </c>
      <c r="I292" s="258"/>
      <c r="J292" s="258"/>
      <c r="K292" s="258">
        <v>226</v>
      </c>
      <c r="L292" s="258">
        <v>5</v>
      </c>
      <c r="M292" s="258">
        <v>3</v>
      </c>
      <c r="N292" s="258" t="s">
        <v>86</v>
      </c>
      <c r="O292" s="258">
        <v>2</v>
      </c>
      <c r="P292" s="258"/>
      <c r="Q292" s="258"/>
      <c r="R292" s="258"/>
      <c r="S292" s="258"/>
      <c r="T292" s="258"/>
      <c r="U292" s="258"/>
      <c r="V292" s="258"/>
      <c r="W292" s="258">
        <v>9261.39</v>
      </c>
      <c r="X292" s="258">
        <v>1</v>
      </c>
      <c r="Y292" s="258">
        <v>9261.39</v>
      </c>
      <c r="Z292" s="258"/>
      <c r="AA292" s="258"/>
      <c r="AB292" s="258"/>
    </row>
    <row r="293" spans="1:28" x14ac:dyDescent="0.2">
      <c r="A293" s="258">
        <v>50</v>
      </c>
      <c r="B293" s="258">
        <v>0</v>
      </c>
      <c r="C293" s="258">
        <v>0</v>
      </c>
      <c r="D293" s="258">
        <v>1</v>
      </c>
      <c r="E293" s="258">
        <v>227</v>
      </c>
      <c r="F293" s="258">
        <f>ROUND(Source!AX286,O293)</f>
        <v>0</v>
      </c>
      <c r="G293" s="258" t="s">
        <v>786</v>
      </c>
      <c r="H293" s="258" t="s">
        <v>787</v>
      </c>
      <c r="I293" s="258"/>
      <c r="J293" s="258"/>
      <c r="K293" s="258">
        <v>227</v>
      </c>
      <c r="L293" s="258">
        <v>6</v>
      </c>
      <c r="M293" s="258">
        <v>3</v>
      </c>
      <c r="N293" s="258" t="s">
        <v>86</v>
      </c>
      <c r="O293" s="258">
        <v>2</v>
      </c>
      <c r="P293" s="258"/>
      <c r="Q293" s="258"/>
      <c r="R293" s="258"/>
      <c r="S293" s="258"/>
      <c r="T293" s="258"/>
      <c r="U293" s="258"/>
      <c r="V293" s="258"/>
      <c r="W293" s="258">
        <v>0</v>
      </c>
      <c r="X293" s="258">
        <v>1</v>
      </c>
      <c r="Y293" s="258">
        <v>0</v>
      </c>
      <c r="Z293" s="258"/>
      <c r="AA293" s="258"/>
      <c r="AB293" s="258"/>
    </row>
    <row r="294" spans="1:28" x14ac:dyDescent="0.2">
      <c r="A294" s="258">
        <v>50</v>
      </c>
      <c r="B294" s="258">
        <v>0</v>
      </c>
      <c r="C294" s="258">
        <v>0</v>
      </c>
      <c r="D294" s="258">
        <v>1</v>
      </c>
      <c r="E294" s="258">
        <v>228</v>
      </c>
      <c r="F294" s="258">
        <f>ROUND(Source!AY286,O294)</f>
        <v>9261.39</v>
      </c>
      <c r="G294" s="258" t="s">
        <v>788</v>
      </c>
      <c r="H294" s="258" t="s">
        <v>789</v>
      </c>
      <c r="I294" s="258"/>
      <c r="J294" s="258"/>
      <c r="K294" s="258">
        <v>228</v>
      </c>
      <c r="L294" s="258">
        <v>7</v>
      </c>
      <c r="M294" s="258">
        <v>3</v>
      </c>
      <c r="N294" s="258" t="s">
        <v>86</v>
      </c>
      <c r="O294" s="258">
        <v>2</v>
      </c>
      <c r="P294" s="258"/>
      <c r="Q294" s="258"/>
      <c r="R294" s="258"/>
      <c r="S294" s="258"/>
      <c r="T294" s="258"/>
      <c r="U294" s="258"/>
      <c r="V294" s="258"/>
      <c r="W294" s="258">
        <v>9261.39</v>
      </c>
      <c r="X294" s="258">
        <v>1</v>
      </c>
      <c r="Y294" s="258">
        <v>9261.39</v>
      </c>
      <c r="Z294" s="258"/>
      <c r="AA294" s="258"/>
      <c r="AB294" s="258"/>
    </row>
    <row r="295" spans="1:28" x14ac:dyDescent="0.2">
      <c r="A295" s="258">
        <v>50</v>
      </c>
      <c r="B295" s="258">
        <v>0</v>
      </c>
      <c r="C295" s="258">
        <v>0</v>
      </c>
      <c r="D295" s="258">
        <v>1</v>
      </c>
      <c r="E295" s="258">
        <v>216</v>
      </c>
      <c r="F295" s="258">
        <f>ROUND(Source!AP286,O295)</f>
        <v>0</v>
      </c>
      <c r="G295" s="258" t="s">
        <v>790</v>
      </c>
      <c r="H295" s="258" t="s">
        <v>791</v>
      </c>
      <c r="I295" s="258"/>
      <c r="J295" s="258"/>
      <c r="K295" s="258">
        <v>216</v>
      </c>
      <c r="L295" s="258">
        <v>8</v>
      </c>
      <c r="M295" s="258">
        <v>3</v>
      </c>
      <c r="N295" s="258" t="s">
        <v>86</v>
      </c>
      <c r="O295" s="258">
        <v>2</v>
      </c>
      <c r="P295" s="258"/>
      <c r="Q295" s="258"/>
      <c r="R295" s="258"/>
      <c r="S295" s="258"/>
      <c r="T295" s="258"/>
      <c r="U295" s="258"/>
      <c r="V295" s="258"/>
      <c r="W295" s="258">
        <v>0</v>
      </c>
      <c r="X295" s="258">
        <v>1</v>
      </c>
      <c r="Y295" s="258">
        <v>0</v>
      </c>
      <c r="Z295" s="258"/>
      <c r="AA295" s="258"/>
      <c r="AB295" s="258"/>
    </row>
    <row r="296" spans="1:28" x14ac:dyDescent="0.2">
      <c r="A296" s="258">
        <v>50</v>
      </c>
      <c r="B296" s="258">
        <v>0</v>
      </c>
      <c r="C296" s="258">
        <v>0</v>
      </c>
      <c r="D296" s="258">
        <v>1</v>
      </c>
      <c r="E296" s="258">
        <v>223</v>
      </c>
      <c r="F296" s="258">
        <f>ROUND(Source!AQ286,O296)</f>
        <v>0</v>
      </c>
      <c r="G296" s="258" t="s">
        <v>792</v>
      </c>
      <c r="H296" s="258" t="s">
        <v>793</v>
      </c>
      <c r="I296" s="258"/>
      <c r="J296" s="258"/>
      <c r="K296" s="258">
        <v>223</v>
      </c>
      <c r="L296" s="258">
        <v>9</v>
      </c>
      <c r="M296" s="258">
        <v>3</v>
      </c>
      <c r="N296" s="258" t="s">
        <v>86</v>
      </c>
      <c r="O296" s="258">
        <v>2</v>
      </c>
      <c r="P296" s="258"/>
      <c r="Q296" s="258"/>
      <c r="R296" s="258"/>
      <c r="S296" s="258"/>
      <c r="T296" s="258"/>
      <c r="U296" s="258"/>
      <c r="V296" s="258"/>
      <c r="W296" s="258">
        <v>0</v>
      </c>
      <c r="X296" s="258">
        <v>1</v>
      </c>
      <c r="Y296" s="258">
        <v>0</v>
      </c>
      <c r="Z296" s="258"/>
      <c r="AA296" s="258"/>
      <c r="AB296" s="258"/>
    </row>
    <row r="297" spans="1:28" x14ac:dyDescent="0.2">
      <c r="A297" s="258">
        <v>50</v>
      </c>
      <c r="B297" s="258">
        <v>0</v>
      </c>
      <c r="C297" s="258">
        <v>0</v>
      </c>
      <c r="D297" s="258">
        <v>1</v>
      </c>
      <c r="E297" s="258">
        <v>229</v>
      </c>
      <c r="F297" s="258">
        <f>ROUND(Source!AZ286,O297)</f>
        <v>0</v>
      </c>
      <c r="G297" s="258" t="s">
        <v>794</v>
      </c>
      <c r="H297" s="258" t="s">
        <v>795</v>
      </c>
      <c r="I297" s="258"/>
      <c r="J297" s="258"/>
      <c r="K297" s="258">
        <v>229</v>
      </c>
      <c r="L297" s="258">
        <v>10</v>
      </c>
      <c r="M297" s="258">
        <v>3</v>
      </c>
      <c r="N297" s="258" t="s">
        <v>86</v>
      </c>
      <c r="O297" s="258">
        <v>2</v>
      </c>
      <c r="P297" s="258"/>
      <c r="Q297" s="258"/>
      <c r="R297" s="258"/>
      <c r="S297" s="258"/>
      <c r="T297" s="258"/>
      <c r="U297" s="258"/>
      <c r="V297" s="258"/>
      <c r="W297" s="258">
        <v>0</v>
      </c>
      <c r="X297" s="258">
        <v>1</v>
      </c>
      <c r="Y297" s="258">
        <v>0</v>
      </c>
      <c r="Z297" s="258"/>
      <c r="AA297" s="258"/>
      <c r="AB297" s="258"/>
    </row>
    <row r="298" spans="1:28" x14ac:dyDescent="0.2">
      <c r="A298" s="258">
        <v>50</v>
      </c>
      <c r="B298" s="258">
        <v>0</v>
      </c>
      <c r="C298" s="258">
        <v>0</v>
      </c>
      <c r="D298" s="258">
        <v>1</v>
      </c>
      <c r="E298" s="258">
        <v>203</v>
      </c>
      <c r="F298" s="258">
        <f>ROUND(Source!Q286,O298)</f>
        <v>1968.31</v>
      </c>
      <c r="G298" s="258" t="s">
        <v>796</v>
      </c>
      <c r="H298" s="258" t="s">
        <v>797</v>
      </c>
      <c r="I298" s="258"/>
      <c r="J298" s="258"/>
      <c r="K298" s="258">
        <v>203</v>
      </c>
      <c r="L298" s="258">
        <v>11</v>
      </c>
      <c r="M298" s="258">
        <v>3</v>
      </c>
      <c r="N298" s="258" t="s">
        <v>86</v>
      </c>
      <c r="O298" s="258">
        <v>2</v>
      </c>
      <c r="P298" s="258"/>
      <c r="Q298" s="258"/>
      <c r="R298" s="258"/>
      <c r="S298" s="258"/>
      <c r="T298" s="258"/>
      <c r="U298" s="258"/>
      <c r="V298" s="258"/>
      <c r="W298" s="258">
        <v>1968.31</v>
      </c>
      <c r="X298" s="258">
        <v>1</v>
      </c>
      <c r="Y298" s="258">
        <v>1968.31</v>
      </c>
      <c r="Z298" s="258"/>
      <c r="AA298" s="258"/>
      <c r="AB298" s="258"/>
    </row>
    <row r="299" spans="1:28" x14ac:dyDescent="0.2">
      <c r="A299" s="258">
        <v>50</v>
      </c>
      <c r="B299" s="258">
        <v>0</v>
      </c>
      <c r="C299" s="258">
        <v>0</v>
      </c>
      <c r="D299" s="258">
        <v>1</v>
      </c>
      <c r="E299" s="258">
        <v>231</v>
      </c>
      <c r="F299" s="258">
        <f>ROUND(Source!BB286,O299)</f>
        <v>0</v>
      </c>
      <c r="G299" s="258" t="s">
        <v>798</v>
      </c>
      <c r="H299" s="258" t="s">
        <v>799</v>
      </c>
      <c r="I299" s="258"/>
      <c r="J299" s="258"/>
      <c r="K299" s="258">
        <v>231</v>
      </c>
      <c r="L299" s="258">
        <v>12</v>
      </c>
      <c r="M299" s="258">
        <v>3</v>
      </c>
      <c r="N299" s="258" t="s">
        <v>86</v>
      </c>
      <c r="O299" s="258">
        <v>2</v>
      </c>
      <c r="P299" s="258"/>
      <c r="Q299" s="258"/>
      <c r="R299" s="258"/>
      <c r="S299" s="258"/>
      <c r="T299" s="258"/>
      <c r="U299" s="258"/>
      <c r="V299" s="258"/>
      <c r="W299" s="258">
        <v>0</v>
      </c>
      <c r="X299" s="258">
        <v>1</v>
      </c>
      <c r="Y299" s="258">
        <v>0</v>
      </c>
      <c r="Z299" s="258"/>
      <c r="AA299" s="258"/>
      <c r="AB299" s="258"/>
    </row>
    <row r="300" spans="1:28" x14ac:dyDescent="0.2">
      <c r="A300" s="258">
        <v>50</v>
      </c>
      <c r="B300" s="258">
        <v>0</v>
      </c>
      <c r="C300" s="258">
        <v>0</v>
      </c>
      <c r="D300" s="258">
        <v>1</v>
      </c>
      <c r="E300" s="258">
        <v>204</v>
      </c>
      <c r="F300" s="258">
        <f>ROUND(Source!R286,O300)</f>
        <v>1625.43</v>
      </c>
      <c r="G300" s="258" t="s">
        <v>800</v>
      </c>
      <c r="H300" s="258" t="s">
        <v>801</v>
      </c>
      <c r="I300" s="258"/>
      <c r="J300" s="258"/>
      <c r="K300" s="258">
        <v>204</v>
      </c>
      <c r="L300" s="258">
        <v>13</v>
      </c>
      <c r="M300" s="258">
        <v>3</v>
      </c>
      <c r="N300" s="258" t="s">
        <v>86</v>
      </c>
      <c r="O300" s="258">
        <v>2</v>
      </c>
      <c r="P300" s="258"/>
      <c r="Q300" s="258"/>
      <c r="R300" s="258"/>
      <c r="S300" s="258"/>
      <c r="T300" s="258"/>
      <c r="U300" s="258"/>
      <c r="V300" s="258"/>
      <c r="W300" s="258">
        <v>1625.43</v>
      </c>
      <c r="X300" s="258">
        <v>1</v>
      </c>
      <c r="Y300" s="258">
        <v>1625.43</v>
      </c>
      <c r="Z300" s="258"/>
      <c r="AA300" s="258"/>
      <c r="AB300" s="258"/>
    </row>
    <row r="301" spans="1:28" x14ac:dyDescent="0.2">
      <c r="A301" s="258">
        <v>50</v>
      </c>
      <c r="B301" s="258">
        <v>0</v>
      </c>
      <c r="C301" s="258">
        <v>0</v>
      </c>
      <c r="D301" s="258">
        <v>1</v>
      </c>
      <c r="E301" s="258">
        <v>205</v>
      </c>
      <c r="F301" s="258">
        <f>ROUND(Source!S286,O301)</f>
        <v>14628.43</v>
      </c>
      <c r="G301" s="258" t="s">
        <v>802</v>
      </c>
      <c r="H301" s="258" t="s">
        <v>803</v>
      </c>
      <c r="I301" s="258"/>
      <c r="J301" s="258"/>
      <c r="K301" s="258">
        <v>205</v>
      </c>
      <c r="L301" s="258">
        <v>14</v>
      </c>
      <c r="M301" s="258">
        <v>3</v>
      </c>
      <c r="N301" s="258" t="s">
        <v>86</v>
      </c>
      <c r="O301" s="258">
        <v>2</v>
      </c>
      <c r="P301" s="258"/>
      <c r="Q301" s="258"/>
      <c r="R301" s="258"/>
      <c r="S301" s="258"/>
      <c r="T301" s="258"/>
      <c r="U301" s="258"/>
      <c r="V301" s="258"/>
      <c r="W301" s="258">
        <v>14628.43</v>
      </c>
      <c r="X301" s="258">
        <v>1</v>
      </c>
      <c r="Y301" s="258">
        <v>14628.43</v>
      </c>
      <c r="Z301" s="258"/>
      <c r="AA301" s="258"/>
      <c r="AB301" s="258"/>
    </row>
    <row r="302" spans="1:28" x14ac:dyDescent="0.2">
      <c r="A302" s="258">
        <v>50</v>
      </c>
      <c r="B302" s="258">
        <v>0</v>
      </c>
      <c r="C302" s="258">
        <v>0</v>
      </c>
      <c r="D302" s="258">
        <v>1</v>
      </c>
      <c r="E302" s="258">
        <v>232</v>
      </c>
      <c r="F302" s="258">
        <f>ROUND(Source!BC286,O302)</f>
        <v>0</v>
      </c>
      <c r="G302" s="258" t="s">
        <v>804</v>
      </c>
      <c r="H302" s="258" t="s">
        <v>805</v>
      </c>
      <c r="I302" s="258"/>
      <c r="J302" s="258"/>
      <c r="K302" s="258">
        <v>232</v>
      </c>
      <c r="L302" s="258">
        <v>15</v>
      </c>
      <c r="M302" s="258">
        <v>3</v>
      </c>
      <c r="N302" s="258" t="s">
        <v>86</v>
      </c>
      <c r="O302" s="258">
        <v>2</v>
      </c>
      <c r="P302" s="258"/>
      <c r="Q302" s="258"/>
      <c r="R302" s="258"/>
      <c r="S302" s="258"/>
      <c r="T302" s="258"/>
      <c r="U302" s="258"/>
      <c r="V302" s="258"/>
      <c r="W302" s="258">
        <v>0</v>
      </c>
      <c r="X302" s="258">
        <v>1</v>
      </c>
      <c r="Y302" s="258">
        <v>0</v>
      </c>
      <c r="Z302" s="258"/>
      <c r="AA302" s="258"/>
      <c r="AB302" s="258"/>
    </row>
    <row r="303" spans="1:28" x14ac:dyDescent="0.2">
      <c r="A303" s="258">
        <v>50</v>
      </c>
      <c r="B303" s="258">
        <v>0</v>
      </c>
      <c r="C303" s="258">
        <v>0</v>
      </c>
      <c r="D303" s="258">
        <v>1</v>
      </c>
      <c r="E303" s="258">
        <v>214</v>
      </c>
      <c r="F303" s="258">
        <f>ROUND(Source!AS286,O303)</f>
        <v>0</v>
      </c>
      <c r="G303" s="258" t="s">
        <v>806</v>
      </c>
      <c r="H303" s="258" t="s">
        <v>807</v>
      </c>
      <c r="I303" s="258"/>
      <c r="J303" s="258"/>
      <c r="K303" s="258">
        <v>214</v>
      </c>
      <c r="L303" s="258">
        <v>16</v>
      </c>
      <c r="M303" s="258">
        <v>3</v>
      </c>
      <c r="N303" s="258" t="s">
        <v>86</v>
      </c>
      <c r="O303" s="258">
        <v>2</v>
      </c>
      <c r="P303" s="258"/>
      <c r="Q303" s="258"/>
      <c r="R303" s="258"/>
      <c r="S303" s="258"/>
      <c r="T303" s="258"/>
      <c r="U303" s="258"/>
      <c r="V303" s="258"/>
      <c r="W303" s="258">
        <v>0</v>
      </c>
      <c r="X303" s="258">
        <v>1</v>
      </c>
      <c r="Y303" s="258">
        <v>0</v>
      </c>
      <c r="Z303" s="258"/>
      <c r="AA303" s="258"/>
      <c r="AB303" s="258"/>
    </row>
    <row r="304" spans="1:28" x14ac:dyDescent="0.2">
      <c r="A304" s="258">
        <v>50</v>
      </c>
      <c r="B304" s="258">
        <v>0</v>
      </c>
      <c r="C304" s="258">
        <v>0</v>
      </c>
      <c r="D304" s="258">
        <v>1</v>
      </c>
      <c r="E304" s="258">
        <v>215</v>
      </c>
      <c r="F304" s="258">
        <f>ROUND(Source!AT286,O304)</f>
        <v>51539.27</v>
      </c>
      <c r="G304" s="258" t="s">
        <v>808</v>
      </c>
      <c r="H304" s="258" t="s">
        <v>809</v>
      </c>
      <c r="I304" s="258"/>
      <c r="J304" s="258"/>
      <c r="K304" s="258">
        <v>215</v>
      </c>
      <c r="L304" s="258">
        <v>17</v>
      </c>
      <c r="M304" s="258">
        <v>3</v>
      </c>
      <c r="N304" s="258" t="s">
        <v>86</v>
      </c>
      <c r="O304" s="258">
        <v>2</v>
      </c>
      <c r="P304" s="258"/>
      <c r="Q304" s="258"/>
      <c r="R304" s="258"/>
      <c r="S304" s="258"/>
      <c r="T304" s="258"/>
      <c r="U304" s="258"/>
      <c r="V304" s="258"/>
      <c r="W304" s="258">
        <v>51539.27</v>
      </c>
      <c r="X304" s="258">
        <v>1</v>
      </c>
      <c r="Y304" s="258">
        <v>51539.27</v>
      </c>
      <c r="Z304" s="258"/>
      <c r="AA304" s="258"/>
      <c r="AB304" s="258"/>
    </row>
    <row r="305" spans="1:245" x14ac:dyDescent="0.2">
      <c r="A305" s="258">
        <v>50</v>
      </c>
      <c r="B305" s="258">
        <v>0</v>
      </c>
      <c r="C305" s="258">
        <v>0</v>
      </c>
      <c r="D305" s="258">
        <v>1</v>
      </c>
      <c r="E305" s="258">
        <v>217</v>
      </c>
      <c r="F305" s="258">
        <f>ROUND(Source!AU286,O305)</f>
        <v>0</v>
      </c>
      <c r="G305" s="258" t="s">
        <v>810</v>
      </c>
      <c r="H305" s="258" t="s">
        <v>811</v>
      </c>
      <c r="I305" s="258"/>
      <c r="J305" s="258"/>
      <c r="K305" s="258">
        <v>217</v>
      </c>
      <c r="L305" s="258">
        <v>18</v>
      </c>
      <c r="M305" s="258">
        <v>3</v>
      </c>
      <c r="N305" s="258" t="s">
        <v>86</v>
      </c>
      <c r="O305" s="258">
        <v>2</v>
      </c>
      <c r="P305" s="258"/>
      <c r="Q305" s="258"/>
      <c r="R305" s="258"/>
      <c r="S305" s="258"/>
      <c r="T305" s="258"/>
      <c r="U305" s="258"/>
      <c r="V305" s="258"/>
      <c r="W305" s="258">
        <v>0</v>
      </c>
      <c r="X305" s="258">
        <v>1</v>
      </c>
      <c r="Y305" s="258">
        <v>0</v>
      </c>
      <c r="Z305" s="258"/>
      <c r="AA305" s="258"/>
      <c r="AB305" s="258"/>
    </row>
    <row r="306" spans="1:245" x14ac:dyDescent="0.2">
      <c r="A306" s="258">
        <v>50</v>
      </c>
      <c r="B306" s="258">
        <v>0</v>
      </c>
      <c r="C306" s="258">
        <v>0</v>
      </c>
      <c r="D306" s="258">
        <v>1</v>
      </c>
      <c r="E306" s="258">
        <v>230</v>
      </c>
      <c r="F306" s="258">
        <f>ROUND(Source!BA286,O306)</f>
        <v>0</v>
      </c>
      <c r="G306" s="258" t="s">
        <v>812</v>
      </c>
      <c r="H306" s="258" t="s">
        <v>813</v>
      </c>
      <c r="I306" s="258"/>
      <c r="J306" s="258"/>
      <c r="K306" s="258">
        <v>230</v>
      </c>
      <c r="L306" s="258">
        <v>19</v>
      </c>
      <c r="M306" s="258">
        <v>3</v>
      </c>
      <c r="N306" s="258" t="s">
        <v>86</v>
      </c>
      <c r="O306" s="258">
        <v>2</v>
      </c>
      <c r="P306" s="258"/>
      <c r="Q306" s="258"/>
      <c r="R306" s="258"/>
      <c r="S306" s="258"/>
      <c r="T306" s="258"/>
      <c r="U306" s="258"/>
      <c r="V306" s="258"/>
      <c r="W306" s="258">
        <v>0</v>
      </c>
      <c r="X306" s="258">
        <v>1</v>
      </c>
      <c r="Y306" s="258">
        <v>0</v>
      </c>
      <c r="Z306" s="258"/>
      <c r="AA306" s="258"/>
      <c r="AB306" s="258"/>
    </row>
    <row r="307" spans="1:245" x14ac:dyDescent="0.2">
      <c r="A307" s="258">
        <v>50</v>
      </c>
      <c r="B307" s="258">
        <v>0</v>
      </c>
      <c r="C307" s="258">
        <v>0</v>
      </c>
      <c r="D307" s="258">
        <v>1</v>
      </c>
      <c r="E307" s="258">
        <v>206</v>
      </c>
      <c r="F307" s="258">
        <f>ROUND(Source!T286,O307)</f>
        <v>0</v>
      </c>
      <c r="G307" s="258" t="s">
        <v>814</v>
      </c>
      <c r="H307" s="258" t="s">
        <v>815</v>
      </c>
      <c r="I307" s="258"/>
      <c r="J307" s="258"/>
      <c r="K307" s="258">
        <v>206</v>
      </c>
      <c r="L307" s="258">
        <v>20</v>
      </c>
      <c r="M307" s="258">
        <v>3</v>
      </c>
      <c r="N307" s="258" t="s">
        <v>86</v>
      </c>
      <c r="O307" s="258">
        <v>2</v>
      </c>
      <c r="P307" s="258"/>
      <c r="Q307" s="258"/>
      <c r="R307" s="258"/>
      <c r="S307" s="258"/>
      <c r="T307" s="258"/>
      <c r="U307" s="258"/>
      <c r="V307" s="258"/>
      <c r="W307" s="258">
        <v>0</v>
      </c>
      <c r="X307" s="258">
        <v>1</v>
      </c>
      <c r="Y307" s="258">
        <v>0</v>
      </c>
      <c r="Z307" s="258"/>
      <c r="AA307" s="258"/>
      <c r="AB307" s="258"/>
    </row>
    <row r="308" spans="1:245" x14ac:dyDescent="0.2">
      <c r="A308" s="258">
        <v>50</v>
      </c>
      <c r="B308" s="258">
        <v>0</v>
      </c>
      <c r="C308" s="258">
        <v>0</v>
      </c>
      <c r="D308" s="258">
        <v>1</v>
      </c>
      <c r="E308" s="258">
        <v>207</v>
      </c>
      <c r="F308" s="258">
        <f>ROUND(Source!U286,O308)</f>
        <v>19.7</v>
      </c>
      <c r="G308" s="258" t="s">
        <v>816</v>
      </c>
      <c r="H308" s="258" t="s">
        <v>817</v>
      </c>
      <c r="I308" s="258"/>
      <c r="J308" s="258"/>
      <c r="K308" s="258">
        <v>207</v>
      </c>
      <c r="L308" s="258">
        <v>21</v>
      </c>
      <c r="M308" s="258">
        <v>3</v>
      </c>
      <c r="N308" s="258" t="s">
        <v>86</v>
      </c>
      <c r="O308" s="258">
        <v>7</v>
      </c>
      <c r="P308" s="258"/>
      <c r="Q308" s="258"/>
      <c r="R308" s="258"/>
      <c r="S308" s="258"/>
      <c r="T308" s="258"/>
      <c r="U308" s="258"/>
      <c r="V308" s="258"/>
      <c r="W308" s="258">
        <v>19.7</v>
      </c>
      <c r="X308" s="258">
        <v>1</v>
      </c>
      <c r="Y308" s="258">
        <v>19.7</v>
      </c>
      <c r="Z308" s="258"/>
      <c r="AA308" s="258"/>
      <c r="AB308" s="258"/>
    </row>
    <row r="309" spans="1:245" x14ac:dyDescent="0.2">
      <c r="A309" s="258">
        <v>50</v>
      </c>
      <c r="B309" s="258">
        <v>0</v>
      </c>
      <c r="C309" s="258">
        <v>0</v>
      </c>
      <c r="D309" s="258">
        <v>1</v>
      </c>
      <c r="E309" s="258">
        <v>208</v>
      </c>
      <c r="F309" s="258">
        <f>ROUND(Source!V286,O309)</f>
        <v>1.88</v>
      </c>
      <c r="G309" s="258" t="s">
        <v>818</v>
      </c>
      <c r="H309" s="258" t="s">
        <v>819</v>
      </c>
      <c r="I309" s="258"/>
      <c r="J309" s="258"/>
      <c r="K309" s="258">
        <v>208</v>
      </c>
      <c r="L309" s="258">
        <v>22</v>
      </c>
      <c r="M309" s="258">
        <v>3</v>
      </c>
      <c r="N309" s="258" t="s">
        <v>86</v>
      </c>
      <c r="O309" s="258">
        <v>7</v>
      </c>
      <c r="P309" s="258"/>
      <c r="Q309" s="258"/>
      <c r="R309" s="258"/>
      <c r="S309" s="258"/>
      <c r="T309" s="258"/>
      <c r="U309" s="258"/>
      <c r="V309" s="258"/>
      <c r="W309" s="258">
        <v>1.88</v>
      </c>
      <c r="X309" s="258">
        <v>1</v>
      </c>
      <c r="Y309" s="258">
        <v>1.88</v>
      </c>
      <c r="Z309" s="258"/>
      <c r="AA309" s="258"/>
      <c r="AB309" s="258"/>
    </row>
    <row r="310" spans="1:245" x14ac:dyDescent="0.2">
      <c r="A310" s="258">
        <v>50</v>
      </c>
      <c r="B310" s="258">
        <v>0</v>
      </c>
      <c r="C310" s="258">
        <v>0</v>
      </c>
      <c r="D310" s="258">
        <v>1</v>
      </c>
      <c r="E310" s="258">
        <v>209</v>
      </c>
      <c r="F310" s="258">
        <f>ROUND(Source!W286,O310)</f>
        <v>0</v>
      </c>
      <c r="G310" s="258" t="s">
        <v>820</v>
      </c>
      <c r="H310" s="258" t="s">
        <v>821</v>
      </c>
      <c r="I310" s="258"/>
      <c r="J310" s="258"/>
      <c r="K310" s="258">
        <v>209</v>
      </c>
      <c r="L310" s="258">
        <v>23</v>
      </c>
      <c r="M310" s="258">
        <v>3</v>
      </c>
      <c r="N310" s="258" t="s">
        <v>86</v>
      </c>
      <c r="O310" s="258">
        <v>2</v>
      </c>
      <c r="P310" s="258"/>
      <c r="Q310" s="258"/>
      <c r="R310" s="258"/>
      <c r="S310" s="258"/>
      <c r="T310" s="258"/>
      <c r="U310" s="258"/>
      <c r="V310" s="258"/>
      <c r="W310" s="258">
        <v>0</v>
      </c>
      <c r="X310" s="258">
        <v>1</v>
      </c>
      <c r="Y310" s="258">
        <v>0</v>
      </c>
      <c r="Z310" s="258"/>
      <c r="AA310" s="258"/>
      <c r="AB310" s="258"/>
    </row>
    <row r="311" spans="1:245" x14ac:dyDescent="0.2">
      <c r="A311" s="258">
        <v>50</v>
      </c>
      <c r="B311" s="258">
        <v>0</v>
      </c>
      <c r="C311" s="258">
        <v>0</v>
      </c>
      <c r="D311" s="258">
        <v>1</v>
      </c>
      <c r="E311" s="258">
        <v>233</v>
      </c>
      <c r="F311" s="258">
        <f>ROUND(Source!BD286,O311)</f>
        <v>0</v>
      </c>
      <c r="G311" s="258" t="s">
        <v>822</v>
      </c>
      <c r="H311" s="258" t="s">
        <v>823</v>
      </c>
      <c r="I311" s="258"/>
      <c r="J311" s="258"/>
      <c r="K311" s="258">
        <v>233</v>
      </c>
      <c r="L311" s="258">
        <v>24</v>
      </c>
      <c r="M311" s="258">
        <v>3</v>
      </c>
      <c r="N311" s="258" t="s">
        <v>86</v>
      </c>
      <c r="O311" s="258">
        <v>2</v>
      </c>
      <c r="P311" s="258"/>
      <c r="Q311" s="258"/>
      <c r="R311" s="258"/>
      <c r="S311" s="258"/>
      <c r="T311" s="258"/>
      <c r="U311" s="258"/>
      <c r="V311" s="258"/>
      <c r="W311" s="258">
        <v>0</v>
      </c>
      <c r="X311" s="258">
        <v>1</v>
      </c>
      <c r="Y311" s="258">
        <v>0</v>
      </c>
      <c r="Z311" s="258"/>
      <c r="AA311" s="258"/>
      <c r="AB311" s="258"/>
    </row>
    <row r="312" spans="1:245" x14ac:dyDescent="0.2">
      <c r="A312" s="258">
        <v>50</v>
      </c>
      <c r="B312" s="258">
        <v>0</v>
      </c>
      <c r="C312" s="258">
        <v>0</v>
      </c>
      <c r="D312" s="258">
        <v>1</v>
      </c>
      <c r="E312" s="258">
        <v>210</v>
      </c>
      <c r="F312" s="258">
        <f>ROUND(Source!X286,O312)</f>
        <v>15766.24</v>
      </c>
      <c r="G312" s="258" t="s">
        <v>824</v>
      </c>
      <c r="H312" s="258" t="s">
        <v>825</v>
      </c>
      <c r="I312" s="258"/>
      <c r="J312" s="258"/>
      <c r="K312" s="258">
        <v>210</v>
      </c>
      <c r="L312" s="258">
        <v>25</v>
      </c>
      <c r="M312" s="258">
        <v>3</v>
      </c>
      <c r="N312" s="258" t="s">
        <v>86</v>
      </c>
      <c r="O312" s="258">
        <v>2</v>
      </c>
      <c r="P312" s="258"/>
      <c r="Q312" s="258"/>
      <c r="R312" s="258"/>
      <c r="S312" s="258"/>
      <c r="T312" s="258"/>
      <c r="U312" s="258"/>
      <c r="V312" s="258"/>
      <c r="W312" s="258">
        <v>15766.24</v>
      </c>
      <c r="X312" s="258">
        <v>1</v>
      </c>
      <c r="Y312" s="258">
        <v>15766.24</v>
      </c>
      <c r="Z312" s="258"/>
      <c r="AA312" s="258"/>
      <c r="AB312" s="258"/>
    </row>
    <row r="313" spans="1:245" x14ac:dyDescent="0.2">
      <c r="A313" s="258">
        <v>50</v>
      </c>
      <c r="B313" s="258">
        <v>0</v>
      </c>
      <c r="C313" s="258">
        <v>0</v>
      </c>
      <c r="D313" s="258">
        <v>1</v>
      </c>
      <c r="E313" s="258">
        <v>211</v>
      </c>
      <c r="F313" s="258">
        <f>ROUND(Source!Y286,O313)</f>
        <v>8289.4699999999993</v>
      </c>
      <c r="G313" s="258" t="s">
        <v>826</v>
      </c>
      <c r="H313" s="258" t="s">
        <v>827</v>
      </c>
      <c r="I313" s="258"/>
      <c r="J313" s="258"/>
      <c r="K313" s="258">
        <v>211</v>
      </c>
      <c r="L313" s="258">
        <v>26</v>
      </c>
      <c r="M313" s="258">
        <v>3</v>
      </c>
      <c r="N313" s="258" t="s">
        <v>86</v>
      </c>
      <c r="O313" s="258">
        <v>2</v>
      </c>
      <c r="P313" s="258"/>
      <c r="Q313" s="258"/>
      <c r="R313" s="258"/>
      <c r="S313" s="258"/>
      <c r="T313" s="258"/>
      <c r="U313" s="258"/>
      <c r="V313" s="258"/>
      <c r="W313" s="258">
        <v>8289.4699999999993</v>
      </c>
      <c r="X313" s="258">
        <v>1</v>
      </c>
      <c r="Y313" s="258">
        <v>8289.4699999999993</v>
      </c>
      <c r="Z313" s="258"/>
      <c r="AA313" s="258"/>
      <c r="AB313" s="258"/>
    </row>
    <row r="314" spans="1:245" x14ac:dyDescent="0.2">
      <c r="A314" s="258">
        <v>50</v>
      </c>
      <c r="B314" s="258">
        <v>0</v>
      </c>
      <c r="C314" s="258">
        <v>0</v>
      </c>
      <c r="D314" s="258">
        <v>1</v>
      </c>
      <c r="E314" s="258">
        <v>224</v>
      </c>
      <c r="F314" s="258">
        <f>ROUND(Source!AR286,O314)</f>
        <v>51539.27</v>
      </c>
      <c r="G314" s="258" t="s">
        <v>828</v>
      </c>
      <c r="H314" s="258" t="s">
        <v>829</v>
      </c>
      <c r="I314" s="258"/>
      <c r="J314" s="258"/>
      <c r="K314" s="258">
        <v>224</v>
      </c>
      <c r="L314" s="258">
        <v>27</v>
      </c>
      <c r="M314" s="258">
        <v>3</v>
      </c>
      <c r="N314" s="258" t="s">
        <v>86</v>
      </c>
      <c r="O314" s="258">
        <v>2</v>
      </c>
      <c r="P314" s="258"/>
      <c r="Q314" s="258"/>
      <c r="R314" s="258"/>
      <c r="S314" s="258"/>
      <c r="T314" s="258"/>
      <c r="U314" s="258"/>
      <c r="V314" s="258"/>
      <c r="W314" s="258">
        <v>51539.27</v>
      </c>
      <c r="X314" s="258">
        <v>1</v>
      </c>
      <c r="Y314" s="258">
        <v>51539.27</v>
      </c>
      <c r="Z314" s="258"/>
      <c r="AA314" s="258"/>
      <c r="AB314" s="258"/>
    </row>
    <row r="316" spans="1:245" x14ac:dyDescent="0.2">
      <c r="A316" s="255">
        <v>4</v>
      </c>
      <c r="B316" s="255">
        <v>1</v>
      </c>
      <c r="C316" s="255"/>
      <c r="D316" s="255">
        <f>ROW(A322)</f>
        <v>322</v>
      </c>
      <c r="E316" s="255"/>
      <c r="F316" s="255" t="s">
        <v>746</v>
      </c>
      <c r="G316" s="255" t="s">
        <v>909</v>
      </c>
      <c r="H316" s="255" t="s">
        <v>86</v>
      </c>
      <c r="I316" s="255">
        <v>0</v>
      </c>
      <c r="J316" s="255"/>
      <c r="K316" s="255">
        <v>0</v>
      </c>
      <c r="L316" s="255"/>
      <c r="M316" s="255" t="s">
        <v>86</v>
      </c>
      <c r="N316" s="255"/>
      <c r="O316" s="255"/>
      <c r="P316" s="255"/>
      <c r="Q316" s="255"/>
      <c r="R316" s="255"/>
      <c r="S316" s="255">
        <v>0</v>
      </c>
      <c r="T316" s="255"/>
      <c r="U316" s="255" t="s">
        <v>86</v>
      </c>
      <c r="V316" s="255">
        <v>0</v>
      </c>
      <c r="W316" s="255"/>
      <c r="X316" s="255"/>
      <c r="Y316" s="255"/>
      <c r="Z316" s="255"/>
      <c r="AA316" s="255"/>
      <c r="AB316" s="255" t="s">
        <v>86</v>
      </c>
      <c r="AC316" s="255" t="s">
        <v>86</v>
      </c>
      <c r="AD316" s="255" t="s">
        <v>86</v>
      </c>
      <c r="AE316" s="255" t="s">
        <v>86</v>
      </c>
      <c r="AF316" s="255" t="s">
        <v>86</v>
      </c>
      <c r="AG316" s="255" t="s">
        <v>86</v>
      </c>
      <c r="AH316" s="255"/>
      <c r="AI316" s="255"/>
      <c r="AJ316" s="255"/>
      <c r="AK316" s="255"/>
      <c r="AL316" s="255"/>
      <c r="AM316" s="255"/>
      <c r="AN316" s="255"/>
      <c r="AO316" s="255"/>
      <c r="AP316" s="255" t="s">
        <v>86</v>
      </c>
      <c r="AQ316" s="255" t="s">
        <v>86</v>
      </c>
      <c r="AR316" s="255" t="s">
        <v>86</v>
      </c>
      <c r="AS316" s="255"/>
      <c r="AT316" s="255"/>
      <c r="AU316" s="255"/>
      <c r="AV316" s="255"/>
      <c r="AW316" s="255"/>
      <c r="AX316" s="255"/>
      <c r="AY316" s="255"/>
      <c r="AZ316" s="255" t="s">
        <v>86</v>
      </c>
      <c r="BA316" s="255"/>
      <c r="BB316" s="255" t="s">
        <v>86</v>
      </c>
      <c r="BC316" s="255" t="s">
        <v>86</v>
      </c>
      <c r="BD316" s="255" t="s">
        <v>86</v>
      </c>
      <c r="BE316" s="255" t="s">
        <v>86</v>
      </c>
      <c r="BF316" s="255" t="s">
        <v>86</v>
      </c>
      <c r="BG316" s="255" t="s">
        <v>86</v>
      </c>
      <c r="BH316" s="255" t="s">
        <v>86</v>
      </c>
      <c r="BI316" s="255" t="s">
        <v>86</v>
      </c>
      <c r="BJ316" s="255" t="s">
        <v>86</v>
      </c>
      <c r="BK316" s="255" t="s">
        <v>86</v>
      </c>
      <c r="BL316" s="255" t="s">
        <v>86</v>
      </c>
      <c r="BM316" s="255" t="s">
        <v>86</v>
      </c>
      <c r="BN316" s="255" t="s">
        <v>86</v>
      </c>
      <c r="BO316" s="255" t="s">
        <v>86</v>
      </c>
      <c r="BP316" s="255" t="s">
        <v>86</v>
      </c>
      <c r="BQ316" s="255"/>
      <c r="BR316" s="255"/>
      <c r="BS316" s="255"/>
      <c r="BT316" s="255"/>
      <c r="BU316" s="255"/>
      <c r="BV316" s="255"/>
      <c r="BW316" s="255"/>
      <c r="BX316" s="255">
        <v>0</v>
      </c>
      <c r="BY316" s="255"/>
      <c r="BZ316" s="255"/>
      <c r="CA316" s="255"/>
      <c r="CB316" s="255"/>
      <c r="CC316" s="255"/>
      <c r="CD316" s="255"/>
      <c r="CE316" s="255"/>
      <c r="CF316" s="255"/>
      <c r="CG316" s="255"/>
      <c r="CH316" s="255"/>
      <c r="CI316" s="255"/>
      <c r="CJ316" s="255">
        <v>0</v>
      </c>
    </row>
    <row r="318" spans="1:245" x14ac:dyDescent="0.2">
      <c r="A318" s="256">
        <v>52</v>
      </c>
      <c r="B318" s="256">
        <f t="shared" ref="B318:G318" si="103">B322</f>
        <v>1</v>
      </c>
      <c r="C318" s="256">
        <f t="shared" si="103"/>
        <v>4</v>
      </c>
      <c r="D318" s="256">
        <f t="shared" si="103"/>
        <v>316</v>
      </c>
      <c r="E318" s="256">
        <f t="shared" si="103"/>
        <v>0</v>
      </c>
      <c r="F318" s="256" t="str">
        <f t="shared" si="103"/>
        <v>Новый раздел</v>
      </c>
      <c r="G318" s="256" t="str">
        <f t="shared" si="103"/>
        <v>Оборудование</v>
      </c>
      <c r="H318" s="256"/>
      <c r="I318" s="256"/>
      <c r="J318" s="256"/>
      <c r="K318" s="256"/>
      <c r="L318" s="256"/>
      <c r="M318" s="256"/>
      <c r="N318" s="256"/>
      <c r="O318" s="256">
        <f t="shared" ref="O318:BZ318" si="104">O322</f>
        <v>551408.43999999994</v>
      </c>
      <c r="P318" s="256">
        <f t="shared" si="104"/>
        <v>551408.43999999994</v>
      </c>
      <c r="Q318" s="256">
        <f t="shared" si="104"/>
        <v>0</v>
      </c>
      <c r="R318" s="256">
        <f t="shared" si="104"/>
        <v>0</v>
      </c>
      <c r="S318" s="256">
        <f t="shared" si="104"/>
        <v>0</v>
      </c>
      <c r="T318" s="256">
        <f t="shared" si="104"/>
        <v>0</v>
      </c>
      <c r="U318" s="256">
        <f t="shared" si="104"/>
        <v>0</v>
      </c>
      <c r="V318" s="256">
        <f t="shared" si="104"/>
        <v>0</v>
      </c>
      <c r="W318" s="256">
        <f t="shared" si="104"/>
        <v>0</v>
      </c>
      <c r="X318" s="256">
        <f t="shared" si="104"/>
        <v>0</v>
      </c>
      <c r="Y318" s="256">
        <f t="shared" si="104"/>
        <v>0</v>
      </c>
      <c r="Z318" s="256">
        <f t="shared" si="104"/>
        <v>0</v>
      </c>
      <c r="AA318" s="256">
        <f t="shared" si="104"/>
        <v>0</v>
      </c>
      <c r="AB318" s="256">
        <f t="shared" si="104"/>
        <v>551408.43999999994</v>
      </c>
      <c r="AC318" s="256">
        <f t="shared" si="104"/>
        <v>551408.43999999994</v>
      </c>
      <c r="AD318" s="256">
        <f t="shared" si="104"/>
        <v>0</v>
      </c>
      <c r="AE318" s="256">
        <f t="shared" si="104"/>
        <v>0</v>
      </c>
      <c r="AF318" s="256">
        <f t="shared" si="104"/>
        <v>0</v>
      </c>
      <c r="AG318" s="256">
        <f t="shared" si="104"/>
        <v>0</v>
      </c>
      <c r="AH318" s="256">
        <f t="shared" si="104"/>
        <v>0</v>
      </c>
      <c r="AI318" s="256">
        <f t="shared" si="104"/>
        <v>0</v>
      </c>
      <c r="AJ318" s="256">
        <f t="shared" si="104"/>
        <v>0</v>
      </c>
      <c r="AK318" s="256">
        <f t="shared" si="104"/>
        <v>0</v>
      </c>
      <c r="AL318" s="256">
        <f t="shared" si="104"/>
        <v>0</v>
      </c>
      <c r="AM318" s="256">
        <f t="shared" si="104"/>
        <v>0</v>
      </c>
      <c r="AN318" s="256">
        <f t="shared" si="104"/>
        <v>0</v>
      </c>
      <c r="AO318" s="256">
        <f t="shared" si="104"/>
        <v>0</v>
      </c>
      <c r="AP318" s="256">
        <f t="shared" si="104"/>
        <v>551408.43999999994</v>
      </c>
      <c r="AQ318" s="256">
        <f t="shared" si="104"/>
        <v>0</v>
      </c>
      <c r="AR318" s="256">
        <f t="shared" si="104"/>
        <v>551408.43999999994</v>
      </c>
      <c r="AS318" s="256">
        <f t="shared" si="104"/>
        <v>0</v>
      </c>
      <c r="AT318" s="256">
        <f t="shared" si="104"/>
        <v>0</v>
      </c>
      <c r="AU318" s="256">
        <f t="shared" si="104"/>
        <v>0</v>
      </c>
      <c r="AV318" s="256">
        <f t="shared" si="104"/>
        <v>551408.43999999994</v>
      </c>
      <c r="AW318" s="256">
        <f t="shared" si="104"/>
        <v>0</v>
      </c>
      <c r="AX318" s="256">
        <f t="shared" si="104"/>
        <v>0</v>
      </c>
      <c r="AY318" s="256">
        <f t="shared" si="104"/>
        <v>0</v>
      </c>
      <c r="AZ318" s="256">
        <f t="shared" si="104"/>
        <v>551408.43999999994</v>
      </c>
      <c r="BA318" s="256">
        <f t="shared" si="104"/>
        <v>0</v>
      </c>
      <c r="BB318" s="256">
        <f t="shared" si="104"/>
        <v>0</v>
      </c>
      <c r="BC318" s="256">
        <f t="shared" si="104"/>
        <v>0</v>
      </c>
      <c r="BD318" s="256">
        <f t="shared" si="104"/>
        <v>0</v>
      </c>
      <c r="BE318" s="256">
        <f t="shared" si="104"/>
        <v>0</v>
      </c>
      <c r="BF318" s="256">
        <f t="shared" si="104"/>
        <v>0</v>
      </c>
      <c r="BG318" s="256">
        <f t="shared" si="104"/>
        <v>0</v>
      </c>
      <c r="BH318" s="256">
        <f t="shared" si="104"/>
        <v>0</v>
      </c>
      <c r="BI318" s="256">
        <f t="shared" si="104"/>
        <v>0</v>
      </c>
      <c r="BJ318" s="256">
        <f t="shared" si="104"/>
        <v>0</v>
      </c>
      <c r="BK318" s="256">
        <f t="shared" si="104"/>
        <v>0</v>
      </c>
      <c r="BL318" s="256">
        <f t="shared" si="104"/>
        <v>0</v>
      </c>
      <c r="BM318" s="256">
        <f t="shared" si="104"/>
        <v>0</v>
      </c>
      <c r="BN318" s="256">
        <f t="shared" si="104"/>
        <v>0</v>
      </c>
      <c r="BO318" s="256">
        <f t="shared" si="104"/>
        <v>0</v>
      </c>
      <c r="BP318" s="256">
        <f t="shared" si="104"/>
        <v>0</v>
      </c>
      <c r="BQ318" s="256">
        <f t="shared" si="104"/>
        <v>0</v>
      </c>
      <c r="BR318" s="256">
        <f t="shared" si="104"/>
        <v>0</v>
      </c>
      <c r="BS318" s="256">
        <f t="shared" si="104"/>
        <v>0</v>
      </c>
      <c r="BT318" s="256">
        <f t="shared" si="104"/>
        <v>0</v>
      </c>
      <c r="BU318" s="256">
        <f t="shared" si="104"/>
        <v>0</v>
      </c>
      <c r="BV318" s="256">
        <f t="shared" si="104"/>
        <v>0</v>
      </c>
      <c r="BW318" s="256">
        <f t="shared" si="104"/>
        <v>0</v>
      </c>
      <c r="BX318" s="256">
        <f t="shared" si="104"/>
        <v>0</v>
      </c>
      <c r="BY318" s="256">
        <f t="shared" si="104"/>
        <v>551408.43999999994</v>
      </c>
      <c r="BZ318" s="256">
        <f t="shared" si="104"/>
        <v>0</v>
      </c>
      <c r="CA318" s="256">
        <f t="shared" ref="CA318:EL318" si="105">CA322</f>
        <v>551408.43999999994</v>
      </c>
      <c r="CB318" s="256">
        <f t="shared" si="105"/>
        <v>0</v>
      </c>
      <c r="CC318" s="256">
        <f t="shared" si="105"/>
        <v>0</v>
      </c>
      <c r="CD318" s="256">
        <f t="shared" si="105"/>
        <v>0</v>
      </c>
      <c r="CE318" s="256">
        <f t="shared" si="105"/>
        <v>551408.43999999994</v>
      </c>
      <c r="CF318" s="256">
        <f t="shared" si="105"/>
        <v>0</v>
      </c>
      <c r="CG318" s="256">
        <f t="shared" si="105"/>
        <v>0</v>
      </c>
      <c r="CH318" s="256">
        <f t="shared" si="105"/>
        <v>0</v>
      </c>
      <c r="CI318" s="256">
        <f t="shared" si="105"/>
        <v>551408.43999999994</v>
      </c>
      <c r="CJ318" s="256">
        <f t="shared" si="105"/>
        <v>0</v>
      </c>
      <c r="CK318" s="256">
        <f t="shared" si="105"/>
        <v>0</v>
      </c>
      <c r="CL318" s="256">
        <f t="shared" si="105"/>
        <v>0</v>
      </c>
      <c r="CM318" s="256">
        <f t="shared" si="105"/>
        <v>0</v>
      </c>
      <c r="CN318" s="256">
        <f t="shared" si="105"/>
        <v>0</v>
      </c>
      <c r="CO318" s="256">
        <f t="shared" si="105"/>
        <v>0</v>
      </c>
      <c r="CP318" s="256">
        <f t="shared" si="105"/>
        <v>0</v>
      </c>
      <c r="CQ318" s="256">
        <f t="shared" si="105"/>
        <v>0</v>
      </c>
      <c r="CR318" s="256">
        <f t="shared" si="105"/>
        <v>0</v>
      </c>
      <c r="CS318" s="256">
        <f t="shared" si="105"/>
        <v>0</v>
      </c>
      <c r="CT318" s="256">
        <f t="shared" si="105"/>
        <v>0</v>
      </c>
      <c r="CU318" s="256">
        <f t="shared" si="105"/>
        <v>0</v>
      </c>
      <c r="CV318" s="256">
        <f t="shared" si="105"/>
        <v>0</v>
      </c>
      <c r="CW318" s="256">
        <f t="shared" si="105"/>
        <v>0</v>
      </c>
      <c r="CX318" s="256">
        <f t="shared" si="105"/>
        <v>0</v>
      </c>
      <c r="CY318" s="256">
        <f t="shared" si="105"/>
        <v>0</v>
      </c>
      <c r="CZ318" s="256">
        <f t="shared" si="105"/>
        <v>0</v>
      </c>
      <c r="DA318" s="256">
        <f t="shared" si="105"/>
        <v>0</v>
      </c>
      <c r="DB318" s="256">
        <f t="shared" si="105"/>
        <v>0</v>
      </c>
      <c r="DC318" s="256">
        <f t="shared" si="105"/>
        <v>0</v>
      </c>
      <c r="DD318" s="256">
        <f t="shared" si="105"/>
        <v>0</v>
      </c>
      <c r="DE318" s="256">
        <f t="shared" si="105"/>
        <v>0</v>
      </c>
      <c r="DF318" s="256">
        <f t="shared" si="105"/>
        <v>0</v>
      </c>
      <c r="DG318" s="257">
        <f t="shared" si="105"/>
        <v>0</v>
      </c>
      <c r="DH318" s="257">
        <f t="shared" si="105"/>
        <v>0</v>
      </c>
      <c r="DI318" s="257">
        <f t="shared" si="105"/>
        <v>0</v>
      </c>
      <c r="DJ318" s="257">
        <f t="shared" si="105"/>
        <v>0</v>
      </c>
      <c r="DK318" s="257">
        <f t="shared" si="105"/>
        <v>0</v>
      </c>
      <c r="DL318" s="257">
        <f t="shared" si="105"/>
        <v>0</v>
      </c>
      <c r="DM318" s="257">
        <f t="shared" si="105"/>
        <v>0</v>
      </c>
      <c r="DN318" s="257">
        <f t="shared" si="105"/>
        <v>0</v>
      </c>
      <c r="DO318" s="257">
        <f t="shared" si="105"/>
        <v>0</v>
      </c>
      <c r="DP318" s="257">
        <f t="shared" si="105"/>
        <v>0</v>
      </c>
      <c r="DQ318" s="257">
        <f t="shared" si="105"/>
        <v>0</v>
      </c>
      <c r="DR318" s="257">
        <f t="shared" si="105"/>
        <v>0</v>
      </c>
      <c r="DS318" s="257">
        <f t="shared" si="105"/>
        <v>0</v>
      </c>
      <c r="DT318" s="257">
        <f t="shared" si="105"/>
        <v>0</v>
      </c>
      <c r="DU318" s="257">
        <f t="shared" si="105"/>
        <v>0</v>
      </c>
      <c r="DV318" s="257">
        <f t="shared" si="105"/>
        <v>0</v>
      </c>
      <c r="DW318" s="257">
        <f t="shared" si="105"/>
        <v>0</v>
      </c>
      <c r="DX318" s="257">
        <f t="shared" si="105"/>
        <v>0</v>
      </c>
      <c r="DY318" s="257">
        <f t="shared" si="105"/>
        <v>0</v>
      </c>
      <c r="DZ318" s="257">
        <f t="shared" si="105"/>
        <v>0</v>
      </c>
      <c r="EA318" s="257">
        <f t="shared" si="105"/>
        <v>0</v>
      </c>
      <c r="EB318" s="257">
        <f t="shared" si="105"/>
        <v>0</v>
      </c>
      <c r="EC318" s="257">
        <f t="shared" si="105"/>
        <v>0</v>
      </c>
      <c r="ED318" s="257">
        <f t="shared" si="105"/>
        <v>0</v>
      </c>
      <c r="EE318" s="257">
        <f t="shared" si="105"/>
        <v>0</v>
      </c>
      <c r="EF318" s="257">
        <f t="shared" si="105"/>
        <v>0</v>
      </c>
      <c r="EG318" s="257">
        <f t="shared" si="105"/>
        <v>0</v>
      </c>
      <c r="EH318" s="257">
        <f t="shared" si="105"/>
        <v>0</v>
      </c>
      <c r="EI318" s="257">
        <f t="shared" si="105"/>
        <v>0</v>
      </c>
      <c r="EJ318" s="257">
        <f t="shared" si="105"/>
        <v>0</v>
      </c>
      <c r="EK318" s="257">
        <f t="shared" si="105"/>
        <v>0</v>
      </c>
      <c r="EL318" s="257">
        <f t="shared" si="105"/>
        <v>0</v>
      </c>
      <c r="EM318" s="257">
        <f t="shared" ref="EM318:GX318" si="106">EM322</f>
        <v>0</v>
      </c>
      <c r="EN318" s="257">
        <f t="shared" si="106"/>
        <v>0</v>
      </c>
      <c r="EO318" s="257">
        <f t="shared" si="106"/>
        <v>0</v>
      </c>
      <c r="EP318" s="257">
        <f t="shared" si="106"/>
        <v>0</v>
      </c>
      <c r="EQ318" s="257">
        <f t="shared" si="106"/>
        <v>0</v>
      </c>
      <c r="ER318" s="257">
        <f t="shared" si="106"/>
        <v>0</v>
      </c>
      <c r="ES318" s="257">
        <f t="shared" si="106"/>
        <v>0</v>
      </c>
      <c r="ET318" s="257">
        <f t="shared" si="106"/>
        <v>0</v>
      </c>
      <c r="EU318" s="257">
        <f t="shared" si="106"/>
        <v>0</v>
      </c>
      <c r="EV318" s="257">
        <f t="shared" si="106"/>
        <v>0</v>
      </c>
      <c r="EW318" s="257">
        <f t="shared" si="106"/>
        <v>0</v>
      </c>
      <c r="EX318" s="257">
        <f t="shared" si="106"/>
        <v>0</v>
      </c>
      <c r="EY318" s="257">
        <f t="shared" si="106"/>
        <v>0</v>
      </c>
      <c r="EZ318" s="257">
        <f t="shared" si="106"/>
        <v>0</v>
      </c>
      <c r="FA318" s="257">
        <f t="shared" si="106"/>
        <v>0</v>
      </c>
      <c r="FB318" s="257">
        <f t="shared" si="106"/>
        <v>0</v>
      </c>
      <c r="FC318" s="257">
        <f t="shared" si="106"/>
        <v>0</v>
      </c>
      <c r="FD318" s="257">
        <f t="shared" si="106"/>
        <v>0</v>
      </c>
      <c r="FE318" s="257">
        <f t="shared" si="106"/>
        <v>0</v>
      </c>
      <c r="FF318" s="257">
        <f t="shared" si="106"/>
        <v>0</v>
      </c>
      <c r="FG318" s="257">
        <f t="shared" si="106"/>
        <v>0</v>
      </c>
      <c r="FH318" s="257">
        <f t="shared" si="106"/>
        <v>0</v>
      </c>
      <c r="FI318" s="257">
        <f t="shared" si="106"/>
        <v>0</v>
      </c>
      <c r="FJ318" s="257">
        <f t="shared" si="106"/>
        <v>0</v>
      </c>
      <c r="FK318" s="257">
        <f t="shared" si="106"/>
        <v>0</v>
      </c>
      <c r="FL318" s="257">
        <f t="shared" si="106"/>
        <v>0</v>
      </c>
      <c r="FM318" s="257">
        <f t="shared" si="106"/>
        <v>0</v>
      </c>
      <c r="FN318" s="257">
        <f t="shared" si="106"/>
        <v>0</v>
      </c>
      <c r="FO318" s="257">
        <f t="shared" si="106"/>
        <v>0</v>
      </c>
      <c r="FP318" s="257">
        <f t="shared" si="106"/>
        <v>0</v>
      </c>
      <c r="FQ318" s="257">
        <f t="shared" si="106"/>
        <v>0</v>
      </c>
      <c r="FR318" s="257">
        <f t="shared" si="106"/>
        <v>0</v>
      </c>
      <c r="FS318" s="257">
        <f t="shared" si="106"/>
        <v>0</v>
      </c>
      <c r="FT318" s="257">
        <f t="shared" si="106"/>
        <v>0</v>
      </c>
      <c r="FU318" s="257">
        <f t="shared" si="106"/>
        <v>0</v>
      </c>
      <c r="FV318" s="257">
        <f t="shared" si="106"/>
        <v>0</v>
      </c>
      <c r="FW318" s="257">
        <f t="shared" si="106"/>
        <v>0</v>
      </c>
      <c r="FX318" s="257">
        <f t="shared" si="106"/>
        <v>0</v>
      </c>
      <c r="FY318" s="257">
        <f t="shared" si="106"/>
        <v>0</v>
      </c>
      <c r="FZ318" s="257">
        <f t="shared" si="106"/>
        <v>0</v>
      </c>
      <c r="GA318" s="257">
        <f t="shared" si="106"/>
        <v>0</v>
      </c>
      <c r="GB318" s="257">
        <f t="shared" si="106"/>
        <v>0</v>
      </c>
      <c r="GC318" s="257">
        <f t="shared" si="106"/>
        <v>0</v>
      </c>
      <c r="GD318" s="257">
        <f t="shared" si="106"/>
        <v>0</v>
      </c>
      <c r="GE318" s="257">
        <f t="shared" si="106"/>
        <v>0</v>
      </c>
      <c r="GF318" s="257">
        <f t="shared" si="106"/>
        <v>0</v>
      </c>
      <c r="GG318" s="257">
        <f t="shared" si="106"/>
        <v>0</v>
      </c>
      <c r="GH318" s="257">
        <f t="shared" si="106"/>
        <v>0</v>
      </c>
      <c r="GI318" s="257">
        <f t="shared" si="106"/>
        <v>0</v>
      </c>
      <c r="GJ318" s="257">
        <f t="shared" si="106"/>
        <v>0</v>
      </c>
      <c r="GK318" s="257">
        <f t="shared" si="106"/>
        <v>0</v>
      </c>
      <c r="GL318" s="257">
        <f t="shared" si="106"/>
        <v>0</v>
      </c>
      <c r="GM318" s="257">
        <f t="shared" si="106"/>
        <v>0</v>
      </c>
      <c r="GN318" s="257">
        <f t="shared" si="106"/>
        <v>0</v>
      </c>
      <c r="GO318" s="257">
        <f t="shared" si="106"/>
        <v>0</v>
      </c>
      <c r="GP318" s="257">
        <f t="shared" si="106"/>
        <v>0</v>
      </c>
      <c r="GQ318" s="257">
        <f t="shared" si="106"/>
        <v>0</v>
      </c>
      <c r="GR318" s="257">
        <f t="shared" si="106"/>
        <v>0</v>
      </c>
      <c r="GS318" s="257">
        <f t="shared" si="106"/>
        <v>0</v>
      </c>
      <c r="GT318" s="257">
        <f t="shared" si="106"/>
        <v>0</v>
      </c>
      <c r="GU318" s="257">
        <f t="shared" si="106"/>
        <v>0</v>
      </c>
      <c r="GV318" s="257">
        <f t="shared" si="106"/>
        <v>0</v>
      </c>
      <c r="GW318" s="257">
        <f t="shared" si="106"/>
        <v>0</v>
      </c>
      <c r="GX318" s="257">
        <f t="shared" si="106"/>
        <v>0</v>
      </c>
    </row>
    <row r="320" spans="1:245" x14ac:dyDescent="0.2">
      <c r="A320" s="160">
        <v>17</v>
      </c>
      <c r="B320" s="160">
        <v>1</v>
      </c>
      <c r="E320" s="160" t="s">
        <v>270</v>
      </c>
      <c r="F320" s="160" t="s">
        <v>922</v>
      </c>
      <c r="G320" s="160" t="s">
        <v>923</v>
      </c>
      <c r="H320" s="160" t="s">
        <v>862</v>
      </c>
      <c r="I320" s="160">
        <v>1</v>
      </c>
      <c r="J320" s="160">
        <v>0</v>
      </c>
      <c r="K320" s="160">
        <v>1</v>
      </c>
      <c r="O320" s="160">
        <f>ROUND(CP320,2)</f>
        <v>551408.43999999994</v>
      </c>
      <c r="P320" s="160">
        <f>ROUND(CQ320*I320,2)</f>
        <v>551408.43999999994</v>
      </c>
      <c r="Q320" s="160">
        <f>ROUND(CR320*I320,2)</f>
        <v>0</v>
      </c>
      <c r="R320" s="160">
        <f>ROUND(CS320*I320,2)</f>
        <v>0</v>
      </c>
      <c r="S320" s="160">
        <f>ROUND(CT320*I320,2)</f>
        <v>0</v>
      </c>
      <c r="T320" s="160">
        <f>ROUND(CU320*I320,2)</f>
        <v>0</v>
      </c>
      <c r="U320" s="160">
        <f>ROUND(CV320*I320,7)</f>
        <v>0</v>
      </c>
      <c r="V320" s="160">
        <f>ROUND(CW320*I320,7)</f>
        <v>0</v>
      </c>
      <c r="W320" s="160">
        <f>ROUND(CX320*I320,2)</f>
        <v>0</v>
      </c>
      <c r="X320" s="160">
        <f>ROUND(CY320,2)</f>
        <v>0</v>
      </c>
      <c r="Y320" s="160">
        <f>ROUND(CZ320,2)</f>
        <v>0</v>
      </c>
      <c r="AA320" s="160">
        <v>78577017</v>
      </c>
      <c r="AB320" s="160">
        <f>ROUND((AC320+AD320+AF320),6)</f>
        <v>551408.43999999994</v>
      </c>
      <c r="AC320" s="160">
        <f>ROUND((ES320),6)</f>
        <v>551408.43999999994</v>
      </c>
      <c r="AD320" s="160">
        <f>ROUND((ET320),6)</f>
        <v>0</v>
      </c>
      <c r="AE320" s="160">
        <f>ROUND((EU320),6)</f>
        <v>0</v>
      </c>
      <c r="AF320" s="160">
        <f>ROUND((EV320),6)</f>
        <v>0</v>
      </c>
      <c r="AG320" s="160">
        <f>ROUND((AP320),6)</f>
        <v>0</v>
      </c>
      <c r="AH320" s="160">
        <f>(EW320)</f>
        <v>0</v>
      </c>
      <c r="AI320" s="160">
        <f>(EX320)</f>
        <v>0</v>
      </c>
      <c r="AJ320" s="160">
        <f>(AS320)</f>
        <v>0</v>
      </c>
      <c r="AK320" s="160">
        <v>551408.43999999994</v>
      </c>
      <c r="AL320" s="160">
        <v>551408.43999999994</v>
      </c>
      <c r="AM320" s="160">
        <v>0</v>
      </c>
      <c r="AN320" s="160">
        <v>0</v>
      </c>
      <c r="AO320" s="160">
        <v>0</v>
      </c>
      <c r="AP320" s="160">
        <v>0</v>
      </c>
      <c r="AQ320" s="160">
        <v>0</v>
      </c>
      <c r="AR320" s="160">
        <v>0</v>
      </c>
      <c r="AS320" s="160">
        <v>0</v>
      </c>
      <c r="AT320" s="160">
        <v>0</v>
      </c>
      <c r="AU320" s="160">
        <v>0</v>
      </c>
      <c r="AV320" s="160">
        <v>1</v>
      </c>
      <c r="AW320" s="160">
        <v>1</v>
      </c>
      <c r="AZ320" s="160">
        <v>1</v>
      </c>
      <c r="BA320" s="160">
        <v>1</v>
      </c>
      <c r="BB320" s="160">
        <v>1</v>
      </c>
      <c r="BC320" s="160">
        <v>1</v>
      </c>
      <c r="BD320" s="160" t="s">
        <v>86</v>
      </c>
      <c r="BE320" s="160" t="s">
        <v>86</v>
      </c>
      <c r="BF320" s="160" t="s">
        <v>86</v>
      </c>
      <c r="BG320" s="160" t="s">
        <v>86</v>
      </c>
      <c r="BH320" s="160">
        <v>3</v>
      </c>
      <c r="BI320" s="160">
        <v>3</v>
      </c>
      <c r="BJ320" s="160" t="s">
        <v>922</v>
      </c>
      <c r="BM320" s="160">
        <v>902</v>
      </c>
      <c r="BN320" s="160">
        <v>0</v>
      </c>
      <c r="BO320" s="160" t="s">
        <v>86</v>
      </c>
      <c r="BP320" s="160">
        <v>0</v>
      </c>
      <c r="BQ320" s="160">
        <v>92</v>
      </c>
      <c r="BR320" s="160">
        <v>0</v>
      </c>
      <c r="BS320" s="160">
        <v>1</v>
      </c>
      <c r="BT320" s="160">
        <v>1</v>
      </c>
      <c r="BU320" s="160">
        <v>1</v>
      </c>
      <c r="BV320" s="160">
        <v>1</v>
      </c>
      <c r="BW320" s="160">
        <v>1</v>
      </c>
      <c r="BX320" s="160">
        <v>1</v>
      </c>
      <c r="BY320" s="160" t="s">
        <v>86</v>
      </c>
      <c r="BZ320" s="160">
        <v>0</v>
      </c>
      <c r="CA320" s="160">
        <v>0</v>
      </c>
      <c r="CB320" s="160" t="s">
        <v>86</v>
      </c>
      <c r="CE320" s="160">
        <v>0</v>
      </c>
      <c r="CF320" s="160">
        <v>0</v>
      </c>
      <c r="CG320" s="160">
        <v>0</v>
      </c>
      <c r="CM320" s="160">
        <v>0</v>
      </c>
      <c r="CN320" s="160" t="s">
        <v>86</v>
      </c>
      <c r="CO320" s="160">
        <v>0</v>
      </c>
      <c r="CP320" s="160">
        <f>(P320+Q320+S320+R320)</f>
        <v>551408.43999999994</v>
      </c>
      <c r="CQ320" s="160">
        <f>ROUND(AL320,2)</f>
        <v>551408.43999999994</v>
      </c>
      <c r="CR320" s="160">
        <f>ROUND(AM320,2)</f>
        <v>0</v>
      </c>
      <c r="CS320" s="160">
        <f>ROUND(AN320*BS320,2)</f>
        <v>0</v>
      </c>
      <c r="CT320" s="160">
        <f>ROUND(AO320*BA320,2)</f>
        <v>0</v>
      </c>
      <c r="CU320" s="160">
        <f>AG320</f>
        <v>0</v>
      </c>
      <c r="CV320" s="160">
        <f>AH320</f>
        <v>0</v>
      </c>
      <c r="CW320" s="160">
        <f>AI320</f>
        <v>0</v>
      </c>
      <c r="CX320" s="160">
        <f>AJ320</f>
        <v>0</v>
      </c>
      <c r="CY320" s="160">
        <f>0</f>
        <v>0</v>
      </c>
      <c r="CZ320" s="160">
        <f>0</f>
        <v>0</v>
      </c>
      <c r="DC320" s="160" t="s">
        <v>86</v>
      </c>
      <c r="DD320" s="160" t="s">
        <v>86</v>
      </c>
      <c r="DE320" s="160" t="s">
        <v>86</v>
      </c>
      <c r="DF320" s="160" t="s">
        <v>86</v>
      </c>
      <c r="DG320" s="160" t="s">
        <v>86</v>
      </c>
      <c r="DH320" s="160" t="s">
        <v>86</v>
      </c>
      <c r="DI320" s="160" t="s">
        <v>86</v>
      </c>
      <c r="DJ320" s="160" t="s">
        <v>86</v>
      </c>
      <c r="DK320" s="160" t="s">
        <v>86</v>
      </c>
      <c r="DL320" s="160" t="s">
        <v>86</v>
      </c>
      <c r="DM320" s="160" t="s">
        <v>86</v>
      </c>
      <c r="DN320" s="160">
        <v>0</v>
      </c>
      <c r="DO320" s="160">
        <v>0</v>
      </c>
      <c r="DP320" s="160">
        <v>1</v>
      </c>
      <c r="DQ320" s="160">
        <v>1</v>
      </c>
      <c r="DU320" s="160">
        <v>1010</v>
      </c>
      <c r="DV320" s="160" t="s">
        <v>862</v>
      </c>
      <c r="DW320" s="160" t="s">
        <v>862</v>
      </c>
      <c r="DX320" s="160">
        <v>1</v>
      </c>
      <c r="DZ320" s="160" t="s">
        <v>86</v>
      </c>
      <c r="EA320" s="160" t="s">
        <v>86</v>
      </c>
      <c r="EB320" s="160" t="s">
        <v>86</v>
      </c>
      <c r="EC320" s="160" t="s">
        <v>86</v>
      </c>
      <c r="EE320" s="160">
        <v>80116609</v>
      </c>
      <c r="EF320" s="160">
        <v>92</v>
      </c>
      <c r="EG320" s="160" t="s">
        <v>912</v>
      </c>
      <c r="EH320" s="160">
        <v>0</v>
      </c>
      <c r="EI320" s="160" t="s">
        <v>86</v>
      </c>
      <c r="EJ320" s="160">
        <v>3</v>
      </c>
      <c r="EK320" s="160">
        <v>902</v>
      </c>
      <c r="EL320" s="160" t="s">
        <v>912</v>
      </c>
      <c r="EM320" s="160" t="s">
        <v>913</v>
      </c>
      <c r="EO320" s="160" t="s">
        <v>86</v>
      </c>
      <c r="EQ320" s="160">
        <v>1310736</v>
      </c>
      <c r="ER320" s="160">
        <v>0</v>
      </c>
      <c r="ES320" s="160">
        <v>551408.43999999994</v>
      </c>
      <c r="ET320" s="160">
        <v>0</v>
      </c>
      <c r="EU320" s="160">
        <v>0</v>
      </c>
      <c r="EV320" s="160">
        <v>0</v>
      </c>
      <c r="EW320" s="160">
        <v>0</v>
      </c>
      <c r="EX320" s="160">
        <v>0</v>
      </c>
      <c r="EY320" s="160">
        <v>0</v>
      </c>
      <c r="EZ320" s="160">
        <v>5</v>
      </c>
      <c r="FC320" s="160">
        <v>0</v>
      </c>
      <c r="FD320" s="160">
        <v>18</v>
      </c>
      <c r="FF320" s="160">
        <v>551408.43999999994</v>
      </c>
      <c r="FQ320" s="160">
        <v>0</v>
      </c>
      <c r="FR320" s="160">
        <f>P320</f>
        <v>551408.43999999994</v>
      </c>
      <c r="FS320" s="160">
        <v>0</v>
      </c>
      <c r="FX320" s="160">
        <v>0</v>
      </c>
      <c r="FY320" s="160">
        <v>0</v>
      </c>
      <c r="GA320" s="160" t="s">
        <v>86</v>
      </c>
      <c r="GD320" s="160">
        <v>1</v>
      </c>
      <c r="GF320" s="160">
        <v>525772595</v>
      </c>
      <c r="GG320" s="160">
        <v>2</v>
      </c>
      <c r="GH320" s="160">
        <v>3</v>
      </c>
      <c r="GI320" s="160">
        <v>-2</v>
      </c>
      <c r="GJ320" s="160">
        <v>0</v>
      </c>
      <c r="GK320" s="160">
        <v>0</v>
      </c>
      <c r="GL320" s="160">
        <f>ROUND(IF(AND(BH320=3,BI320=3,FS320&lt;&gt;0),P320,0),2)</f>
        <v>0</v>
      </c>
      <c r="GM320" s="160">
        <f>ROUND(O320+X320+Y320,2)+GX320</f>
        <v>551408.43999999994</v>
      </c>
      <c r="GN320" s="160">
        <f>IF(OR(BI320=0,BI320=1),GM320-GX320,0)</f>
        <v>0</v>
      </c>
      <c r="GO320" s="160">
        <f>IF(BI320=2,GM320-GX320,0)</f>
        <v>0</v>
      </c>
      <c r="GP320" s="160">
        <f>IF(BI320=4,GM320-GX320,0)</f>
        <v>0</v>
      </c>
      <c r="GR320" s="160">
        <v>1</v>
      </c>
      <c r="GS320" s="160">
        <v>1</v>
      </c>
      <c r="GT320" s="160">
        <v>0</v>
      </c>
      <c r="GU320" s="160" t="s">
        <v>86</v>
      </c>
      <c r="GV320" s="160">
        <f>ROUND((GT320),6)</f>
        <v>0</v>
      </c>
      <c r="GW320" s="160">
        <v>1</v>
      </c>
      <c r="GX320" s="160">
        <f>ROUND(HC320*I320,2)</f>
        <v>0</v>
      </c>
      <c r="HA320" s="160">
        <v>0</v>
      </c>
      <c r="HB320" s="160">
        <v>0</v>
      </c>
      <c r="HC320" s="160">
        <f>GV320*GW320</f>
        <v>0</v>
      </c>
      <c r="HE320" s="160" t="s">
        <v>86</v>
      </c>
      <c r="HF320" s="160" t="s">
        <v>86</v>
      </c>
      <c r="HH320" s="160">
        <f>ROUND(ROUND(AL320,2)*I320,2)</f>
        <v>551408.43999999994</v>
      </c>
      <c r="HM320" s="160" t="s">
        <v>86</v>
      </c>
      <c r="HN320" s="160" t="s">
        <v>86</v>
      </c>
      <c r="HO320" s="160" t="s">
        <v>86</v>
      </c>
      <c r="HP320" s="160" t="s">
        <v>86</v>
      </c>
      <c r="HQ320" s="160" t="s">
        <v>86</v>
      </c>
      <c r="HS320" s="160">
        <v>0</v>
      </c>
      <c r="IK320" s="160">
        <v>0</v>
      </c>
    </row>
    <row r="322" spans="1:206" x14ac:dyDescent="0.2">
      <c r="A322" s="256">
        <v>51</v>
      </c>
      <c r="B322" s="256">
        <f>B316</f>
        <v>1</v>
      </c>
      <c r="C322" s="256">
        <f>A316</f>
        <v>4</v>
      </c>
      <c r="D322" s="256">
        <f>ROW(A316)</f>
        <v>316</v>
      </c>
      <c r="E322" s="256"/>
      <c r="F322" s="256" t="str">
        <f>IF(F316&lt;&gt;"",F316,"")</f>
        <v>Новый раздел</v>
      </c>
      <c r="G322" s="256" t="str">
        <f>IF(G316&lt;&gt;"",G316,"")</f>
        <v>Оборудование</v>
      </c>
      <c r="H322" s="256">
        <v>0</v>
      </c>
      <c r="I322" s="256"/>
      <c r="J322" s="256"/>
      <c r="K322" s="256"/>
      <c r="L322" s="256"/>
      <c r="M322" s="256"/>
      <c r="N322" s="256"/>
      <c r="O322" s="256">
        <f t="shared" ref="O322:T322" si="107">ROUND(AB322,2)</f>
        <v>551408.43999999994</v>
      </c>
      <c r="P322" s="256">
        <f t="shared" si="107"/>
        <v>551408.43999999994</v>
      </c>
      <c r="Q322" s="256">
        <f t="shared" si="107"/>
        <v>0</v>
      </c>
      <c r="R322" s="256">
        <f t="shared" si="107"/>
        <v>0</v>
      </c>
      <c r="S322" s="256">
        <f t="shared" si="107"/>
        <v>0</v>
      </c>
      <c r="T322" s="256">
        <f t="shared" si="107"/>
        <v>0</v>
      </c>
      <c r="U322" s="256">
        <f>AH322</f>
        <v>0</v>
      </c>
      <c r="V322" s="256">
        <f>AI322</f>
        <v>0</v>
      </c>
      <c r="W322" s="256">
        <f>ROUND(AJ322,2)</f>
        <v>0</v>
      </c>
      <c r="X322" s="256">
        <f>ROUND(AK322,2)</f>
        <v>0</v>
      </c>
      <c r="Y322" s="256">
        <f>ROUND(AL322,2)</f>
        <v>0</v>
      </c>
      <c r="Z322" s="256"/>
      <c r="AA322" s="256"/>
      <c r="AB322" s="256">
        <f>ROUND(SUMIF(AA320:AA320,"=78577017",O320:O320),2)</f>
        <v>551408.43999999994</v>
      </c>
      <c r="AC322" s="256">
        <f>ROUND(SUMIF(AA320:AA320,"=78577017",P320:P320),2)</f>
        <v>551408.43999999994</v>
      </c>
      <c r="AD322" s="256">
        <f>ROUND(SUMIF(AA320:AA320,"=78577017",Q320:Q320),2)</f>
        <v>0</v>
      </c>
      <c r="AE322" s="256">
        <f>ROUND(SUMIF(AA320:AA320,"=78577017",R320:R320),2)</f>
        <v>0</v>
      </c>
      <c r="AF322" s="256">
        <f>ROUND(SUMIF(AA320:AA320,"=78577017",S320:S320),2)</f>
        <v>0</v>
      </c>
      <c r="AG322" s="256">
        <f>ROUND(SUMIF(AA320:AA320,"=78577017",T320:T320),2)</f>
        <v>0</v>
      </c>
      <c r="AH322" s="256">
        <f>SUMIF(AA320:AA320,"=78577017",U320:U320)</f>
        <v>0</v>
      </c>
      <c r="AI322" s="256">
        <f>SUMIF(AA320:AA320,"=78577017",V320:V320)</f>
        <v>0</v>
      </c>
      <c r="AJ322" s="256">
        <f>ROUND(SUMIF(AA320:AA320,"=78577017",W320:W320),2)</f>
        <v>0</v>
      </c>
      <c r="AK322" s="256">
        <f>ROUND(SUMIF(AA320:AA320,"=78577017",X320:X320),2)</f>
        <v>0</v>
      </c>
      <c r="AL322" s="256">
        <f>ROUND(SUMIF(AA320:AA320,"=78577017",Y320:Y320),2)</f>
        <v>0</v>
      </c>
      <c r="AM322" s="256"/>
      <c r="AN322" s="256"/>
      <c r="AO322" s="256">
        <f t="shared" ref="AO322:BD322" si="108">ROUND(BX322,2)</f>
        <v>0</v>
      </c>
      <c r="AP322" s="256">
        <f t="shared" si="108"/>
        <v>551408.43999999994</v>
      </c>
      <c r="AQ322" s="256">
        <f t="shared" si="108"/>
        <v>0</v>
      </c>
      <c r="AR322" s="256">
        <f t="shared" si="108"/>
        <v>551408.43999999994</v>
      </c>
      <c r="AS322" s="256">
        <f t="shared" si="108"/>
        <v>0</v>
      </c>
      <c r="AT322" s="256">
        <f t="shared" si="108"/>
        <v>0</v>
      </c>
      <c r="AU322" s="256">
        <f t="shared" si="108"/>
        <v>0</v>
      </c>
      <c r="AV322" s="256">
        <f t="shared" si="108"/>
        <v>551408.43999999994</v>
      </c>
      <c r="AW322" s="256">
        <f t="shared" si="108"/>
        <v>0</v>
      </c>
      <c r="AX322" s="256">
        <f t="shared" si="108"/>
        <v>0</v>
      </c>
      <c r="AY322" s="256">
        <f t="shared" si="108"/>
        <v>0</v>
      </c>
      <c r="AZ322" s="256">
        <f t="shared" si="108"/>
        <v>551408.43999999994</v>
      </c>
      <c r="BA322" s="256">
        <f t="shared" si="108"/>
        <v>0</v>
      </c>
      <c r="BB322" s="256">
        <f t="shared" si="108"/>
        <v>0</v>
      </c>
      <c r="BC322" s="256">
        <f t="shared" si="108"/>
        <v>0</v>
      </c>
      <c r="BD322" s="256">
        <f t="shared" si="108"/>
        <v>0</v>
      </c>
      <c r="BE322" s="256"/>
      <c r="BF322" s="256"/>
      <c r="BG322" s="256"/>
      <c r="BH322" s="256"/>
      <c r="BI322" s="256"/>
      <c r="BJ322" s="256"/>
      <c r="BK322" s="256"/>
      <c r="BL322" s="256"/>
      <c r="BM322" s="256"/>
      <c r="BN322" s="256"/>
      <c r="BO322" s="256"/>
      <c r="BP322" s="256"/>
      <c r="BQ322" s="256"/>
      <c r="BR322" s="256"/>
      <c r="BS322" s="256"/>
      <c r="BT322" s="256"/>
      <c r="BU322" s="256"/>
      <c r="BV322" s="256"/>
      <c r="BW322" s="256"/>
      <c r="BX322" s="256">
        <f>ROUND(SUMIF(AA320:AA320,"=78577017",FQ320:FQ320),2)</f>
        <v>0</v>
      </c>
      <c r="BY322" s="256">
        <f>ROUND(SUMIF(AA320:AA320,"=78577017",FR320:FR320),2)</f>
        <v>551408.43999999994</v>
      </c>
      <c r="BZ322" s="256">
        <f>ROUND(SUMIF(AA320:AA320,"=78577017",GL320:GL320),2)</f>
        <v>0</v>
      </c>
      <c r="CA322" s="256">
        <f>ROUND(SUMIF(AA320:AA320,"=78577017",GM320:GM320),2)</f>
        <v>551408.43999999994</v>
      </c>
      <c r="CB322" s="256">
        <f>ROUND(SUMIF(AA320:AA320,"=78577017",GN320:GN320),2)</f>
        <v>0</v>
      </c>
      <c r="CC322" s="256">
        <f>ROUND(SUMIF(AA320:AA320,"=78577017",GO320:GO320),2)</f>
        <v>0</v>
      </c>
      <c r="CD322" s="256">
        <f>ROUND(SUMIF(AA320:AA320,"=78577017",GP320:GP320),2)</f>
        <v>0</v>
      </c>
      <c r="CE322" s="256">
        <f>AC322-BX322</f>
        <v>551408.43999999994</v>
      </c>
      <c r="CF322" s="256">
        <f>AC322-BY322</f>
        <v>0</v>
      </c>
      <c r="CG322" s="256">
        <f>BX322-BZ322</f>
        <v>0</v>
      </c>
      <c r="CH322" s="256">
        <f>AC322-BX322-BY322+BZ322</f>
        <v>0</v>
      </c>
      <c r="CI322" s="256">
        <f>BY322-BZ322</f>
        <v>551408.43999999994</v>
      </c>
      <c r="CJ322" s="256">
        <f>ROUND(SUMIF(AA320:AA320,"=78577017",GX320:GX320),2)</f>
        <v>0</v>
      </c>
      <c r="CK322" s="256">
        <f>ROUND(SUMIF(AA320:AA320,"=78577017",GY320:GY320),2)</f>
        <v>0</v>
      </c>
      <c r="CL322" s="256">
        <f>ROUND(SUMIF(AA320:AA320,"=78577017",GZ320:GZ320),2)</f>
        <v>0</v>
      </c>
      <c r="CM322" s="256">
        <f>ROUND(SUMIF(AA320:AA320,"=78577017",HD320:HD320),2)</f>
        <v>0</v>
      </c>
      <c r="CN322" s="256"/>
      <c r="CO322" s="256"/>
      <c r="CP322" s="256"/>
      <c r="CQ322" s="256"/>
      <c r="CR322" s="256"/>
      <c r="CS322" s="256"/>
      <c r="CT322" s="256"/>
      <c r="CU322" s="256"/>
      <c r="CV322" s="256"/>
      <c r="CW322" s="256"/>
      <c r="CX322" s="256"/>
      <c r="CY322" s="256"/>
      <c r="CZ322" s="256"/>
      <c r="DA322" s="256"/>
      <c r="DB322" s="256"/>
      <c r="DC322" s="256"/>
      <c r="DD322" s="256"/>
      <c r="DE322" s="256"/>
      <c r="DF322" s="256"/>
      <c r="DG322" s="257"/>
      <c r="DH322" s="257"/>
      <c r="DI322" s="257"/>
      <c r="DJ322" s="257"/>
      <c r="DK322" s="257"/>
      <c r="DL322" s="257"/>
      <c r="DM322" s="257"/>
      <c r="DN322" s="257"/>
      <c r="DO322" s="257"/>
      <c r="DP322" s="257"/>
      <c r="DQ322" s="257"/>
      <c r="DR322" s="257"/>
      <c r="DS322" s="257"/>
      <c r="DT322" s="257"/>
      <c r="DU322" s="257"/>
      <c r="DV322" s="257"/>
      <c r="DW322" s="257"/>
      <c r="DX322" s="257"/>
      <c r="DY322" s="257"/>
      <c r="DZ322" s="257"/>
      <c r="EA322" s="257"/>
      <c r="EB322" s="257"/>
      <c r="EC322" s="257"/>
      <c r="ED322" s="257"/>
      <c r="EE322" s="257"/>
      <c r="EF322" s="257"/>
      <c r="EG322" s="257"/>
      <c r="EH322" s="257"/>
      <c r="EI322" s="257"/>
      <c r="EJ322" s="257"/>
      <c r="EK322" s="257"/>
      <c r="EL322" s="257"/>
      <c r="EM322" s="257"/>
      <c r="EN322" s="257"/>
      <c r="EO322" s="257"/>
      <c r="EP322" s="257"/>
      <c r="EQ322" s="257"/>
      <c r="ER322" s="257"/>
      <c r="ES322" s="257"/>
      <c r="ET322" s="257"/>
      <c r="EU322" s="257"/>
      <c r="EV322" s="257"/>
      <c r="EW322" s="257"/>
      <c r="EX322" s="257"/>
      <c r="EY322" s="257"/>
      <c r="EZ322" s="257"/>
      <c r="FA322" s="257"/>
      <c r="FB322" s="257"/>
      <c r="FC322" s="257"/>
      <c r="FD322" s="257"/>
      <c r="FE322" s="257"/>
      <c r="FF322" s="257"/>
      <c r="FG322" s="257"/>
      <c r="FH322" s="257"/>
      <c r="FI322" s="257"/>
      <c r="FJ322" s="257"/>
      <c r="FK322" s="257"/>
      <c r="FL322" s="257"/>
      <c r="FM322" s="257"/>
      <c r="FN322" s="257"/>
      <c r="FO322" s="257"/>
      <c r="FP322" s="257"/>
      <c r="FQ322" s="257"/>
      <c r="FR322" s="257"/>
      <c r="FS322" s="257"/>
      <c r="FT322" s="257"/>
      <c r="FU322" s="257"/>
      <c r="FV322" s="257"/>
      <c r="FW322" s="257"/>
      <c r="FX322" s="257"/>
      <c r="FY322" s="257"/>
      <c r="FZ322" s="257"/>
      <c r="GA322" s="257"/>
      <c r="GB322" s="257"/>
      <c r="GC322" s="257"/>
      <c r="GD322" s="257"/>
      <c r="GE322" s="257"/>
      <c r="GF322" s="257"/>
      <c r="GG322" s="257"/>
      <c r="GH322" s="257"/>
      <c r="GI322" s="257"/>
      <c r="GJ322" s="257"/>
      <c r="GK322" s="257"/>
      <c r="GL322" s="257"/>
      <c r="GM322" s="257"/>
      <c r="GN322" s="257"/>
      <c r="GO322" s="257"/>
      <c r="GP322" s="257"/>
      <c r="GQ322" s="257"/>
      <c r="GR322" s="257"/>
      <c r="GS322" s="257"/>
      <c r="GT322" s="257"/>
      <c r="GU322" s="257"/>
      <c r="GV322" s="257"/>
      <c r="GW322" s="257"/>
      <c r="GX322" s="257">
        <v>0</v>
      </c>
    </row>
    <row r="324" spans="1:206" x14ac:dyDescent="0.2">
      <c r="A324" s="258">
        <v>50</v>
      </c>
      <c r="B324" s="258">
        <v>0</v>
      </c>
      <c r="C324" s="258">
        <v>0</v>
      </c>
      <c r="D324" s="258">
        <v>1</v>
      </c>
      <c r="E324" s="258">
        <v>201</v>
      </c>
      <c r="F324" s="258">
        <f>ROUND(Source!O322,O324)</f>
        <v>551408.43999999994</v>
      </c>
      <c r="G324" s="258" t="s">
        <v>776</v>
      </c>
      <c r="H324" s="258" t="s">
        <v>777</v>
      </c>
      <c r="I324" s="258"/>
      <c r="J324" s="258"/>
      <c r="K324" s="258">
        <v>201</v>
      </c>
      <c r="L324" s="258">
        <v>1</v>
      </c>
      <c r="M324" s="258">
        <v>3</v>
      </c>
      <c r="N324" s="258" t="s">
        <v>86</v>
      </c>
      <c r="O324" s="258">
        <v>2</v>
      </c>
      <c r="P324" s="258"/>
      <c r="Q324" s="258"/>
      <c r="R324" s="258"/>
      <c r="S324" s="258"/>
      <c r="T324" s="258"/>
      <c r="U324" s="258"/>
      <c r="V324" s="258"/>
      <c r="W324" s="258">
        <v>0</v>
      </c>
      <c r="X324" s="258">
        <v>1</v>
      </c>
      <c r="Y324" s="258">
        <v>0</v>
      </c>
      <c r="Z324" s="258"/>
      <c r="AA324" s="258"/>
      <c r="AB324" s="258"/>
    </row>
    <row r="325" spans="1:206" x14ac:dyDescent="0.2">
      <c r="A325" s="258">
        <v>50</v>
      </c>
      <c r="B325" s="258">
        <v>0</v>
      </c>
      <c r="C325" s="258">
        <v>0</v>
      </c>
      <c r="D325" s="258">
        <v>1</v>
      </c>
      <c r="E325" s="258">
        <v>202</v>
      </c>
      <c r="F325" s="258">
        <f>ROUND(Source!P322,O325)</f>
        <v>551408.43999999994</v>
      </c>
      <c r="G325" s="258" t="s">
        <v>778</v>
      </c>
      <c r="H325" s="258" t="s">
        <v>779</v>
      </c>
      <c r="I325" s="258"/>
      <c r="J325" s="258"/>
      <c r="K325" s="258">
        <v>202</v>
      </c>
      <c r="L325" s="258">
        <v>2</v>
      </c>
      <c r="M325" s="258">
        <v>3</v>
      </c>
      <c r="N325" s="258" t="s">
        <v>86</v>
      </c>
      <c r="O325" s="258">
        <v>2</v>
      </c>
      <c r="P325" s="258"/>
      <c r="Q325" s="258"/>
      <c r="R325" s="258"/>
      <c r="S325" s="258"/>
      <c r="T325" s="258"/>
      <c r="U325" s="258"/>
      <c r="V325" s="258"/>
      <c r="W325" s="258">
        <v>551408.43999999994</v>
      </c>
      <c r="X325" s="258">
        <v>1</v>
      </c>
      <c r="Y325" s="258">
        <v>551408.43999999994</v>
      </c>
      <c r="Z325" s="258"/>
      <c r="AA325" s="258"/>
      <c r="AB325" s="258"/>
    </row>
    <row r="326" spans="1:206" x14ac:dyDescent="0.2">
      <c r="A326" s="258">
        <v>50</v>
      </c>
      <c r="B326" s="258">
        <v>0</v>
      </c>
      <c r="C326" s="258">
        <v>0</v>
      </c>
      <c r="D326" s="258">
        <v>1</v>
      </c>
      <c r="E326" s="258">
        <v>222</v>
      </c>
      <c r="F326" s="258">
        <f>ROUND(Source!AO322,O326)</f>
        <v>0</v>
      </c>
      <c r="G326" s="258" t="s">
        <v>780</v>
      </c>
      <c r="H326" s="258" t="s">
        <v>781</v>
      </c>
      <c r="I326" s="258"/>
      <c r="J326" s="258"/>
      <c r="K326" s="258">
        <v>222</v>
      </c>
      <c r="L326" s="258">
        <v>3</v>
      </c>
      <c r="M326" s="258">
        <v>3</v>
      </c>
      <c r="N326" s="258" t="s">
        <v>86</v>
      </c>
      <c r="O326" s="258">
        <v>2</v>
      </c>
      <c r="P326" s="258"/>
      <c r="Q326" s="258"/>
      <c r="R326" s="258"/>
      <c r="S326" s="258"/>
      <c r="T326" s="258"/>
      <c r="U326" s="258"/>
      <c r="V326" s="258"/>
      <c r="W326" s="258">
        <v>0</v>
      </c>
      <c r="X326" s="258">
        <v>1</v>
      </c>
      <c r="Y326" s="258">
        <v>0</v>
      </c>
      <c r="Z326" s="258"/>
      <c r="AA326" s="258"/>
      <c r="AB326" s="258"/>
    </row>
    <row r="327" spans="1:206" x14ac:dyDescent="0.2">
      <c r="A327" s="258">
        <v>50</v>
      </c>
      <c r="B327" s="258">
        <v>0</v>
      </c>
      <c r="C327" s="258">
        <v>0</v>
      </c>
      <c r="D327" s="258">
        <v>1</v>
      </c>
      <c r="E327" s="258">
        <v>225</v>
      </c>
      <c r="F327" s="258">
        <f>ROUND(Source!AV322,O327)</f>
        <v>551408.43999999994</v>
      </c>
      <c r="G327" s="258" t="s">
        <v>782</v>
      </c>
      <c r="H327" s="258" t="s">
        <v>783</v>
      </c>
      <c r="I327" s="258"/>
      <c r="J327" s="258"/>
      <c r="K327" s="258">
        <v>225</v>
      </c>
      <c r="L327" s="258">
        <v>4</v>
      </c>
      <c r="M327" s="258">
        <v>3</v>
      </c>
      <c r="N327" s="258" t="s">
        <v>86</v>
      </c>
      <c r="O327" s="258">
        <v>2</v>
      </c>
      <c r="P327" s="258"/>
      <c r="Q327" s="258"/>
      <c r="R327" s="258"/>
      <c r="S327" s="258"/>
      <c r="T327" s="258"/>
      <c r="U327" s="258"/>
      <c r="V327" s="258"/>
      <c r="W327" s="258">
        <v>551408.43999999994</v>
      </c>
      <c r="X327" s="258">
        <v>1</v>
      </c>
      <c r="Y327" s="258">
        <v>551408.43999999994</v>
      </c>
      <c r="Z327" s="258"/>
      <c r="AA327" s="258"/>
      <c r="AB327" s="258"/>
    </row>
    <row r="328" spans="1:206" x14ac:dyDescent="0.2">
      <c r="A328" s="258">
        <v>50</v>
      </c>
      <c r="B328" s="258">
        <v>0</v>
      </c>
      <c r="C328" s="258">
        <v>0</v>
      </c>
      <c r="D328" s="258">
        <v>1</v>
      </c>
      <c r="E328" s="258">
        <v>226</v>
      </c>
      <c r="F328" s="258">
        <f>ROUND(Source!AW322,O328)</f>
        <v>0</v>
      </c>
      <c r="G328" s="258" t="s">
        <v>784</v>
      </c>
      <c r="H328" s="258" t="s">
        <v>785</v>
      </c>
      <c r="I328" s="258"/>
      <c r="J328" s="258"/>
      <c r="K328" s="258">
        <v>226</v>
      </c>
      <c r="L328" s="258">
        <v>5</v>
      </c>
      <c r="M328" s="258">
        <v>3</v>
      </c>
      <c r="N328" s="258" t="s">
        <v>86</v>
      </c>
      <c r="O328" s="258">
        <v>2</v>
      </c>
      <c r="P328" s="258"/>
      <c r="Q328" s="258"/>
      <c r="R328" s="258"/>
      <c r="S328" s="258"/>
      <c r="T328" s="258"/>
      <c r="U328" s="258"/>
      <c r="V328" s="258"/>
      <c r="W328" s="258">
        <v>0</v>
      </c>
      <c r="X328" s="258">
        <v>1</v>
      </c>
      <c r="Y328" s="258">
        <v>0</v>
      </c>
      <c r="Z328" s="258"/>
      <c r="AA328" s="258"/>
      <c r="AB328" s="258"/>
    </row>
    <row r="329" spans="1:206" x14ac:dyDescent="0.2">
      <c r="A329" s="258">
        <v>50</v>
      </c>
      <c r="B329" s="258">
        <v>0</v>
      </c>
      <c r="C329" s="258">
        <v>0</v>
      </c>
      <c r="D329" s="258">
        <v>1</v>
      </c>
      <c r="E329" s="258">
        <v>227</v>
      </c>
      <c r="F329" s="258">
        <f>ROUND(Source!AX322,O329)</f>
        <v>0</v>
      </c>
      <c r="G329" s="258" t="s">
        <v>786</v>
      </c>
      <c r="H329" s="258" t="s">
        <v>787</v>
      </c>
      <c r="I329" s="258"/>
      <c r="J329" s="258"/>
      <c r="K329" s="258">
        <v>227</v>
      </c>
      <c r="L329" s="258">
        <v>6</v>
      </c>
      <c r="M329" s="258">
        <v>3</v>
      </c>
      <c r="N329" s="258" t="s">
        <v>86</v>
      </c>
      <c r="O329" s="258">
        <v>2</v>
      </c>
      <c r="P329" s="258"/>
      <c r="Q329" s="258"/>
      <c r="R329" s="258"/>
      <c r="S329" s="258"/>
      <c r="T329" s="258"/>
      <c r="U329" s="258"/>
      <c r="V329" s="258"/>
      <c r="W329" s="258">
        <v>0</v>
      </c>
      <c r="X329" s="258">
        <v>1</v>
      </c>
      <c r="Y329" s="258">
        <v>0</v>
      </c>
      <c r="Z329" s="258"/>
      <c r="AA329" s="258"/>
      <c r="AB329" s="258"/>
    </row>
    <row r="330" spans="1:206" x14ac:dyDescent="0.2">
      <c r="A330" s="258">
        <v>50</v>
      </c>
      <c r="B330" s="258">
        <v>0</v>
      </c>
      <c r="C330" s="258">
        <v>0</v>
      </c>
      <c r="D330" s="258">
        <v>1</v>
      </c>
      <c r="E330" s="258">
        <v>228</v>
      </c>
      <c r="F330" s="258">
        <f>ROUND(Source!AY322,O330)</f>
        <v>0</v>
      </c>
      <c r="G330" s="258" t="s">
        <v>788</v>
      </c>
      <c r="H330" s="258" t="s">
        <v>789</v>
      </c>
      <c r="I330" s="258"/>
      <c r="J330" s="258"/>
      <c r="K330" s="258">
        <v>228</v>
      </c>
      <c r="L330" s="258">
        <v>7</v>
      </c>
      <c r="M330" s="258">
        <v>3</v>
      </c>
      <c r="N330" s="258" t="s">
        <v>86</v>
      </c>
      <c r="O330" s="258">
        <v>2</v>
      </c>
      <c r="P330" s="258"/>
      <c r="Q330" s="258"/>
      <c r="R330" s="258"/>
      <c r="S330" s="258"/>
      <c r="T330" s="258"/>
      <c r="U330" s="258"/>
      <c r="V330" s="258"/>
      <c r="W330" s="258">
        <v>0</v>
      </c>
      <c r="X330" s="258">
        <v>1</v>
      </c>
      <c r="Y330" s="258">
        <v>0</v>
      </c>
      <c r="Z330" s="258"/>
      <c r="AA330" s="258"/>
      <c r="AB330" s="258"/>
    </row>
    <row r="331" spans="1:206" x14ac:dyDescent="0.2">
      <c r="A331" s="258">
        <v>50</v>
      </c>
      <c r="B331" s="258">
        <v>0</v>
      </c>
      <c r="C331" s="258">
        <v>0</v>
      </c>
      <c r="D331" s="258">
        <v>1</v>
      </c>
      <c r="E331" s="258">
        <v>216</v>
      </c>
      <c r="F331" s="258">
        <f>ROUND(Source!AP322,O331)</f>
        <v>551408.43999999994</v>
      </c>
      <c r="G331" s="258" t="s">
        <v>790</v>
      </c>
      <c r="H331" s="258" t="s">
        <v>791</v>
      </c>
      <c r="I331" s="258"/>
      <c r="J331" s="258"/>
      <c r="K331" s="258">
        <v>216</v>
      </c>
      <c r="L331" s="258">
        <v>8</v>
      </c>
      <c r="M331" s="258">
        <v>3</v>
      </c>
      <c r="N331" s="258" t="s">
        <v>86</v>
      </c>
      <c r="O331" s="258">
        <v>2</v>
      </c>
      <c r="P331" s="258"/>
      <c r="Q331" s="258"/>
      <c r="R331" s="258"/>
      <c r="S331" s="258"/>
      <c r="T331" s="258"/>
      <c r="U331" s="258"/>
      <c r="V331" s="258"/>
      <c r="W331" s="258">
        <v>551408.43999999994</v>
      </c>
      <c r="X331" s="258">
        <v>1</v>
      </c>
      <c r="Y331" s="258">
        <v>551408.43999999994</v>
      </c>
      <c r="Z331" s="258"/>
      <c r="AA331" s="258"/>
      <c r="AB331" s="258"/>
    </row>
    <row r="332" spans="1:206" x14ac:dyDescent="0.2">
      <c r="A332" s="258">
        <v>50</v>
      </c>
      <c r="B332" s="258">
        <v>0</v>
      </c>
      <c r="C332" s="258">
        <v>0</v>
      </c>
      <c r="D332" s="258">
        <v>1</v>
      </c>
      <c r="E332" s="258">
        <v>223</v>
      </c>
      <c r="F332" s="258">
        <f>ROUND(Source!AQ322,O332)</f>
        <v>0</v>
      </c>
      <c r="G332" s="258" t="s">
        <v>792</v>
      </c>
      <c r="H332" s="258" t="s">
        <v>793</v>
      </c>
      <c r="I332" s="258"/>
      <c r="J332" s="258"/>
      <c r="K332" s="258">
        <v>223</v>
      </c>
      <c r="L332" s="258">
        <v>9</v>
      </c>
      <c r="M332" s="258">
        <v>3</v>
      </c>
      <c r="N332" s="258" t="s">
        <v>86</v>
      </c>
      <c r="O332" s="258">
        <v>2</v>
      </c>
      <c r="P332" s="258"/>
      <c r="Q332" s="258"/>
      <c r="R332" s="258"/>
      <c r="S332" s="258"/>
      <c r="T332" s="258"/>
      <c r="U332" s="258"/>
      <c r="V332" s="258"/>
      <c r="W332" s="258">
        <v>0</v>
      </c>
      <c r="X332" s="258">
        <v>1</v>
      </c>
      <c r="Y332" s="258">
        <v>0</v>
      </c>
      <c r="Z332" s="258"/>
      <c r="AA332" s="258"/>
      <c r="AB332" s="258"/>
    </row>
    <row r="333" spans="1:206" x14ac:dyDescent="0.2">
      <c r="A333" s="258">
        <v>50</v>
      </c>
      <c r="B333" s="258">
        <v>0</v>
      </c>
      <c r="C333" s="258">
        <v>0</v>
      </c>
      <c r="D333" s="258">
        <v>1</v>
      </c>
      <c r="E333" s="258">
        <v>229</v>
      </c>
      <c r="F333" s="258">
        <f>ROUND(Source!AZ322,O333)</f>
        <v>551408.43999999994</v>
      </c>
      <c r="G333" s="258" t="s">
        <v>794</v>
      </c>
      <c r="H333" s="258" t="s">
        <v>795</v>
      </c>
      <c r="I333" s="258"/>
      <c r="J333" s="258"/>
      <c r="K333" s="258">
        <v>229</v>
      </c>
      <c r="L333" s="258">
        <v>10</v>
      </c>
      <c r="M333" s="258">
        <v>3</v>
      </c>
      <c r="N333" s="258" t="s">
        <v>86</v>
      </c>
      <c r="O333" s="258">
        <v>2</v>
      </c>
      <c r="P333" s="258"/>
      <c r="Q333" s="258"/>
      <c r="R333" s="258"/>
      <c r="S333" s="258"/>
      <c r="T333" s="258"/>
      <c r="U333" s="258"/>
      <c r="V333" s="258"/>
      <c r="W333" s="258">
        <v>551408.43999999994</v>
      </c>
      <c r="X333" s="258">
        <v>1</v>
      </c>
      <c r="Y333" s="258">
        <v>551408.43999999994</v>
      </c>
      <c r="Z333" s="258"/>
      <c r="AA333" s="258"/>
      <c r="AB333" s="258"/>
    </row>
    <row r="334" spans="1:206" x14ac:dyDescent="0.2">
      <c r="A334" s="258">
        <v>50</v>
      </c>
      <c r="B334" s="258">
        <v>0</v>
      </c>
      <c r="C334" s="258">
        <v>0</v>
      </c>
      <c r="D334" s="258">
        <v>1</v>
      </c>
      <c r="E334" s="258">
        <v>203</v>
      </c>
      <c r="F334" s="258">
        <f>ROUND(Source!Q322,O334)</f>
        <v>0</v>
      </c>
      <c r="G334" s="258" t="s">
        <v>796</v>
      </c>
      <c r="H334" s="258" t="s">
        <v>797</v>
      </c>
      <c r="I334" s="258"/>
      <c r="J334" s="258"/>
      <c r="K334" s="258">
        <v>203</v>
      </c>
      <c r="L334" s="258">
        <v>11</v>
      </c>
      <c r="M334" s="258">
        <v>3</v>
      </c>
      <c r="N334" s="258" t="s">
        <v>86</v>
      </c>
      <c r="O334" s="258">
        <v>2</v>
      </c>
      <c r="P334" s="258"/>
      <c r="Q334" s="258"/>
      <c r="R334" s="258"/>
      <c r="S334" s="258"/>
      <c r="T334" s="258"/>
      <c r="U334" s="258"/>
      <c r="V334" s="258"/>
      <c r="W334" s="258">
        <v>0</v>
      </c>
      <c r="X334" s="258">
        <v>1</v>
      </c>
      <c r="Y334" s="258">
        <v>0</v>
      </c>
      <c r="Z334" s="258"/>
      <c r="AA334" s="258"/>
      <c r="AB334" s="258"/>
    </row>
    <row r="335" spans="1:206" x14ac:dyDescent="0.2">
      <c r="A335" s="258">
        <v>50</v>
      </c>
      <c r="B335" s="258">
        <v>0</v>
      </c>
      <c r="C335" s="258">
        <v>0</v>
      </c>
      <c r="D335" s="258">
        <v>1</v>
      </c>
      <c r="E335" s="258">
        <v>231</v>
      </c>
      <c r="F335" s="258">
        <f>ROUND(Source!BB322,O335)</f>
        <v>0</v>
      </c>
      <c r="G335" s="258" t="s">
        <v>798</v>
      </c>
      <c r="H335" s="258" t="s">
        <v>799</v>
      </c>
      <c r="I335" s="258"/>
      <c r="J335" s="258"/>
      <c r="K335" s="258">
        <v>231</v>
      </c>
      <c r="L335" s="258">
        <v>12</v>
      </c>
      <c r="M335" s="258">
        <v>3</v>
      </c>
      <c r="N335" s="258" t="s">
        <v>86</v>
      </c>
      <c r="O335" s="258">
        <v>2</v>
      </c>
      <c r="P335" s="258"/>
      <c r="Q335" s="258"/>
      <c r="R335" s="258"/>
      <c r="S335" s="258"/>
      <c r="T335" s="258"/>
      <c r="U335" s="258"/>
      <c r="V335" s="258"/>
      <c r="W335" s="258">
        <v>0</v>
      </c>
      <c r="X335" s="258">
        <v>1</v>
      </c>
      <c r="Y335" s="258">
        <v>0</v>
      </c>
      <c r="Z335" s="258"/>
      <c r="AA335" s="258"/>
      <c r="AB335" s="258"/>
    </row>
    <row r="336" spans="1:206" x14ac:dyDescent="0.2">
      <c r="A336" s="258">
        <v>50</v>
      </c>
      <c r="B336" s="258">
        <v>0</v>
      </c>
      <c r="C336" s="258">
        <v>0</v>
      </c>
      <c r="D336" s="258">
        <v>1</v>
      </c>
      <c r="E336" s="258">
        <v>204</v>
      </c>
      <c r="F336" s="258">
        <f>ROUND(Source!R322,O336)</f>
        <v>0</v>
      </c>
      <c r="G336" s="258" t="s">
        <v>800</v>
      </c>
      <c r="H336" s="258" t="s">
        <v>801</v>
      </c>
      <c r="I336" s="258"/>
      <c r="J336" s="258"/>
      <c r="K336" s="258">
        <v>204</v>
      </c>
      <c r="L336" s="258">
        <v>13</v>
      </c>
      <c r="M336" s="258">
        <v>3</v>
      </c>
      <c r="N336" s="258" t="s">
        <v>86</v>
      </c>
      <c r="O336" s="258">
        <v>2</v>
      </c>
      <c r="P336" s="258"/>
      <c r="Q336" s="258"/>
      <c r="R336" s="258"/>
      <c r="S336" s="258"/>
      <c r="T336" s="258"/>
      <c r="U336" s="258"/>
      <c r="V336" s="258"/>
      <c r="W336" s="258">
        <v>0</v>
      </c>
      <c r="X336" s="258">
        <v>1</v>
      </c>
      <c r="Y336" s="258">
        <v>0</v>
      </c>
      <c r="Z336" s="258"/>
      <c r="AA336" s="258"/>
      <c r="AB336" s="258"/>
    </row>
    <row r="337" spans="1:206" x14ac:dyDescent="0.2">
      <c r="A337" s="258">
        <v>50</v>
      </c>
      <c r="B337" s="258">
        <v>0</v>
      </c>
      <c r="C337" s="258">
        <v>0</v>
      </c>
      <c r="D337" s="258">
        <v>1</v>
      </c>
      <c r="E337" s="258">
        <v>205</v>
      </c>
      <c r="F337" s="258">
        <f>ROUND(Source!S322,O337)</f>
        <v>0</v>
      </c>
      <c r="G337" s="258" t="s">
        <v>802</v>
      </c>
      <c r="H337" s="258" t="s">
        <v>803</v>
      </c>
      <c r="I337" s="258"/>
      <c r="J337" s="258"/>
      <c r="K337" s="258">
        <v>205</v>
      </c>
      <c r="L337" s="258">
        <v>14</v>
      </c>
      <c r="M337" s="258">
        <v>3</v>
      </c>
      <c r="N337" s="258" t="s">
        <v>86</v>
      </c>
      <c r="O337" s="258">
        <v>2</v>
      </c>
      <c r="P337" s="258"/>
      <c r="Q337" s="258"/>
      <c r="R337" s="258"/>
      <c r="S337" s="258"/>
      <c r="T337" s="258"/>
      <c r="U337" s="258"/>
      <c r="V337" s="258"/>
      <c r="W337" s="258">
        <v>0</v>
      </c>
      <c r="X337" s="258">
        <v>1</v>
      </c>
      <c r="Y337" s="258">
        <v>0</v>
      </c>
      <c r="Z337" s="258"/>
      <c r="AA337" s="258"/>
      <c r="AB337" s="258"/>
    </row>
    <row r="338" spans="1:206" x14ac:dyDescent="0.2">
      <c r="A338" s="258">
        <v>50</v>
      </c>
      <c r="B338" s="258">
        <v>0</v>
      </c>
      <c r="C338" s="258">
        <v>0</v>
      </c>
      <c r="D338" s="258">
        <v>1</v>
      </c>
      <c r="E338" s="258">
        <v>232</v>
      </c>
      <c r="F338" s="258">
        <f>ROUND(Source!BC322,O338)</f>
        <v>0</v>
      </c>
      <c r="G338" s="258" t="s">
        <v>804</v>
      </c>
      <c r="H338" s="258" t="s">
        <v>805</v>
      </c>
      <c r="I338" s="258"/>
      <c r="J338" s="258"/>
      <c r="K338" s="258">
        <v>232</v>
      </c>
      <c r="L338" s="258">
        <v>15</v>
      </c>
      <c r="M338" s="258">
        <v>3</v>
      </c>
      <c r="N338" s="258" t="s">
        <v>86</v>
      </c>
      <c r="O338" s="258">
        <v>2</v>
      </c>
      <c r="P338" s="258"/>
      <c r="Q338" s="258"/>
      <c r="R338" s="258"/>
      <c r="S338" s="258"/>
      <c r="T338" s="258"/>
      <c r="U338" s="258"/>
      <c r="V338" s="258"/>
      <c r="W338" s="258">
        <v>0</v>
      </c>
      <c r="X338" s="258">
        <v>1</v>
      </c>
      <c r="Y338" s="258">
        <v>0</v>
      </c>
      <c r="Z338" s="258"/>
      <c r="AA338" s="258"/>
      <c r="AB338" s="258"/>
    </row>
    <row r="339" spans="1:206" x14ac:dyDescent="0.2">
      <c r="A339" s="258">
        <v>50</v>
      </c>
      <c r="B339" s="258">
        <v>0</v>
      </c>
      <c r="C339" s="258">
        <v>0</v>
      </c>
      <c r="D339" s="258">
        <v>1</v>
      </c>
      <c r="E339" s="258">
        <v>214</v>
      </c>
      <c r="F339" s="258">
        <f>ROUND(Source!AS322,O339)</f>
        <v>0</v>
      </c>
      <c r="G339" s="258" t="s">
        <v>806</v>
      </c>
      <c r="H339" s="258" t="s">
        <v>807</v>
      </c>
      <c r="I339" s="258"/>
      <c r="J339" s="258"/>
      <c r="K339" s="258">
        <v>214</v>
      </c>
      <c r="L339" s="258">
        <v>16</v>
      </c>
      <c r="M339" s="258">
        <v>3</v>
      </c>
      <c r="N339" s="258" t="s">
        <v>86</v>
      </c>
      <c r="O339" s="258">
        <v>2</v>
      </c>
      <c r="P339" s="258"/>
      <c r="Q339" s="258"/>
      <c r="R339" s="258"/>
      <c r="S339" s="258"/>
      <c r="T339" s="258"/>
      <c r="U339" s="258"/>
      <c r="V339" s="258"/>
      <c r="W339" s="258">
        <v>0</v>
      </c>
      <c r="X339" s="258">
        <v>1</v>
      </c>
      <c r="Y339" s="258">
        <v>0</v>
      </c>
      <c r="Z339" s="258"/>
      <c r="AA339" s="258"/>
      <c r="AB339" s="258"/>
    </row>
    <row r="340" spans="1:206" x14ac:dyDescent="0.2">
      <c r="A340" s="258">
        <v>50</v>
      </c>
      <c r="B340" s="258">
        <v>0</v>
      </c>
      <c r="C340" s="258">
        <v>0</v>
      </c>
      <c r="D340" s="258">
        <v>1</v>
      </c>
      <c r="E340" s="258">
        <v>215</v>
      </c>
      <c r="F340" s="258">
        <f>ROUND(Source!AT322,O340)</f>
        <v>0</v>
      </c>
      <c r="G340" s="258" t="s">
        <v>808</v>
      </c>
      <c r="H340" s="258" t="s">
        <v>809</v>
      </c>
      <c r="I340" s="258"/>
      <c r="J340" s="258"/>
      <c r="K340" s="258">
        <v>215</v>
      </c>
      <c r="L340" s="258">
        <v>17</v>
      </c>
      <c r="M340" s="258">
        <v>3</v>
      </c>
      <c r="N340" s="258" t="s">
        <v>86</v>
      </c>
      <c r="O340" s="258">
        <v>2</v>
      </c>
      <c r="P340" s="258"/>
      <c r="Q340" s="258"/>
      <c r="R340" s="258"/>
      <c r="S340" s="258"/>
      <c r="T340" s="258"/>
      <c r="U340" s="258"/>
      <c r="V340" s="258"/>
      <c r="W340" s="258">
        <v>0</v>
      </c>
      <c r="X340" s="258">
        <v>1</v>
      </c>
      <c r="Y340" s="258">
        <v>0</v>
      </c>
      <c r="Z340" s="258"/>
      <c r="AA340" s="258"/>
      <c r="AB340" s="258"/>
    </row>
    <row r="341" spans="1:206" x14ac:dyDescent="0.2">
      <c r="A341" s="258">
        <v>50</v>
      </c>
      <c r="B341" s="258">
        <v>0</v>
      </c>
      <c r="C341" s="258">
        <v>0</v>
      </c>
      <c r="D341" s="258">
        <v>1</v>
      </c>
      <c r="E341" s="258">
        <v>217</v>
      </c>
      <c r="F341" s="258">
        <f>ROUND(Source!AU322,O341)</f>
        <v>0</v>
      </c>
      <c r="G341" s="258" t="s">
        <v>810</v>
      </c>
      <c r="H341" s="258" t="s">
        <v>811</v>
      </c>
      <c r="I341" s="258"/>
      <c r="J341" s="258"/>
      <c r="K341" s="258">
        <v>217</v>
      </c>
      <c r="L341" s="258">
        <v>18</v>
      </c>
      <c r="M341" s="258">
        <v>3</v>
      </c>
      <c r="N341" s="258" t="s">
        <v>86</v>
      </c>
      <c r="O341" s="258">
        <v>2</v>
      </c>
      <c r="P341" s="258"/>
      <c r="Q341" s="258"/>
      <c r="R341" s="258"/>
      <c r="S341" s="258"/>
      <c r="T341" s="258"/>
      <c r="U341" s="258"/>
      <c r="V341" s="258"/>
      <c r="W341" s="258">
        <v>0</v>
      </c>
      <c r="X341" s="258">
        <v>1</v>
      </c>
      <c r="Y341" s="258">
        <v>0</v>
      </c>
      <c r="Z341" s="258"/>
      <c r="AA341" s="258"/>
      <c r="AB341" s="258"/>
    </row>
    <row r="342" spans="1:206" x14ac:dyDescent="0.2">
      <c r="A342" s="258">
        <v>50</v>
      </c>
      <c r="B342" s="258">
        <v>0</v>
      </c>
      <c r="C342" s="258">
        <v>0</v>
      </c>
      <c r="D342" s="258">
        <v>1</v>
      </c>
      <c r="E342" s="258">
        <v>230</v>
      </c>
      <c r="F342" s="258">
        <f>ROUND(Source!BA322,O342)</f>
        <v>0</v>
      </c>
      <c r="G342" s="258" t="s">
        <v>812</v>
      </c>
      <c r="H342" s="258" t="s">
        <v>813</v>
      </c>
      <c r="I342" s="258"/>
      <c r="J342" s="258"/>
      <c r="K342" s="258">
        <v>230</v>
      </c>
      <c r="L342" s="258">
        <v>19</v>
      </c>
      <c r="M342" s="258">
        <v>3</v>
      </c>
      <c r="N342" s="258" t="s">
        <v>86</v>
      </c>
      <c r="O342" s="258">
        <v>2</v>
      </c>
      <c r="P342" s="258"/>
      <c r="Q342" s="258"/>
      <c r="R342" s="258"/>
      <c r="S342" s="258"/>
      <c r="T342" s="258"/>
      <c r="U342" s="258"/>
      <c r="V342" s="258"/>
      <c r="W342" s="258">
        <v>0</v>
      </c>
      <c r="X342" s="258">
        <v>1</v>
      </c>
      <c r="Y342" s="258">
        <v>0</v>
      </c>
      <c r="Z342" s="258"/>
      <c r="AA342" s="258"/>
      <c r="AB342" s="258"/>
    </row>
    <row r="343" spans="1:206" x14ac:dyDescent="0.2">
      <c r="A343" s="258">
        <v>50</v>
      </c>
      <c r="B343" s="258">
        <v>0</v>
      </c>
      <c r="C343" s="258">
        <v>0</v>
      </c>
      <c r="D343" s="258">
        <v>1</v>
      </c>
      <c r="E343" s="258">
        <v>206</v>
      </c>
      <c r="F343" s="258">
        <f>ROUND(Source!T322,O343)</f>
        <v>0</v>
      </c>
      <c r="G343" s="258" t="s">
        <v>814</v>
      </c>
      <c r="H343" s="258" t="s">
        <v>815</v>
      </c>
      <c r="I343" s="258"/>
      <c r="J343" s="258"/>
      <c r="K343" s="258">
        <v>206</v>
      </c>
      <c r="L343" s="258">
        <v>20</v>
      </c>
      <c r="M343" s="258">
        <v>3</v>
      </c>
      <c r="N343" s="258" t="s">
        <v>86</v>
      </c>
      <c r="O343" s="258">
        <v>2</v>
      </c>
      <c r="P343" s="258"/>
      <c r="Q343" s="258"/>
      <c r="R343" s="258"/>
      <c r="S343" s="258"/>
      <c r="T343" s="258"/>
      <c r="U343" s="258"/>
      <c r="V343" s="258"/>
      <c r="W343" s="258">
        <v>0</v>
      </c>
      <c r="X343" s="258">
        <v>1</v>
      </c>
      <c r="Y343" s="258">
        <v>0</v>
      </c>
      <c r="Z343" s="258"/>
      <c r="AA343" s="258"/>
      <c r="AB343" s="258"/>
    </row>
    <row r="344" spans="1:206" x14ac:dyDescent="0.2">
      <c r="A344" s="258">
        <v>50</v>
      </c>
      <c r="B344" s="258">
        <v>0</v>
      </c>
      <c r="C344" s="258">
        <v>0</v>
      </c>
      <c r="D344" s="258">
        <v>1</v>
      </c>
      <c r="E344" s="258">
        <v>207</v>
      </c>
      <c r="F344" s="258">
        <f>ROUND(Source!U322,O344)</f>
        <v>0</v>
      </c>
      <c r="G344" s="258" t="s">
        <v>816</v>
      </c>
      <c r="H344" s="258" t="s">
        <v>817</v>
      </c>
      <c r="I344" s="258"/>
      <c r="J344" s="258"/>
      <c r="K344" s="258">
        <v>207</v>
      </c>
      <c r="L344" s="258">
        <v>21</v>
      </c>
      <c r="M344" s="258">
        <v>3</v>
      </c>
      <c r="N344" s="258" t="s">
        <v>86</v>
      </c>
      <c r="O344" s="258">
        <v>7</v>
      </c>
      <c r="P344" s="258"/>
      <c r="Q344" s="258"/>
      <c r="R344" s="258"/>
      <c r="S344" s="258"/>
      <c r="T344" s="258"/>
      <c r="U344" s="258"/>
      <c r="V344" s="258"/>
      <c r="W344" s="258">
        <v>0</v>
      </c>
      <c r="X344" s="258">
        <v>1</v>
      </c>
      <c r="Y344" s="258">
        <v>0</v>
      </c>
      <c r="Z344" s="258"/>
      <c r="AA344" s="258"/>
      <c r="AB344" s="258"/>
    </row>
    <row r="345" spans="1:206" x14ac:dyDescent="0.2">
      <c r="A345" s="258">
        <v>50</v>
      </c>
      <c r="B345" s="258">
        <v>0</v>
      </c>
      <c r="C345" s="258">
        <v>0</v>
      </c>
      <c r="D345" s="258">
        <v>1</v>
      </c>
      <c r="E345" s="258">
        <v>208</v>
      </c>
      <c r="F345" s="258">
        <f>ROUND(Source!V322,O345)</f>
        <v>0</v>
      </c>
      <c r="G345" s="258" t="s">
        <v>818</v>
      </c>
      <c r="H345" s="258" t="s">
        <v>819</v>
      </c>
      <c r="I345" s="258"/>
      <c r="J345" s="258"/>
      <c r="K345" s="258">
        <v>208</v>
      </c>
      <c r="L345" s="258">
        <v>22</v>
      </c>
      <c r="M345" s="258">
        <v>3</v>
      </c>
      <c r="N345" s="258" t="s">
        <v>86</v>
      </c>
      <c r="O345" s="258">
        <v>7</v>
      </c>
      <c r="P345" s="258"/>
      <c r="Q345" s="258"/>
      <c r="R345" s="258"/>
      <c r="S345" s="258"/>
      <c r="T345" s="258"/>
      <c r="U345" s="258"/>
      <c r="V345" s="258"/>
      <c r="W345" s="258">
        <v>0</v>
      </c>
      <c r="X345" s="258">
        <v>1</v>
      </c>
      <c r="Y345" s="258">
        <v>0</v>
      </c>
      <c r="Z345" s="258"/>
      <c r="AA345" s="258"/>
      <c r="AB345" s="258"/>
    </row>
    <row r="346" spans="1:206" x14ac:dyDescent="0.2">
      <c r="A346" s="258">
        <v>50</v>
      </c>
      <c r="B346" s="258">
        <v>0</v>
      </c>
      <c r="C346" s="258">
        <v>0</v>
      </c>
      <c r="D346" s="258">
        <v>1</v>
      </c>
      <c r="E346" s="258">
        <v>209</v>
      </c>
      <c r="F346" s="258">
        <f>ROUND(Source!W322,O346)</f>
        <v>0</v>
      </c>
      <c r="G346" s="258" t="s">
        <v>820</v>
      </c>
      <c r="H346" s="258" t="s">
        <v>821</v>
      </c>
      <c r="I346" s="258"/>
      <c r="J346" s="258"/>
      <c r="K346" s="258">
        <v>209</v>
      </c>
      <c r="L346" s="258">
        <v>23</v>
      </c>
      <c r="M346" s="258">
        <v>3</v>
      </c>
      <c r="N346" s="258" t="s">
        <v>86</v>
      </c>
      <c r="O346" s="258">
        <v>2</v>
      </c>
      <c r="P346" s="258"/>
      <c r="Q346" s="258"/>
      <c r="R346" s="258"/>
      <c r="S346" s="258"/>
      <c r="T346" s="258"/>
      <c r="U346" s="258"/>
      <c r="V346" s="258"/>
      <c r="W346" s="258">
        <v>0</v>
      </c>
      <c r="X346" s="258">
        <v>1</v>
      </c>
      <c r="Y346" s="258">
        <v>0</v>
      </c>
      <c r="Z346" s="258"/>
      <c r="AA346" s="258"/>
      <c r="AB346" s="258"/>
    </row>
    <row r="347" spans="1:206" x14ac:dyDescent="0.2">
      <c r="A347" s="258">
        <v>50</v>
      </c>
      <c r="B347" s="258">
        <v>0</v>
      </c>
      <c r="C347" s="258">
        <v>0</v>
      </c>
      <c r="D347" s="258">
        <v>1</v>
      </c>
      <c r="E347" s="258">
        <v>233</v>
      </c>
      <c r="F347" s="258">
        <f>ROUND(Source!BD322,O347)</f>
        <v>0</v>
      </c>
      <c r="G347" s="258" t="s">
        <v>822</v>
      </c>
      <c r="H347" s="258" t="s">
        <v>823</v>
      </c>
      <c r="I347" s="258"/>
      <c r="J347" s="258"/>
      <c r="K347" s="258">
        <v>233</v>
      </c>
      <c r="L347" s="258">
        <v>24</v>
      </c>
      <c r="M347" s="258">
        <v>3</v>
      </c>
      <c r="N347" s="258" t="s">
        <v>86</v>
      </c>
      <c r="O347" s="258">
        <v>2</v>
      </c>
      <c r="P347" s="258"/>
      <c r="Q347" s="258"/>
      <c r="R347" s="258"/>
      <c r="S347" s="258"/>
      <c r="T347" s="258"/>
      <c r="U347" s="258"/>
      <c r="V347" s="258"/>
      <c r="W347" s="258">
        <v>0</v>
      </c>
      <c r="X347" s="258">
        <v>1</v>
      </c>
      <c r="Y347" s="258">
        <v>0</v>
      </c>
      <c r="Z347" s="258"/>
      <c r="AA347" s="258"/>
      <c r="AB347" s="258"/>
    </row>
    <row r="348" spans="1:206" x14ac:dyDescent="0.2">
      <c r="A348" s="258">
        <v>50</v>
      </c>
      <c r="B348" s="258">
        <v>0</v>
      </c>
      <c r="C348" s="258">
        <v>0</v>
      </c>
      <c r="D348" s="258">
        <v>1</v>
      </c>
      <c r="E348" s="258">
        <v>210</v>
      </c>
      <c r="F348" s="258">
        <f>ROUND(Source!X322,O348)</f>
        <v>0</v>
      </c>
      <c r="G348" s="258" t="s">
        <v>824</v>
      </c>
      <c r="H348" s="258" t="s">
        <v>825</v>
      </c>
      <c r="I348" s="258"/>
      <c r="J348" s="258"/>
      <c r="K348" s="258">
        <v>210</v>
      </c>
      <c r="L348" s="258">
        <v>25</v>
      </c>
      <c r="M348" s="258">
        <v>3</v>
      </c>
      <c r="N348" s="258" t="s">
        <v>86</v>
      </c>
      <c r="O348" s="258">
        <v>2</v>
      </c>
      <c r="P348" s="258"/>
      <c r="Q348" s="258"/>
      <c r="R348" s="258"/>
      <c r="S348" s="258"/>
      <c r="T348" s="258"/>
      <c r="U348" s="258"/>
      <c r="V348" s="258"/>
      <c r="W348" s="258">
        <v>0</v>
      </c>
      <c r="X348" s="258">
        <v>1</v>
      </c>
      <c r="Y348" s="258">
        <v>0</v>
      </c>
      <c r="Z348" s="258"/>
      <c r="AA348" s="258"/>
      <c r="AB348" s="258"/>
    </row>
    <row r="349" spans="1:206" x14ac:dyDescent="0.2">
      <c r="A349" s="258">
        <v>50</v>
      </c>
      <c r="B349" s="258">
        <v>0</v>
      </c>
      <c r="C349" s="258">
        <v>0</v>
      </c>
      <c r="D349" s="258">
        <v>1</v>
      </c>
      <c r="E349" s="258">
        <v>211</v>
      </c>
      <c r="F349" s="258">
        <f>ROUND(Source!Y322,O349)</f>
        <v>0</v>
      </c>
      <c r="G349" s="258" t="s">
        <v>826</v>
      </c>
      <c r="H349" s="258" t="s">
        <v>827</v>
      </c>
      <c r="I349" s="258"/>
      <c r="J349" s="258"/>
      <c r="K349" s="258">
        <v>211</v>
      </c>
      <c r="L349" s="258">
        <v>26</v>
      </c>
      <c r="M349" s="258">
        <v>3</v>
      </c>
      <c r="N349" s="258" t="s">
        <v>86</v>
      </c>
      <c r="O349" s="258">
        <v>2</v>
      </c>
      <c r="P349" s="258"/>
      <c r="Q349" s="258"/>
      <c r="R349" s="258"/>
      <c r="S349" s="258"/>
      <c r="T349" s="258"/>
      <c r="U349" s="258"/>
      <c r="V349" s="258"/>
      <c r="W349" s="258">
        <v>0</v>
      </c>
      <c r="X349" s="258">
        <v>1</v>
      </c>
      <c r="Y349" s="258">
        <v>0</v>
      </c>
      <c r="Z349" s="258"/>
      <c r="AA349" s="258"/>
      <c r="AB349" s="258"/>
    </row>
    <row r="350" spans="1:206" x14ac:dyDescent="0.2">
      <c r="A350" s="258">
        <v>50</v>
      </c>
      <c r="B350" s="258">
        <v>0</v>
      </c>
      <c r="C350" s="258">
        <v>0</v>
      </c>
      <c r="D350" s="258">
        <v>1</v>
      </c>
      <c r="E350" s="258">
        <v>224</v>
      </c>
      <c r="F350" s="258">
        <f>ROUND(Source!AR322,O350)</f>
        <v>551408.43999999994</v>
      </c>
      <c r="G350" s="258" t="s">
        <v>828</v>
      </c>
      <c r="H350" s="258" t="s">
        <v>829</v>
      </c>
      <c r="I350" s="258"/>
      <c r="J350" s="258"/>
      <c r="K350" s="258">
        <v>224</v>
      </c>
      <c r="L350" s="258">
        <v>27</v>
      </c>
      <c r="M350" s="258">
        <v>3</v>
      </c>
      <c r="N350" s="258" t="s">
        <v>86</v>
      </c>
      <c r="O350" s="258">
        <v>2</v>
      </c>
      <c r="P350" s="258"/>
      <c r="Q350" s="258"/>
      <c r="R350" s="258"/>
      <c r="S350" s="258"/>
      <c r="T350" s="258"/>
      <c r="U350" s="258"/>
      <c r="V350" s="258"/>
      <c r="W350" s="258">
        <v>551408.43999999994</v>
      </c>
      <c r="X350" s="258">
        <v>1</v>
      </c>
      <c r="Y350" s="258">
        <v>551408.43999999994</v>
      </c>
      <c r="Z350" s="258"/>
      <c r="AA350" s="258"/>
      <c r="AB350" s="258"/>
    </row>
    <row r="352" spans="1:206" x14ac:dyDescent="0.2">
      <c r="A352" s="256">
        <v>51</v>
      </c>
      <c r="B352" s="256">
        <f>B275</f>
        <v>1</v>
      </c>
      <c r="C352" s="256">
        <f>A275</f>
        <v>3</v>
      </c>
      <c r="D352" s="256">
        <f>ROW(A275)</f>
        <v>275</v>
      </c>
      <c r="E352" s="256"/>
      <c r="F352" s="256" t="str">
        <f>IF(F275&lt;&gt;"",F275,"")</f>
        <v>02-01-02</v>
      </c>
      <c r="G352" s="256" t="str">
        <f>IF(G275&lt;&gt;"",G275,"")</f>
        <v>Строительство ТМГ-250кВА</v>
      </c>
      <c r="H352" s="256">
        <v>0</v>
      </c>
      <c r="I352" s="256"/>
      <c r="J352" s="256"/>
      <c r="K352" s="256"/>
      <c r="L352" s="256"/>
      <c r="M352" s="256"/>
      <c r="N352" s="256"/>
      <c r="O352" s="256">
        <f t="shared" ref="O352:T352" si="109">ROUND(O286+O322+AB352,2)</f>
        <v>578892</v>
      </c>
      <c r="P352" s="256">
        <f t="shared" si="109"/>
        <v>560669.82999999996</v>
      </c>
      <c r="Q352" s="256">
        <f t="shared" si="109"/>
        <v>1968.31</v>
      </c>
      <c r="R352" s="256">
        <f t="shared" si="109"/>
        <v>1625.43</v>
      </c>
      <c r="S352" s="256">
        <f t="shared" si="109"/>
        <v>14628.43</v>
      </c>
      <c r="T352" s="256">
        <f t="shared" si="109"/>
        <v>0</v>
      </c>
      <c r="U352" s="256">
        <f>U286+U322+AH352</f>
        <v>19.7</v>
      </c>
      <c r="V352" s="256">
        <f>V286+V322+AI352</f>
        <v>1.88</v>
      </c>
      <c r="W352" s="256">
        <f>ROUND(W286+W322+AJ352,2)</f>
        <v>0</v>
      </c>
      <c r="X352" s="256">
        <f>ROUND(X286+X322+AK352,2)</f>
        <v>15766.24</v>
      </c>
      <c r="Y352" s="256">
        <f>ROUND(Y286+Y322+AL352,2)</f>
        <v>8289.4699999999993</v>
      </c>
      <c r="Z352" s="256"/>
      <c r="AA352" s="256"/>
      <c r="AB352" s="256"/>
      <c r="AC352" s="256"/>
      <c r="AD352" s="256"/>
      <c r="AE352" s="256"/>
      <c r="AF352" s="256"/>
      <c r="AG352" s="256"/>
      <c r="AH352" s="256"/>
      <c r="AI352" s="256"/>
      <c r="AJ352" s="256"/>
      <c r="AK352" s="256"/>
      <c r="AL352" s="256"/>
      <c r="AM352" s="256"/>
      <c r="AN352" s="256"/>
      <c r="AO352" s="256">
        <f t="shared" ref="AO352:BD352" si="110">ROUND(AO286+AO322+BX352,2)</f>
        <v>0</v>
      </c>
      <c r="AP352" s="256">
        <f t="shared" si="110"/>
        <v>551408.43999999994</v>
      </c>
      <c r="AQ352" s="256">
        <f t="shared" si="110"/>
        <v>0</v>
      </c>
      <c r="AR352" s="256">
        <f t="shared" si="110"/>
        <v>602947.71</v>
      </c>
      <c r="AS352" s="256">
        <f t="shared" si="110"/>
        <v>0</v>
      </c>
      <c r="AT352" s="256">
        <f t="shared" si="110"/>
        <v>51539.27</v>
      </c>
      <c r="AU352" s="256">
        <f t="shared" si="110"/>
        <v>0</v>
      </c>
      <c r="AV352" s="256">
        <f t="shared" si="110"/>
        <v>560669.82999999996</v>
      </c>
      <c r="AW352" s="256">
        <f t="shared" si="110"/>
        <v>9261.39</v>
      </c>
      <c r="AX352" s="256">
        <f t="shared" si="110"/>
        <v>0</v>
      </c>
      <c r="AY352" s="256">
        <f t="shared" si="110"/>
        <v>9261.39</v>
      </c>
      <c r="AZ352" s="256">
        <f t="shared" si="110"/>
        <v>551408.43999999994</v>
      </c>
      <c r="BA352" s="256">
        <f t="shared" si="110"/>
        <v>0</v>
      </c>
      <c r="BB352" s="256">
        <f t="shared" si="110"/>
        <v>0</v>
      </c>
      <c r="BC352" s="256">
        <f t="shared" si="110"/>
        <v>0</v>
      </c>
      <c r="BD352" s="256">
        <f t="shared" si="110"/>
        <v>0</v>
      </c>
      <c r="BE352" s="256"/>
      <c r="BF352" s="256"/>
      <c r="BG352" s="256"/>
      <c r="BH352" s="256"/>
      <c r="BI352" s="256"/>
      <c r="BJ352" s="256"/>
      <c r="BK352" s="256"/>
      <c r="BL352" s="256"/>
      <c r="BM352" s="256"/>
      <c r="BN352" s="256"/>
      <c r="BO352" s="256"/>
      <c r="BP352" s="256"/>
      <c r="BQ352" s="256"/>
      <c r="BR352" s="256"/>
      <c r="BS352" s="256"/>
      <c r="BT352" s="256"/>
      <c r="BU352" s="256"/>
      <c r="BV352" s="256"/>
      <c r="BW352" s="256"/>
      <c r="BX352" s="256"/>
      <c r="BY352" s="256"/>
      <c r="BZ352" s="256"/>
      <c r="CA352" s="256"/>
      <c r="CB352" s="256"/>
      <c r="CC352" s="256"/>
      <c r="CD352" s="256"/>
      <c r="CE352" s="256"/>
      <c r="CF352" s="256"/>
      <c r="CG352" s="256"/>
      <c r="CH352" s="256"/>
      <c r="CI352" s="256"/>
      <c r="CJ352" s="256"/>
      <c r="CK352" s="256"/>
      <c r="CL352" s="256"/>
      <c r="CM352" s="256"/>
      <c r="CN352" s="256"/>
      <c r="CO352" s="256"/>
      <c r="CP352" s="256"/>
      <c r="CQ352" s="256"/>
      <c r="CR352" s="256"/>
      <c r="CS352" s="256"/>
      <c r="CT352" s="256"/>
      <c r="CU352" s="256"/>
      <c r="CV352" s="256"/>
      <c r="CW352" s="256"/>
      <c r="CX352" s="256"/>
      <c r="CY352" s="256"/>
      <c r="CZ352" s="256"/>
      <c r="DA352" s="256"/>
      <c r="DB352" s="256"/>
      <c r="DC352" s="256"/>
      <c r="DD352" s="256"/>
      <c r="DE352" s="256"/>
      <c r="DF352" s="256"/>
      <c r="DG352" s="257"/>
      <c r="DH352" s="257"/>
      <c r="DI352" s="257"/>
      <c r="DJ352" s="257"/>
      <c r="DK352" s="257"/>
      <c r="DL352" s="257"/>
      <c r="DM352" s="257"/>
      <c r="DN352" s="257"/>
      <c r="DO352" s="257"/>
      <c r="DP352" s="257"/>
      <c r="DQ352" s="257"/>
      <c r="DR352" s="257"/>
      <c r="DS352" s="257"/>
      <c r="DT352" s="257"/>
      <c r="DU352" s="257"/>
      <c r="DV352" s="257"/>
      <c r="DW352" s="257"/>
      <c r="DX352" s="257"/>
      <c r="DY352" s="257"/>
      <c r="DZ352" s="257"/>
      <c r="EA352" s="257"/>
      <c r="EB352" s="257"/>
      <c r="EC352" s="257"/>
      <c r="ED352" s="257"/>
      <c r="EE352" s="257"/>
      <c r="EF352" s="257"/>
      <c r="EG352" s="257"/>
      <c r="EH352" s="257"/>
      <c r="EI352" s="257"/>
      <c r="EJ352" s="257"/>
      <c r="EK352" s="257"/>
      <c r="EL352" s="257"/>
      <c r="EM352" s="257"/>
      <c r="EN352" s="257"/>
      <c r="EO352" s="257"/>
      <c r="EP352" s="257"/>
      <c r="EQ352" s="257"/>
      <c r="ER352" s="257"/>
      <c r="ES352" s="257"/>
      <c r="ET352" s="257"/>
      <c r="EU352" s="257"/>
      <c r="EV352" s="257"/>
      <c r="EW352" s="257"/>
      <c r="EX352" s="257"/>
      <c r="EY352" s="257"/>
      <c r="EZ352" s="257"/>
      <c r="FA352" s="257"/>
      <c r="FB352" s="257"/>
      <c r="FC352" s="257"/>
      <c r="FD352" s="257"/>
      <c r="FE352" s="257"/>
      <c r="FF352" s="257"/>
      <c r="FG352" s="257"/>
      <c r="FH352" s="257"/>
      <c r="FI352" s="257"/>
      <c r="FJ352" s="257"/>
      <c r="FK352" s="257"/>
      <c r="FL352" s="257"/>
      <c r="FM352" s="257"/>
      <c r="FN352" s="257"/>
      <c r="FO352" s="257"/>
      <c r="FP352" s="257"/>
      <c r="FQ352" s="257"/>
      <c r="FR352" s="257"/>
      <c r="FS352" s="257"/>
      <c r="FT352" s="257"/>
      <c r="FU352" s="257"/>
      <c r="FV352" s="257"/>
      <c r="FW352" s="257"/>
      <c r="FX352" s="257"/>
      <c r="FY352" s="257"/>
      <c r="FZ352" s="257"/>
      <c r="GA352" s="257"/>
      <c r="GB352" s="257"/>
      <c r="GC352" s="257"/>
      <c r="GD352" s="257"/>
      <c r="GE352" s="257"/>
      <c r="GF352" s="257"/>
      <c r="GG352" s="257"/>
      <c r="GH352" s="257"/>
      <c r="GI352" s="257"/>
      <c r="GJ352" s="257"/>
      <c r="GK352" s="257"/>
      <c r="GL352" s="257"/>
      <c r="GM352" s="257"/>
      <c r="GN352" s="257"/>
      <c r="GO352" s="257"/>
      <c r="GP352" s="257"/>
      <c r="GQ352" s="257"/>
      <c r="GR352" s="257"/>
      <c r="GS352" s="257"/>
      <c r="GT352" s="257"/>
      <c r="GU352" s="257"/>
      <c r="GV352" s="257"/>
      <c r="GW352" s="257"/>
      <c r="GX352" s="257">
        <v>0</v>
      </c>
    </row>
    <row r="354" spans="1:28" x14ac:dyDescent="0.2">
      <c r="A354" s="258">
        <v>50</v>
      </c>
      <c r="B354" s="258">
        <v>0</v>
      </c>
      <c r="C354" s="258">
        <v>0</v>
      </c>
      <c r="D354" s="258">
        <v>1</v>
      </c>
      <c r="E354" s="258">
        <v>201</v>
      </c>
      <c r="F354" s="258">
        <f>ROUND(Source!O352,O354)</f>
        <v>578892</v>
      </c>
      <c r="G354" s="258" t="s">
        <v>776</v>
      </c>
      <c r="H354" s="258" t="s">
        <v>777</v>
      </c>
      <c r="I354" s="258"/>
      <c r="J354" s="258"/>
      <c r="K354" s="258">
        <v>201</v>
      </c>
      <c r="L354" s="258">
        <v>1</v>
      </c>
      <c r="M354" s="258">
        <v>3</v>
      </c>
      <c r="N354" s="258" t="s">
        <v>86</v>
      </c>
      <c r="O354" s="258">
        <v>2</v>
      </c>
      <c r="P354" s="258"/>
      <c r="Q354" s="258"/>
      <c r="R354" s="258"/>
      <c r="S354" s="258"/>
      <c r="T354" s="258"/>
      <c r="U354" s="258"/>
      <c r="V354" s="258"/>
      <c r="W354" s="258">
        <v>27483.56</v>
      </c>
      <c r="X354" s="258">
        <v>1</v>
      </c>
      <c r="Y354" s="258">
        <v>27483.56</v>
      </c>
      <c r="Z354" s="258"/>
      <c r="AA354" s="258"/>
      <c r="AB354" s="258"/>
    </row>
    <row r="355" spans="1:28" x14ac:dyDescent="0.2">
      <c r="A355" s="258">
        <v>50</v>
      </c>
      <c r="B355" s="258">
        <v>0</v>
      </c>
      <c r="C355" s="258">
        <v>0</v>
      </c>
      <c r="D355" s="258">
        <v>1</v>
      </c>
      <c r="E355" s="258">
        <v>202</v>
      </c>
      <c r="F355" s="258">
        <f>ROUND(Source!P352,O355)</f>
        <v>560669.82999999996</v>
      </c>
      <c r="G355" s="258" t="s">
        <v>778</v>
      </c>
      <c r="H355" s="258" t="s">
        <v>779</v>
      </c>
      <c r="I355" s="258"/>
      <c r="J355" s="258"/>
      <c r="K355" s="258">
        <v>202</v>
      </c>
      <c r="L355" s="258">
        <v>2</v>
      </c>
      <c r="M355" s="258">
        <v>3</v>
      </c>
      <c r="N355" s="258" t="s">
        <v>86</v>
      </c>
      <c r="O355" s="258">
        <v>2</v>
      </c>
      <c r="P355" s="258"/>
      <c r="Q355" s="258"/>
      <c r="R355" s="258"/>
      <c r="S355" s="258"/>
      <c r="T355" s="258"/>
      <c r="U355" s="258"/>
      <c r="V355" s="258"/>
      <c r="W355" s="258">
        <v>560669.82999999996</v>
      </c>
      <c r="X355" s="258">
        <v>1</v>
      </c>
      <c r="Y355" s="258">
        <v>560669.82999999996</v>
      </c>
      <c r="Z355" s="258"/>
      <c r="AA355" s="258"/>
      <c r="AB355" s="258"/>
    </row>
    <row r="356" spans="1:28" x14ac:dyDescent="0.2">
      <c r="A356" s="258">
        <v>50</v>
      </c>
      <c r="B356" s="258">
        <v>0</v>
      </c>
      <c r="C356" s="258">
        <v>0</v>
      </c>
      <c r="D356" s="258">
        <v>1</v>
      </c>
      <c r="E356" s="258">
        <v>222</v>
      </c>
      <c r="F356" s="258">
        <f>ROUND(Source!AO352,O356)</f>
        <v>0</v>
      </c>
      <c r="G356" s="258" t="s">
        <v>780</v>
      </c>
      <c r="H356" s="258" t="s">
        <v>781</v>
      </c>
      <c r="I356" s="258"/>
      <c r="J356" s="258"/>
      <c r="K356" s="258">
        <v>222</v>
      </c>
      <c r="L356" s="258">
        <v>3</v>
      </c>
      <c r="M356" s="258">
        <v>3</v>
      </c>
      <c r="N356" s="258" t="s">
        <v>86</v>
      </c>
      <c r="O356" s="258">
        <v>2</v>
      </c>
      <c r="P356" s="258"/>
      <c r="Q356" s="258"/>
      <c r="R356" s="258"/>
      <c r="S356" s="258"/>
      <c r="T356" s="258"/>
      <c r="U356" s="258"/>
      <c r="V356" s="258"/>
      <c r="W356" s="258">
        <v>0</v>
      </c>
      <c r="X356" s="258">
        <v>1</v>
      </c>
      <c r="Y356" s="258">
        <v>0</v>
      </c>
      <c r="Z356" s="258"/>
      <c r="AA356" s="258"/>
      <c r="AB356" s="258"/>
    </row>
    <row r="357" spans="1:28" x14ac:dyDescent="0.2">
      <c r="A357" s="258">
        <v>50</v>
      </c>
      <c r="B357" s="258">
        <v>0</v>
      </c>
      <c r="C357" s="258">
        <v>0</v>
      </c>
      <c r="D357" s="258">
        <v>1</v>
      </c>
      <c r="E357" s="258">
        <v>225</v>
      </c>
      <c r="F357" s="258">
        <f>ROUND(Source!AV352,O357)</f>
        <v>560669.82999999996</v>
      </c>
      <c r="G357" s="258" t="s">
        <v>782</v>
      </c>
      <c r="H357" s="258" t="s">
        <v>783</v>
      </c>
      <c r="I357" s="258"/>
      <c r="J357" s="258"/>
      <c r="K357" s="258">
        <v>225</v>
      </c>
      <c r="L357" s="258">
        <v>4</v>
      </c>
      <c r="M357" s="258">
        <v>3</v>
      </c>
      <c r="N357" s="258" t="s">
        <v>86</v>
      </c>
      <c r="O357" s="258">
        <v>2</v>
      </c>
      <c r="P357" s="258"/>
      <c r="Q357" s="258"/>
      <c r="R357" s="258"/>
      <c r="S357" s="258"/>
      <c r="T357" s="258"/>
      <c r="U357" s="258"/>
      <c r="V357" s="258"/>
      <c r="W357" s="258">
        <v>560669.82999999996</v>
      </c>
      <c r="X357" s="258">
        <v>1</v>
      </c>
      <c r="Y357" s="258">
        <v>560669.82999999996</v>
      </c>
      <c r="Z357" s="258"/>
      <c r="AA357" s="258"/>
      <c r="AB357" s="258"/>
    </row>
    <row r="358" spans="1:28" x14ac:dyDescent="0.2">
      <c r="A358" s="258">
        <v>50</v>
      </c>
      <c r="B358" s="258">
        <v>0</v>
      </c>
      <c r="C358" s="258">
        <v>0</v>
      </c>
      <c r="D358" s="258">
        <v>1</v>
      </c>
      <c r="E358" s="258">
        <v>226</v>
      </c>
      <c r="F358" s="258">
        <f>ROUND(Source!AW352,O358)</f>
        <v>9261.39</v>
      </c>
      <c r="G358" s="258" t="s">
        <v>784</v>
      </c>
      <c r="H358" s="258" t="s">
        <v>785</v>
      </c>
      <c r="I358" s="258"/>
      <c r="J358" s="258"/>
      <c r="K358" s="258">
        <v>226</v>
      </c>
      <c r="L358" s="258">
        <v>5</v>
      </c>
      <c r="M358" s="258">
        <v>3</v>
      </c>
      <c r="N358" s="258" t="s">
        <v>86</v>
      </c>
      <c r="O358" s="258">
        <v>2</v>
      </c>
      <c r="P358" s="258"/>
      <c r="Q358" s="258"/>
      <c r="R358" s="258"/>
      <c r="S358" s="258"/>
      <c r="T358" s="258"/>
      <c r="U358" s="258"/>
      <c r="V358" s="258"/>
      <c r="W358" s="258">
        <v>9261.39</v>
      </c>
      <c r="X358" s="258">
        <v>1</v>
      </c>
      <c r="Y358" s="258">
        <v>9261.39</v>
      </c>
      <c r="Z358" s="258"/>
      <c r="AA358" s="258"/>
      <c r="AB358" s="258"/>
    </row>
    <row r="359" spans="1:28" x14ac:dyDescent="0.2">
      <c r="A359" s="258">
        <v>50</v>
      </c>
      <c r="B359" s="258">
        <v>0</v>
      </c>
      <c r="C359" s="258">
        <v>0</v>
      </c>
      <c r="D359" s="258">
        <v>1</v>
      </c>
      <c r="E359" s="258">
        <v>227</v>
      </c>
      <c r="F359" s="258">
        <f>ROUND(Source!AX352,O359)</f>
        <v>0</v>
      </c>
      <c r="G359" s="258" t="s">
        <v>786</v>
      </c>
      <c r="H359" s="258" t="s">
        <v>787</v>
      </c>
      <c r="I359" s="258"/>
      <c r="J359" s="258"/>
      <c r="K359" s="258">
        <v>227</v>
      </c>
      <c r="L359" s="258">
        <v>6</v>
      </c>
      <c r="M359" s="258">
        <v>3</v>
      </c>
      <c r="N359" s="258" t="s">
        <v>86</v>
      </c>
      <c r="O359" s="258">
        <v>2</v>
      </c>
      <c r="P359" s="258"/>
      <c r="Q359" s="258"/>
      <c r="R359" s="258"/>
      <c r="S359" s="258"/>
      <c r="T359" s="258"/>
      <c r="U359" s="258"/>
      <c r="V359" s="258"/>
      <c r="W359" s="258">
        <v>0</v>
      </c>
      <c r="X359" s="258">
        <v>1</v>
      </c>
      <c r="Y359" s="258">
        <v>0</v>
      </c>
      <c r="Z359" s="258"/>
      <c r="AA359" s="258"/>
      <c r="AB359" s="258"/>
    </row>
    <row r="360" spans="1:28" x14ac:dyDescent="0.2">
      <c r="A360" s="258">
        <v>50</v>
      </c>
      <c r="B360" s="258">
        <v>0</v>
      </c>
      <c r="C360" s="258">
        <v>0</v>
      </c>
      <c r="D360" s="258">
        <v>1</v>
      </c>
      <c r="E360" s="258">
        <v>228</v>
      </c>
      <c r="F360" s="258">
        <f>ROUND(Source!AY352,O360)</f>
        <v>9261.39</v>
      </c>
      <c r="G360" s="258" t="s">
        <v>788</v>
      </c>
      <c r="H360" s="258" t="s">
        <v>789</v>
      </c>
      <c r="I360" s="258"/>
      <c r="J360" s="258"/>
      <c r="K360" s="258">
        <v>228</v>
      </c>
      <c r="L360" s="258">
        <v>7</v>
      </c>
      <c r="M360" s="258">
        <v>3</v>
      </c>
      <c r="N360" s="258" t="s">
        <v>86</v>
      </c>
      <c r="O360" s="258">
        <v>2</v>
      </c>
      <c r="P360" s="258"/>
      <c r="Q360" s="258"/>
      <c r="R360" s="258"/>
      <c r="S360" s="258"/>
      <c r="T360" s="258"/>
      <c r="U360" s="258"/>
      <c r="V360" s="258"/>
      <c r="W360" s="258">
        <v>9261.39</v>
      </c>
      <c r="X360" s="258">
        <v>1</v>
      </c>
      <c r="Y360" s="258">
        <v>9261.39</v>
      </c>
      <c r="Z360" s="258"/>
      <c r="AA360" s="258"/>
      <c r="AB360" s="258"/>
    </row>
    <row r="361" spans="1:28" x14ac:dyDescent="0.2">
      <c r="A361" s="258">
        <v>50</v>
      </c>
      <c r="B361" s="258">
        <v>0</v>
      </c>
      <c r="C361" s="258">
        <v>0</v>
      </c>
      <c r="D361" s="258">
        <v>1</v>
      </c>
      <c r="E361" s="258">
        <v>216</v>
      </c>
      <c r="F361" s="258">
        <f>ROUND(Source!AP352,O361)</f>
        <v>551408.43999999994</v>
      </c>
      <c r="G361" s="258" t="s">
        <v>790</v>
      </c>
      <c r="H361" s="258" t="s">
        <v>791</v>
      </c>
      <c r="I361" s="258"/>
      <c r="J361" s="258"/>
      <c r="K361" s="258">
        <v>216</v>
      </c>
      <c r="L361" s="258">
        <v>8</v>
      </c>
      <c r="M361" s="258">
        <v>3</v>
      </c>
      <c r="N361" s="258" t="s">
        <v>86</v>
      </c>
      <c r="O361" s="258">
        <v>2</v>
      </c>
      <c r="P361" s="258"/>
      <c r="Q361" s="258"/>
      <c r="R361" s="258"/>
      <c r="S361" s="258"/>
      <c r="T361" s="258"/>
      <c r="U361" s="258"/>
      <c r="V361" s="258"/>
      <c r="W361" s="258">
        <v>551408.43999999994</v>
      </c>
      <c r="X361" s="258">
        <v>1</v>
      </c>
      <c r="Y361" s="258">
        <v>551408.43999999994</v>
      </c>
      <c r="Z361" s="258"/>
      <c r="AA361" s="258"/>
      <c r="AB361" s="258"/>
    </row>
    <row r="362" spans="1:28" x14ac:dyDescent="0.2">
      <c r="A362" s="258">
        <v>50</v>
      </c>
      <c r="B362" s="258">
        <v>0</v>
      </c>
      <c r="C362" s="258">
        <v>0</v>
      </c>
      <c r="D362" s="258">
        <v>1</v>
      </c>
      <c r="E362" s="258">
        <v>223</v>
      </c>
      <c r="F362" s="258">
        <f>ROUND(Source!AQ352,O362)</f>
        <v>0</v>
      </c>
      <c r="G362" s="258" t="s">
        <v>792</v>
      </c>
      <c r="H362" s="258" t="s">
        <v>793</v>
      </c>
      <c r="I362" s="258"/>
      <c r="J362" s="258"/>
      <c r="K362" s="258">
        <v>223</v>
      </c>
      <c r="L362" s="258">
        <v>9</v>
      </c>
      <c r="M362" s="258">
        <v>3</v>
      </c>
      <c r="N362" s="258" t="s">
        <v>86</v>
      </c>
      <c r="O362" s="258">
        <v>2</v>
      </c>
      <c r="P362" s="258"/>
      <c r="Q362" s="258"/>
      <c r="R362" s="258"/>
      <c r="S362" s="258"/>
      <c r="T362" s="258"/>
      <c r="U362" s="258"/>
      <c r="V362" s="258"/>
      <c r="W362" s="258">
        <v>0</v>
      </c>
      <c r="X362" s="258">
        <v>1</v>
      </c>
      <c r="Y362" s="258">
        <v>0</v>
      </c>
      <c r="Z362" s="258"/>
      <c r="AA362" s="258"/>
      <c r="AB362" s="258"/>
    </row>
    <row r="363" spans="1:28" x14ac:dyDescent="0.2">
      <c r="A363" s="258">
        <v>50</v>
      </c>
      <c r="B363" s="258">
        <v>0</v>
      </c>
      <c r="C363" s="258">
        <v>0</v>
      </c>
      <c r="D363" s="258">
        <v>1</v>
      </c>
      <c r="E363" s="258">
        <v>229</v>
      </c>
      <c r="F363" s="258">
        <f>ROUND(Source!AZ352,O363)</f>
        <v>551408.43999999994</v>
      </c>
      <c r="G363" s="258" t="s">
        <v>794</v>
      </c>
      <c r="H363" s="258" t="s">
        <v>795</v>
      </c>
      <c r="I363" s="258"/>
      <c r="J363" s="258"/>
      <c r="K363" s="258">
        <v>229</v>
      </c>
      <c r="L363" s="258">
        <v>10</v>
      </c>
      <c r="M363" s="258">
        <v>3</v>
      </c>
      <c r="N363" s="258" t="s">
        <v>86</v>
      </c>
      <c r="O363" s="258">
        <v>2</v>
      </c>
      <c r="P363" s="258"/>
      <c r="Q363" s="258"/>
      <c r="R363" s="258"/>
      <c r="S363" s="258"/>
      <c r="T363" s="258"/>
      <c r="U363" s="258"/>
      <c r="V363" s="258"/>
      <c r="W363" s="258">
        <v>551408.43999999994</v>
      </c>
      <c r="X363" s="258">
        <v>1</v>
      </c>
      <c r="Y363" s="258">
        <v>551408.43999999994</v>
      </c>
      <c r="Z363" s="258"/>
      <c r="AA363" s="258"/>
      <c r="AB363" s="258"/>
    </row>
    <row r="364" spans="1:28" x14ac:dyDescent="0.2">
      <c r="A364" s="258">
        <v>50</v>
      </c>
      <c r="B364" s="258">
        <v>0</v>
      </c>
      <c r="C364" s="258">
        <v>0</v>
      </c>
      <c r="D364" s="258">
        <v>1</v>
      </c>
      <c r="E364" s="258">
        <v>203</v>
      </c>
      <c r="F364" s="258">
        <f>ROUND(Source!Q352,O364)</f>
        <v>1968.31</v>
      </c>
      <c r="G364" s="258" t="s">
        <v>796</v>
      </c>
      <c r="H364" s="258" t="s">
        <v>797</v>
      </c>
      <c r="I364" s="258"/>
      <c r="J364" s="258"/>
      <c r="K364" s="258">
        <v>203</v>
      </c>
      <c r="L364" s="258">
        <v>11</v>
      </c>
      <c r="M364" s="258">
        <v>3</v>
      </c>
      <c r="N364" s="258" t="s">
        <v>86</v>
      </c>
      <c r="O364" s="258">
        <v>2</v>
      </c>
      <c r="P364" s="258"/>
      <c r="Q364" s="258"/>
      <c r="R364" s="258"/>
      <c r="S364" s="258"/>
      <c r="T364" s="258"/>
      <c r="U364" s="258"/>
      <c r="V364" s="258"/>
      <c r="W364" s="258">
        <v>1968.31</v>
      </c>
      <c r="X364" s="258">
        <v>1</v>
      </c>
      <c r="Y364" s="258">
        <v>1968.31</v>
      </c>
      <c r="Z364" s="258"/>
      <c r="AA364" s="258"/>
      <c r="AB364" s="258"/>
    </row>
    <row r="365" spans="1:28" x14ac:dyDescent="0.2">
      <c r="A365" s="258">
        <v>50</v>
      </c>
      <c r="B365" s="258">
        <v>0</v>
      </c>
      <c r="C365" s="258">
        <v>0</v>
      </c>
      <c r="D365" s="258">
        <v>1</v>
      </c>
      <c r="E365" s="258">
        <v>231</v>
      </c>
      <c r="F365" s="258">
        <f>ROUND(Source!BB352,O365)</f>
        <v>0</v>
      </c>
      <c r="G365" s="258" t="s">
        <v>798</v>
      </c>
      <c r="H365" s="258" t="s">
        <v>799</v>
      </c>
      <c r="I365" s="258"/>
      <c r="J365" s="258"/>
      <c r="K365" s="258">
        <v>231</v>
      </c>
      <c r="L365" s="258">
        <v>12</v>
      </c>
      <c r="M365" s="258">
        <v>3</v>
      </c>
      <c r="N365" s="258" t="s">
        <v>86</v>
      </c>
      <c r="O365" s="258">
        <v>2</v>
      </c>
      <c r="P365" s="258"/>
      <c r="Q365" s="258"/>
      <c r="R365" s="258"/>
      <c r="S365" s="258"/>
      <c r="T365" s="258"/>
      <c r="U365" s="258"/>
      <c r="V365" s="258"/>
      <c r="W365" s="258">
        <v>0</v>
      </c>
      <c r="X365" s="258">
        <v>1</v>
      </c>
      <c r="Y365" s="258">
        <v>0</v>
      </c>
      <c r="Z365" s="258"/>
      <c r="AA365" s="258"/>
      <c r="AB365" s="258"/>
    </row>
    <row r="366" spans="1:28" x14ac:dyDescent="0.2">
      <c r="A366" s="258">
        <v>50</v>
      </c>
      <c r="B366" s="258">
        <v>0</v>
      </c>
      <c r="C366" s="258">
        <v>0</v>
      </c>
      <c r="D366" s="258">
        <v>1</v>
      </c>
      <c r="E366" s="258">
        <v>204</v>
      </c>
      <c r="F366" s="258">
        <f>ROUND(Source!R352,O366)</f>
        <v>1625.43</v>
      </c>
      <c r="G366" s="258" t="s">
        <v>800</v>
      </c>
      <c r="H366" s="258" t="s">
        <v>801</v>
      </c>
      <c r="I366" s="258"/>
      <c r="J366" s="258"/>
      <c r="K366" s="258">
        <v>204</v>
      </c>
      <c r="L366" s="258">
        <v>13</v>
      </c>
      <c r="M366" s="258">
        <v>3</v>
      </c>
      <c r="N366" s="258" t="s">
        <v>86</v>
      </c>
      <c r="O366" s="258">
        <v>2</v>
      </c>
      <c r="P366" s="258"/>
      <c r="Q366" s="258"/>
      <c r="R366" s="258"/>
      <c r="S366" s="258"/>
      <c r="T366" s="258"/>
      <c r="U366" s="258"/>
      <c r="V366" s="258"/>
      <c r="W366" s="258">
        <v>1625.43</v>
      </c>
      <c r="X366" s="258">
        <v>1</v>
      </c>
      <c r="Y366" s="258">
        <v>1625.43</v>
      </c>
      <c r="Z366" s="258"/>
      <c r="AA366" s="258"/>
      <c r="AB366" s="258"/>
    </row>
    <row r="367" spans="1:28" x14ac:dyDescent="0.2">
      <c r="A367" s="258">
        <v>50</v>
      </c>
      <c r="B367" s="258">
        <v>0</v>
      </c>
      <c r="C367" s="258">
        <v>0</v>
      </c>
      <c r="D367" s="258">
        <v>1</v>
      </c>
      <c r="E367" s="258">
        <v>205</v>
      </c>
      <c r="F367" s="258">
        <f>ROUND(Source!S352,O367)</f>
        <v>14628.43</v>
      </c>
      <c r="G367" s="258" t="s">
        <v>802</v>
      </c>
      <c r="H367" s="258" t="s">
        <v>803</v>
      </c>
      <c r="I367" s="258"/>
      <c r="J367" s="258"/>
      <c r="K367" s="258">
        <v>205</v>
      </c>
      <c r="L367" s="258">
        <v>14</v>
      </c>
      <c r="M367" s="258">
        <v>3</v>
      </c>
      <c r="N367" s="258" t="s">
        <v>86</v>
      </c>
      <c r="O367" s="258">
        <v>2</v>
      </c>
      <c r="P367" s="258"/>
      <c r="Q367" s="258"/>
      <c r="R367" s="258"/>
      <c r="S367" s="258"/>
      <c r="T367" s="258"/>
      <c r="U367" s="258"/>
      <c r="V367" s="258"/>
      <c r="W367" s="258">
        <v>14628.43</v>
      </c>
      <c r="X367" s="258">
        <v>1</v>
      </c>
      <c r="Y367" s="258">
        <v>14628.43</v>
      </c>
      <c r="Z367" s="258"/>
      <c r="AA367" s="258"/>
      <c r="AB367" s="258"/>
    </row>
    <row r="368" spans="1:28" x14ac:dyDescent="0.2">
      <c r="A368" s="258">
        <v>50</v>
      </c>
      <c r="B368" s="258">
        <v>0</v>
      </c>
      <c r="C368" s="258">
        <v>0</v>
      </c>
      <c r="D368" s="258">
        <v>1</v>
      </c>
      <c r="E368" s="258">
        <v>232</v>
      </c>
      <c r="F368" s="258">
        <f>ROUND(Source!BC352,O368)</f>
        <v>0</v>
      </c>
      <c r="G368" s="258" t="s">
        <v>804</v>
      </c>
      <c r="H368" s="258" t="s">
        <v>805</v>
      </c>
      <c r="I368" s="258"/>
      <c r="J368" s="258"/>
      <c r="K368" s="258">
        <v>232</v>
      </c>
      <c r="L368" s="258">
        <v>15</v>
      </c>
      <c r="M368" s="258">
        <v>3</v>
      </c>
      <c r="N368" s="258" t="s">
        <v>86</v>
      </c>
      <c r="O368" s="258">
        <v>2</v>
      </c>
      <c r="P368" s="258"/>
      <c r="Q368" s="258"/>
      <c r="R368" s="258"/>
      <c r="S368" s="258"/>
      <c r="T368" s="258"/>
      <c r="U368" s="258"/>
      <c r="V368" s="258"/>
      <c r="W368" s="258">
        <v>0</v>
      </c>
      <c r="X368" s="258">
        <v>1</v>
      </c>
      <c r="Y368" s="258">
        <v>0</v>
      </c>
      <c r="Z368" s="258"/>
      <c r="AA368" s="258"/>
      <c r="AB368" s="258"/>
    </row>
    <row r="369" spans="1:206" x14ac:dyDescent="0.2">
      <c r="A369" s="258">
        <v>50</v>
      </c>
      <c r="B369" s="258">
        <v>0</v>
      </c>
      <c r="C369" s="258">
        <v>0</v>
      </c>
      <c r="D369" s="258">
        <v>1</v>
      </c>
      <c r="E369" s="258">
        <v>214</v>
      </c>
      <c r="F369" s="258">
        <f>ROUND(Source!AS352,O369)</f>
        <v>0</v>
      </c>
      <c r="G369" s="258" t="s">
        <v>806</v>
      </c>
      <c r="H369" s="258" t="s">
        <v>807</v>
      </c>
      <c r="I369" s="258"/>
      <c r="J369" s="258"/>
      <c r="K369" s="258">
        <v>214</v>
      </c>
      <c r="L369" s="258">
        <v>16</v>
      </c>
      <c r="M369" s="258">
        <v>3</v>
      </c>
      <c r="N369" s="258" t="s">
        <v>86</v>
      </c>
      <c r="O369" s="258">
        <v>2</v>
      </c>
      <c r="P369" s="258"/>
      <c r="Q369" s="258"/>
      <c r="R369" s="258"/>
      <c r="S369" s="258"/>
      <c r="T369" s="258"/>
      <c r="U369" s="258"/>
      <c r="V369" s="258"/>
      <c r="W369" s="258">
        <v>0</v>
      </c>
      <c r="X369" s="258">
        <v>1</v>
      </c>
      <c r="Y369" s="258">
        <v>0</v>
      </c>
      <c r="Z369" s="258"/>
      <c r="AA369" s="258"/>
      <c r="AB369" s="258"/>
    </row>
    <row r="370" spans="1:206" x14ac:dyDescent="0.2">
      <c r="A370" s="258">
        <v>50</v>
      </c>
      <c r="B370" s="258">
        <v>0</v>
      </c>
      <c r="C370" s="258">
        <v>0</v>
      </c>
      <c r="D370" s="258">
        <v>1</v>
      </c>
      <c r="E370" s="258">
        <v>215</v>
      </c>
      <c r="F370" s="258">
        <f>ROUND(Source!AT352,O370)</f>
        <v>51539.27</v>
      </c>
      <c r="G370" s="258" t="s">
        <v>808</v>
      </c>
      <c r="H370" s="258" t="s">
        <v>809</v>
      </c>
      <c r="I370" s="258"/>
      <c r="J370" s="258"/>
      <c r="K370" s="258">
        <v>215</v>
      </c>
      <c r="L370" s="258">
        <v>17</v>
      </c>
      <c r="M370" s="258">
        <v>3</v>
      </c>
      <c r="N370" s="258" t="s">
        <v>86</v>
      </c>
      <c r="O370" s="258">
        <v>2</v>
      </c>
      <c r="P370" s="258"/>
      <c r="Q370" s="258"/>
      <c r="R370" s="258"/>
      <c r="S370" s="258"/>
      <c r="T370" s="258"/>
      <c r="U370" s="258"/>
      <c r="V370" s="258"/>
      <c r="W370" s="258">
        <v>51539.27</v>
      </c>
      <c r="X370" s="258">
        <v>1</v>
      </c>
      <c r="Y370" s="258">
        <v>51539.27</v>
      </c>
      <c r="Z370" s="258"/>
      <c r="AA370" s="258"/>
      <c r="AB370" s="258"/>
    </row>
    <row r="371" spans="1:206" x14ac:dyDescent="0.2">
      <c r="A371" s="258">
        <v>50</v>
      </c>
      <c r="B371" s="258">
        <v>0</v>
      </c>
      <c r="C371" s="258">
        <v>0</v>
      </c>
      <c r="D371" s="258">
        <v>1</v>
      </c>
      <c r="E371" s="258">
        <v>217</v>
      </c>
      <c r="F371" s="258">
        <f>ROUND(Source!AU352,O371)</f>
        <v>0</v>
      </c>
      <c r="G371" s="258" t="s">
        <v>810</v>
      </c>
      <c r="H371" s="258" t="s">
        <v>811</v>
      </c>
      <c r="I371" s="258"/>
      <c r="J371" s="258"/>
      <c r="K371" s="258">
        <v>217</v>
      </c>
      <c r="L371" s="258">
        <v>18</v>
      </c>
      <c r="M371" s="258">
        <v>3</v>
      </c>
      <c r="N371" s="258" t="s">
        <v>86</v>
      </c>
      <c r="O371" s="258">
        <v>2</v>
      </c>
      <c r="P371" s="258"/>
      <c r="Q371" s="258"/>
      <c r="R371" s="258"/>
      <c r="S371" s="258"/>
      <c r="T371" s="258"/>
      <c r="U371" s="258"/>
      <c r="V371" s="258"/>
      <c r="W371" s="258">
        <v>0</v>
      </c>
      <c r="X371" s="258">
        <v>1</v>
      </c>
      <c r="Y371" s="258">
        <v>0</v>
      </c>
      <c r="Z371" s="258"/>
      <c r="AA371" s="258"/>
      <c r="AB371" s="258"/>
    </row>
    <row r="372" spans="1:206" x14ac:dyDescent="0.2">
      <c r="A372" s="258">
        <v>50</v>
      </c>
      <c r="B372" s="258">
        <v>0</v>
      </c>
      <c r="C372" s="258">
        <v>0</v>
      </c>
      <c r="D372" s="258">
        <v>1</v>
      </c>
      <c r="E372" s="258">
        <v>230</v>
      </c>
      <c r="F372" s="258">
        <f>ROUND(Source!BA352,O372)</f>
        <v>0</v>
      </c>
      <c r="G372" s="258" t="s">
        <v>812</v>
      </c>
      <c r="H372" s="258" t="s">
        <v>813</v>
      </c>
      <c r="I372" s="258"/>
      <c r="J372" s="258"/>
      <c r="K372" s="258">
        <v>230</v>
      </c>
      <c r="L372" s="258">
        <v>19</v>
      </c>
      <c r="M372" s="258">
        <v>3</v>
      </c>
      <c r="N372" s="258" t="s">
        <v>86</v>
      </c>
      <c r="O372" s="258">
        <v>2</v>
      </c>
      <c r="P372" s="258"/>
      <c r="Q372" s="258"/>
      <c r="R372" s="258"/>
      <c r="S372" s="258"/>
      <c r="T372" s="258"/>
      <c r="U372" s="258"/>
      <c r="V372" s="258"/>
      <c r="W372" s="258">
        <v>0</v>
      </c>
      <c r="X372" s="258">
        <v>1</v>
      </c>
      <c r="Y372" s="258">
        <v>0</v>
      </c>
      <c r="Z372" s="258"/>
      <c r="AA372" s="258"/>
      <c r="AB372" s="258"/>
    </row>
    <row r="373" spans="1:206" x14ac:dyDescent="0.2">
      <c r="A373" s="258">
        <v>50</v>
      </c>
      <c r="B373" s="258">
        <v>0</v>
      </c>
      <c r="C373" s="258">
        <v>0</v>
      </c>
      <c r="D373" s="258">
        <v>1</v>
      </c>
      <c r="E373" s="258">
        <v>206</v>
      </c>
      <c r="F373" s="258">
        <f>ROUND(Source!T352,O373)</f>
        <v>0</v>
      </c>
      <c r="G373" s="258" t="s">
        <v>814</v>
      </c>
      <c r="H373" s="258" t="s">
        <v>815</v>
      </c>
      <c r="I373" s="258"/>
      <c r="J373" s="258"/>
      <c r="K373" s="258">
        <v>206</v>
      </c>
      <c r="L373" s="258">
        <v>20</v>
      </c>
      <c r="M373" s="258">
        <v>3</v>
      </c>
      <c r="N373" s="258" t="s">
        <v>86</v>
      </c>
      <c r="O373" s="258">
        <v>2</v>
      </c>
      <c r="P373" s="258"/>
      <c r="Q373" s="258"/>
      <c r="R373" s="258"/>
      <c r="S373" s="258"/>
      <c r="T373" s="258"/>
      <c r="U373" s="258"/>
      <c r="V373" s="258"/>
      <c r="W373" s="258">
        <v>0</v>
      </c>
      <c r="X373" s="258">
        <v>1</v>
      </c>
      <c r="Y373" s="258">
        <v>0</v>
      </c>
      <c r="Z373" s="258"/>
      <c r="AA373" s="258"/>
      <c r="AB373" s="258"/>
    </row>
    <row r="374" spans="1:206" x14ac:dyDescent="0.2">
      <c r="A374" s="258">
        <v>50</v>
      </c>
      <c r="B374" s="258">
        <v>0</v>
      </c>
      <c r="C374" s="258">
        <v>0</v>
      </c>
      <c r="D374" s="258">
        <v>1</v>
      </c>
      <c r="E374" s="258">
        <v>207</v>
      </c>
      <c r="F374" s="258">
        <f>ROUND(Source!U352,O374)</f>
        <v>19.7</v>
      </c>
      <c r="G374" s="258" t="s">
        <v>816</v>
      </c>
      <c r="H374" s="258" t="s">
        <v>817</v>
      </c>
      <c r="I374" s="258"/>
      <c r="J374" s="258"/>
      <c r="K374" s="258">
        <v>207</v>
      </c>
      <c r="L374" s="258">
        <v>21</v>
      </c>
      <c r="M374" s="258">
        <v>3</v>
      </c>
      <c r="N374" s="258" t="s">
        <v>86</v>
      </c>
      <c r="O374" s="258">
        <v>7</v>
      </c>
      <c r="P374" s="258"/>
      <c r="Q374" s="258"/>
      <c r="R374" s="258"/>
      <c r="S374" s="258"/>
      <c r="T374" s="258"/>
      <c r="U374" s="258"/>
      <c r="V374" s="258"/>
      <c r="W374" s="258">
        <v>19.7</v>
      </c>
      <c r="X374" s="258">
        <v>1</v>
      </c>
      <c r="Y374" s="258">
        <v>19.7</v>
      </c>
      <c r="Z374" s="258"/>
      <c r="AA374" s="258"/>
      <c r="AB374" s="258"/>
    </row>
    <row r="375" spans="1:206" x14ac:dyDescent="0.2">
      <c r="A375" s="258">
        <v>50</v>
      </c>
      <c r="B375" s="258">
        <v>0</v>
      </c>
      <c r="C375" s="258">
        <v>0</v>
      </c>
      <c r="D375" s="258">
        <v>1</v>
      </c>
      <c r="E375" s="258">
        <v>208</v>
      </c>
      <c r="F375" s="258">
        <f>ROUND(Source!V352,O375)</f>
        <v>1.88</v>
      </c>
      <c r="G375" s="258" t="s">
        <v>818</v>
      </c>
      <c r="H375" s="258" t="s">
        <v>819</v>
      </c>
      <c r="I375" s="258"/>
      <c r="J375" s="258"/>
      <c r="K375" s="258">
        <v>208</v>
      </c>
      <c r="L375" s="258">
        <v>22</v>
      </c>
      <c r="M375" s="258">
        <v>3</v>
      </c>
      <c r="N375" s="258" t="s">
        <v>86</v>
      </c>
      <c r="O375" s="258">
        <v>7</v>
      </c>
      <c r="P375" s="258"/>
      <c r="Q375" s="258"/>
      <c r="R375" s="258"/>
      <c r="S375" s="258"/>
      <c r="T375" s="258"/>
      <c r="U375" s="258"/>
      <c r="V375" s="258"/>
      <c r="W375" s="258">
        <v>1.88</v>
      </c>
      <c r="X375" s="258">
        <v>1</v>
      </c>
      <c r="Y375" s="258">
        <v>1.88</v>
      </c>
      <c r="Z375" s="258"/>
      <c r="AA375" s="258"/>
      <c r="AB375" s="258"/>
    </row>
    <row r="376" spans="1:206" x14ac:dyDescent="0.2">
      <c r="A376" s="258">
        <v>50</v>
      </c>
      <c r="B376" s="258">
        <v>0</v>
      </c>
      <c r="C376" s="258">
        <v>0</v>
      </c>
      <c r="D376" s="258">
        <v>1</v>
      </c>
      <c r="E376" s="258">
        <v>209</v>
      </c>
      <c r="F376" s="258">
        <f>ROUND(Source!W352,O376)</f>
        <v>0</v>
      </c>
      <c r="G376" s="258" t="s">
        <v>820</v>
      </c>
      <c r="H376" s="258" t="s">
        <v>821</v>
      </c>
      <c r="I376" s="258"/>
      <c r="J376" s="258"/>
      <c r="K376" s="258">
        <v>209</v>
      </c>
      <c r="L376" s="258">
        <v>23</v>
      </c>
      <c r="M376" s="258">
        <v>3</v>
      </c>
      <c r="N376" s="258" t="s">
        <v>86</v>
      </c>
      <c r="O376" s="258">
        <v>2</v>
      </c>
      <c r="P376" s="258"/>
      <c r="Q376" s="258"/>
      <c r="R376" s="258"/>
      <c r="S376" s="258"/>
      <c r="T376" s="258"/>
      <c r="U376" s="258"/>
      <c r="V376" s="258"/>
      <c r="W376" s="258">
        <v>0</v>
      </c>
      <c r="X376" s="258">
        <v>1</v>
      </c>
      <c r="Y376" s="258">
        <v>0</v>
      </c>
      <c r="Z376" s="258"/>
      <c r="AA376" s="258"/>
      <c r="AB376" s="258"/>
    </row>
    <row r="377" spans="1:206" x14ac:dyDescent="0.2">
      <c r="A377" s="258">
        <v>50</v>
      </c>
      <c r="B377" s="258">
        <v>0</v>
      </c>
      <c r="C377" s="258">
        <v>0</v>
      </c>
      <c r="D377" s="258">
        <v>1</v>
      </c>
      <c r="E377" s="258">
        <v>233</v>
      </c>
      <c r="F377" s="258">
        <f>ROUND(Source!BD352,O377)</f>
        <v>0</v>
      </c>
      <c r="G377" s="258" t="s">
        <v>822</v>
      </c>
      <c r="H377" s="258" t="s">
        <v>823</v>
      </c>
      <c r="I377" s="258"/>
      <c r="J377" s="258"/>
      <c r="K377" s="258">
        <v>233</v>
      </c>
      <c r="L377" s="258">
        <v>24</v>
      </c>
      <c r="M377" s="258">
        <v>3</v>
      </c>
      <c r="N377" s="258" t="s">
        <v>86</v>
      </c>
      <c r="O377" s="258">
        <v>2</v>
      </c>
      <c r="P377" s="258"/>
      <c r="Q377" s="258"/>
      <c r="R377" s="258"/>
      <c r="S377" s="258"/>
      <c r="T377" s="258"/>
      <c r="U377" s="258"/>
      <c r="V377" s="258"/>
      <c r="W377" s="258">
        <v>0</v>
      </c>
      <c r="X377" s="258">
        <v>1</v>
      </c>
      <c r="Y377" s="258">
        <v>0</v>
      </c>
      <c r="Z377" s="258"/>
      <c r="AA377" s="258"/>
      <c r="AB377" s="258"/>
    </row>
    <row r="378" spans="1:206" x14ac:dyDescent="0.2">
      <c r="A378" s="258">
        <v>50</v>
      </c>
      <c r="B378" s="258">
        <v>0</v>
      </c>
      <c r="C378" s="258">
        <v>0</v>
      </c>
      <c r="D378" s="258">
        <v>1</v>
      </c>
      <c r="E378" s="258">
        <v>210</v>
      </c>
      <c r="F378" s="258">
        <f>ROUND(Source!X352,O378)</f>
        <v>15766.24</v>
      </c>
      <c r="G378" s="258" t="s">
        <v>824</v>
      </c>
      <c r="H378" s="258" t="s">
        <v>825</v>
      </c>
      <c r="I378" s="258"/>
      <c r="J378" s="258"/>
      <c r="K378" s="258">
        <v>210</v>
      </c>
      <c r="L378" s="258">
        <v>25</v>
      </c>
      <c r="M378" s="258">
        <v>3</v>
      </c>
      <c r="N378" s="258" t="s">
        <v>86</v>
      </c>
      <c r="O378" s="258">
        <v>2</v>
      </c>
      <c r="P378" s="258"/>
      <c r="Q378" s="258"/>
      <c r="R378" s="258"/>
      <c r="S378" s="258"/>
      <c r="T378" s="258"/>
      <c r="U378" s="258"/>
      <c r="V378" s="258"/>
      <c r="W378" s="258">
        <v>15766.24</v>
      </c>
      <c r="X378" s="258">
        <v>1</v>
      </c>
      <c r="Y378" s="258">
        <v>15766.24</v>
      </c>
      <c r="Z378" s="258"/>
      <c r="AA378" s="258"/>
      <c r="AB378" s="258"/>
    </row>
    <row r="379" spans="1:206" x14ac:dyDescent="0.2">
      <c r="A379" s="258">
        <v>50</v>
      </c>
      <c r="B379" s="258">
        <v>0</v>
      </c>
      <c r="C379" s="258">
        <v>0</v>
      </c>
      <c r="D379" s="258">
        <v>1</v>
      </c>
      <c r="E379" s="258">
        <v>211</v>
      </c>
      <c r="F379" s="258">
        <f>ROUND(Source!Y352,O379)</f>
        <v>8289.4699999999993</v>
      </c>
      <c r="G379" s="258" t="s">
        <v>826</v>
      </c>
      <c r="H379" s="258" t="s">
        <v>827</v>
      </c>
      <c r="I379" s="258"/>
      <c r="J379" s="258"/>
      <c r="K379" s="258">
        <v>211</v>
      </c>
      <c r="L379" s="258">
        <v>26</v>
      </c>
      <c r="M379" s="258">
        <v>3</v>
      </c>
      <c r="N379" s="258" t="s">
        <v>86</v>
      </c>
      <c r="O379" s="258">
        <v>2</v>
      </c>
      <c r="P379" s="258"/>
      <c r="Q379" s="258"/>
      <c r="R379" s="258"/>
      <c r="S379" s="258"/>
      <c r="T379" s="258"/>
      <c r="U379" s="258"/>
      <c r="V379" s="258"/>
      <c r="W379" s="258">
        <v>8289.4699999999993</v>
      </c>
      <c r="X379" s="258">
        <v>1</v>
      </c>
      <c r="Y379" s="258">
        <v>8289.4699999999993</v>
      </c>
      <c r="Z379" s="258"/>
      <c r="AA379" s="258"/>
      <c r="AB379" s="258"/>
    </row>
    <row r="380" spans="1:206" x14ac:dyDescent="0.2">
      <c r="A380" s="258">
        <v>50</v>
      </c>
      <c r="B380" s="258">
        <v>0</v>
      </c>
      <c r="C380" s="258">
        <v>0</v>
      </c>
      <c r="D380" s="258">
        <v>1</v>
      </c>
      <c r="E380" s="258">
        <v>224</v>
      </c>
      <c r="F380" s="258">
        <f>ROUND(Source!AR352,O380)</f>
        <v>602947.71</v>
      </c>
      <c r="G380" s="258" t="s">
        <v>828</v>
      </c>
      <c r="H380" s="258" t="s">
        <v>829</v>
      </c>
      <c r="I380" s="258"/>
      <c r="J380" s="258"/>
      <c r="K380" s="258">
        <v>224</v>
      </c>
      <c r="L380" s="258">
        <v>27</v>
      </c>
      <c r="M380" s="258">
        <v>3</v>
      </c>
      <c r="N380" s="258" t="s">
        <v>86</v>
      </c>
      <c r="O380" s="258">
        <v>2</v>
      </c>
      <c r="P380" s="258"/>
      <c r="Q380" s="258"/>
      <c r="R380" s="258"/>
      <c r="S380" s="258"/>
      <c r="T380" s="258"/>
      <c r="U380" s="258"/>
      <c r="V380" s="258"/>
      <c r="W380" s="258">
        <v>602947.71</v>
      </c>
      <c r="X380" s="258">
        <v>1</v>
      </c>
      <c r="Y380" s="258">
        <v>602947.71</v>
      </c>
      <c r="Z380" s="258"/>
      <c r="AA380" s="258"/>
      <c r="AB380" s="258"/>
    </row>
    <row r="382" spans="1:206" x14ac:dyDescent="0.2">
      <c r="A382" s="255">
        <v>3</v>
      </c>
      <c r="B382" s="255">
        <v>1</v>
      </c>
      <c r="C382" s="255"/>
      <c r="D382" s="255">
        <f>ROW(A427)</f>
        <v>427</v>
      </c>
      <c r="E382" s="255"/>
      <c r="F382" s="255" t="s">
        <v>40</v>
      </c>
      <c r="G382" s="255" t="s">
        <v>368</v>
      </c>
      <c r="H382" s="255" t="s">
        <v>86</v>
      </c>
      <c r="I382" s="255">
        <v>0</v>
      </c>
      <c r="J382" s="255" t="s">
        <v>86</v>
      </c>
      <c r="K382" s="255">
        <v>-1</v>
      </c>
      <c r="L382" s="255" t="s">
        <v>40</v>
      </c>
      <c r="M382" s="255" t="s">
        <v>86</v>
      </c>
      <c r="N382" s="255"/>
      <c r="O382" s="255"/>
      <c r="P382" s="255"/>
      <c r="Q382" s="255"/>
      <c r="R382" s="255"/>
      <c r="S382" s="255">
        <v>0</v>
      </c>
      <c r="T382" s="255"/>
      <c r="U382" s="255" t="s">
        <v>86</v>
      </c>
      <c r="V382" s="255">
        <v>0</v>
      </c>
      <c r="W382" s="255"/>
      <c r="X382" s="255"/>
      <c r="Y382" s="255"/>
      <c r="Z382" s="255"/>
      <c r="AA382" s="255"/>
      <c r="AB382" s="255" t="s">
        <v>86</v>
      </c>
      <c r="AC382" s="255" t="s">
        <v>86</v>
      </c>
      <c r="AD382" s="255" t="s">
        <v>86</v>
      </c>
      <c r="AE382" s="255" t="s">
        <v>86</v>
      </c>
      <c r="AF382" s="255" t="s">
        <v>86</v>
      </c>
      <c r="AG382" s="255" t="s">
        <v>86</v>
      </c>
      <c r="AH382" s="255"/>
      <c r="AI382" s="255"/>
      <c r="AJ382" s="255"/>
      <c r="AK382" s="255"/>
      <c r="AL382" s="255"/>
      <c r="AM382" s="255"/>
      <c r="AN382" s="255"/>
      <c r="AO382" s="255"/>
      <c r="AP382" s="255" t="s">
        <v>86</v>
      </c>
      <c r="AQ382" s="255" t="s">
        <v>86</v>
      </c>
      <c r="AR382" s="255" t="s">
        <v>86</v>
      </c>
      <c r="AS382" s="255"/>
      <c r="AT382" s="255"/>
      <c r="AU382" s="255"/>
      <c r="AV382" s="255"/>
      <c r="AW382" s="255"/>
      <c r="AX382" s="255"/>
      <c r="AY382" s="255"/>
      <c r="AZ382" s="255" t="s">
        <v>86</v>
      </c>
      <c r="BA382" s="255"/>
      <c r="BB382" s="255" t="s">
        <v>86</v>
      </c>
      <c r="BC382" s="255" t="s">
        <v>86</v>
      </c>
      <c r="BD382" s="255" t="s">
        <v>86</v>
      </c>
      <c r="BE382" s="255" t="s">
        <v>86</v>
      </c>
      <c r="BF382" s="255" t="s">
        <v>86</v>
      </c>
      <c r="BG382" s="255" t="s">
        <v>86</v>
      </c>
      <c r="BH382" s="255" t="s">
        <v>86</v>
      </c>
      <c r="BI382" s="255" t="s">
        <v>86</v>
      </c>
      <c r="BJ382" s="255" t="s">
        <v>86</v>
      </c>
      <c r="BK382" s="255" t="s">
        <v>86</v>
      </c>
      <c r="BL382" s="255" t="s">
        <v>86</v>
      </c>
      <c r="BM382" s="255" t="s">
        <v>86</v>
      </c>
      <c r="BN382" s="255" t="s">
        <v>86</v>
      </c>
      <c r="BO382" s="255" t="s">
        <v>86</v>
      </c>
      <c r="BP382" s="255" t="s">
        <v>86</v>
      </c>
      <c r="BQ382" s="255"/>
      <c r="BR382" s="255"/>
      <c r="BS382" s="255"/>
      <c r="BT382" s="255"/>
      <c r="BU382" s="255"/>
      <c r="BV382" s="255"/>
      <c r="BW382" s="255"/>
      <c r="BX382" s="255">
        <v>0</v>
      </c>
      <c r="BY382" s="255"/>
      <c r="BZ382" s="255"/>
      <c r="CA382" s="255"/>
      <c r="CB382" s="255"/>
      <c r="CC382" s="255"/>
      <c r="CD382" s="255"/>
      <c r="CE382" s="255"/>
      <c r="CF382" s="255">
        <v>0</v>
      </c>
      <c r="CG382" s="255">
        <v>0</v>
      </c>
      <c r="CH382" s="255"/>
      <c r="CI382" s="255" t="s">
        <v>86</v>
      </c>
      <c r="CJ382" s="255" t="s">
        <v>86</v>
      </c>
      <c r="CK382" s="160" t="s">
        <v>86</v>
      </c>
      <c r="CL382" s="160" t="s">
        <v>86</v>
      </c>
      <c r="CM382" s="160" t="s">
        <v>86</v>
      </c>
      <c r="CN382" s="160" t="s">
        <v>86</v>
      </c>
      <c r="CO382" s="160" t="s">
        <v>86</v>
      </c>
      <c r="CP382" s="160" t="s">
        <v>86</v>
      </c>
      <c r="CQ382" s="160" t="s">
        <v>86</v>
      </c>
    </row>
    <row r="384" spans="1:206" x14ac:dyDescent="0.2">
      <c r="A384" s="256">
        <v>52</v>
      </c>
      <c r="B384" s="256">
        <f t="shared" ref="B384:G384" si="111">B427</f>
        <v>1</v>
      </c>
      <c r="C384" s="256">
        <f t="shared" si="111"/>
        <v>3</v>
      </c>
      <c r="D384" s="256">
        <f t="shared" si="111"/>
        <v>382</v>
      </c>
      <c r="E384" s="256">
        <f t="shared" si="111"/>
        <v>0</v>
      </c>
      <c r="F384" s="256" t="str">
        <f t="shared" si="111"/>
        <v>09-01-01</v>
      </c>
      <c r="G384" s="256" t="str">
        <f t="shared" si="111"/>
        <v>Реконструкция ТП-1238. ПНР</v>
      </c>
      <c r="H384" s="256"/>
      <c r="I384" s="256"/>
      <c r="J384" s="256"/>
      <c r="K384" s="256"/>
      <c r="L384" s="256"/>
      <c r="M384" s="256"/>
      <c r="N384" s="256"/>
      <c r="O384" s="256">
        <f t="shared" ref="O384:BZ384" si="112">O427</f>
        <v>40953.32</v>
      </c>
      <c r="P384" s="256">
        <f t="shared" si="112"/>
        <v>0</v>
      </c>
      <c r="Q384" s="256">
        <f t="shared" si="112"/>
        <v>0</v>
      </c>
      <c r="R384" s="256">
        <f t="shared" si="112"/>
        <v>0</v>
      </c>
      <c r="S384" s="256">
        <f t="shared" si="112"/>
        <v>40953.32</v>
      </c>
      <c r="T384" s="256">
        <f t="shared" si="112"/>
        <v>0</v>
      </c>
      <c r="U384" s="256">
        <f t="shared" si="112"/>
        <v>44.669999999999995</v>
      </c>
      <c r="V384" s="256">
        <f t="shared" si="112"/>
        <v>0</v>
      </c>
      <c r="W384" s="256">
        <f t="shared" si="112"/>
        <v>0</v>
      </c>
      <c r="X384" s="256">
        <f t="shared" si="112"/>
        <v>30305.46</v>
      </c>
      <c r="Y384" s="256">
        <f t="shared" si="112"/>
        <v>14743.2</v>
      </c>
      <c r="Z384" s="256">
        <f t="shared" si="112"/>
        <v>0</v>
      </c>
      <c r="AA384" s="256">
        <f t="shared" si="112"/>
        <v>0</v>
      </c>
      <c r="AB384" s="256">
        <f t="shared" si="112"/>
        <v>0</v>
      </c>
      <c r="AC384" s="256">
        <f t="shared" si="112"/>
        <v>0</v>
      </c>
      <c r="AD384" s="256">
        <f t="shared" si="112"/>
        <v>0</v>
      </c>
      <c r="AE384" s="256">
        <f t="shared" si="112"/>
        <v>0</v>
      </c>
      <c r="AF384" s="256">
        <f t="shared" si="112"/>
        <v>0</v>
      </c>
      <c r="AG384" s="256">
        <f t="shared" si="112"/>
        <v>0</v>
      </c>
      <c r="AH384" s="256">
        <f t="shared" si="112"/>
        <v>0</v>
      </c>
      <c r="AI384" s="256">
        <f t="shared" si="112"/>
        <v>0</v>
      </c>
      <c r="AJ384" s="256">
        <f t="shared" si="112"/>
        <v>0</v>
      </c>
      <c r="AK384" s="256">
        <f t="shared" si="112"/>
        <v>0</v>
      </c>
      <c r="AL384" s="256">
        <f t="shared" si="112"/>
        <v>0</v>
      </c>
      <c r="AM384" s="256">
        <f t="shared" si="112"/>
        <v>0</v>
      </c>
      <c r="AN384" s="256">
        <f t="shared" si="112"/>
        <v>0</v>
      </c>
      <c r="AO384" s="256">
        <f t="shared" si="112"/>
        <v>0</v>
      </c>
      <c r="AP384" s="256">
        <f t="shared" si="112"/>
        <v>0</v>
      </c>
      <c r="AQ384" s="256">
        <f t="shared" si="112"/>
        <v>0</v>
      </c>
      <c r="AR384" s="256">
        <f t="shared" si="112"/>
        <v>86001.98</v>
      </c>
      <c r="AS384" s="256">
        <f t="shared" si="112"/>
        <v>0</v>
      </c>
      <c r="AT384" s="256">
        <f t="shared" si="112"/>
        <v>0</v>
      </c>
      <c r="AU384" s="256">
        <f t="shared" si="112"/>
        <v>86001.98</v>
      </c>
      <c r="AV384" s="256">
        <f t="shared" si="112"/>
        <v>0</v>
      </c>
      <c r="AW384" s="256">
        <f t="shared" si="112"/>
        <v>0</v>
      </c>
      <c r="AX384" s="256">
        <f t="shared" si="112"/>
        <v>0</v>
      </c>
      <c r="AY384" s="256">
        <f t="shared" si="112"/>
        <v>0</v>
      </c>
      <c r="AZ384" s="256">
        <f t="shared" si="112"/>
        <v>0</v>
      </c>
      <c r="BA384" s="256">
        <f t="shared" si="112"/>
        <v>0</v>
      </c>
      <c r="BB384" s="256">
        <f t="shared" si="112"/>
        <v>0</v>
      </c>
      <c r="BC384" s="256">
        <f t="shared" si="112"/>
        <v>0</v>
      </c>
      <c r="BD384" s="256">
        <f t="shared" si="112"/>
        <v>0</v>
      </c>
      <c r="BE384" s="256">
        <f t="shared" si="112"/>
        <v>0</v>
      </c>
      <c r="BF384" s="256">
        <f t="shared" si="112"/>
        <v>0</v>
      </c>
      <c r="BG384" s="256">
        <f t="shared" si="112"/>
        <v>0</v>
      </c>
      <c r="BH384" s="256">
        <f t="shared" si="112"/>
        <v>0</v>
      </c>
      <c r="BI384" s="256">
        <f t="shared" si="112"/>
        <v>0</v>
      </c>
      <c r="BJ384" s="256">
        <f t="shared" si="112"/>
        <v>0</v>
      </c>
      <c r="BK384" s="256">
        <f t="shared" si="112"/>
        <v>0</v>
      </c>
      <c r="BL384" s="256">
        <f t="shared" si="112"/>
        <v>0</v>
      </c>
      <c r="BM384" s="256">
        <f t="shared" si="112"/>
        <v>0</v>
      </c>
      <c r="BN384" s="256">
        <f t="shared" si="112"/>
        <v>0</v>
      </c>
      <c r="BO384" s="256">
        <f t="shared" si="112"/>
        <v>0</v>
      </c>
      <c r="BP384" s="256">
        <f t="shared" si="112"/>
        <v>0</v>
      </c>
      <c r="BQ384" s="256">
        <f t="shared" si="112"/>
        <v>0</v>
      </c>
      <c r="BR384" s="256">
        <f t="shared" si="112"/>
        <v>0</v>
      </c>
      <c r="BS384" s="256">
        <f t="shared" si="112"/>
        <v>0</v>
      </c>
      <c r="BT384" s="256">
        <f t="shared" si="112"/>
        <v>0</v>
      </c>
      <c r="BU384" s="256">
        <f t="shared" si="112"/>
        <v>0</v>
      </c>
      <c r="BV384" s="256">
        <f t="shared" si="112"/>
        <v>0</v>
      </c>
      <c r="BW384" s="256">
        <f t="shared" si="112"/>
        <v>0</v>
      </c>
      <c r="BX384" s="256">
        <f t="shared" si="112"/>
        <v>0</v>
      </c>
      <c r="BY384" s="256">
        <f t="shared" si="112"/>
        <v>0</v>
      </c>
      <c r="BZ384" s="256">
        <f t="shared" si="112"/>
        <v>0</v>
      </c>
      <c r="CA384" s="256">
        <f t="shared" ref="CA384:EL384" si="113">CA427</f>
        <v>0</v>
      </c>
      <c r="CB384" s="256">
        <f t="shared" si="113"/>
        <v>0</v>
      </c>
      <c r="CC384" s="256">
        <f t="shared" si="113"/>
        <v>0</v>
      </c>
      <c r="CD384" s="256">
        <f t="shared" si="113"/>
        <v>0</v>
      </c>
      <c r="CE384" s="256">
        <f t="shared" si="113"/>
        <v>0</v>
      </c>
      <c r="CF384" s="256">
        <f t="shared" si="113"/>
        <v>0</v>
      </c>
      <c r="CG384" s="256">
        <f t="shared" si="113"/>
        <v>0</v>
      </c>
      <c r="CH384" s="256">
        <f t="shared" si="113"/>
        <v>0</v>
      </c>
      <c r="CI384" s="256">
        <f t="shared" si="113"/>
        <v>0</v>
      </c>
      <c r="CJ384" s="256">
        <f t="shared" si="113"/>
        <v>0</v>
      </c>
      <c r="CK384" s="256">
        <f t="shared" si="113"/>
        <v>0</v>
      </c>
      <c r="CL384" s="256">
        <f t="shared" si="113"/>
        <v>0</v>
      </c>
      <c r="CM384" s="256">
        <f t="shared" si="113"/>
        <v>0</v>
      </c>
      <c r="CN384" s="256">
        <f t="shared" si="113"/>
        <v>0</v>
      </c>
      <c r="CO384" s="256">
        <f t="shared" si="113"/>
        <v>0</v>
      </c>
      <c r="CP384" s="256">
        <f t="shared" si="113"/>
        <v>0</v>
      </c>
      <c r="CQ384" s="256">
        <f t="shared" si="113"/>
        <v>0</v>
      </c>
      <c r="CR384" s="256">
        <f t="shared" si="113"/>
        <v>0</v>
      </c>
      <c r="CS384" s="256">
        <f t="shared" si="113"/>
        <v>0</v>
      </c>
      <c r="CT384" s="256">
        <f t="shared" si="113"/>
        <v>0</v>
      </c>
      <c r="CU384" s="256">
        <f t="shared" si="113"/>
        <v>0</v>
      </c>
      <c r="CV384" s="256">
        <f t="shared" si="113"/>
        <v>0</v>
      </c>
      <c r="CW384" s="256">
        <f t="shared" si="113"/>
        <v>0</v>
      </c>
      <c r="CX384" s="256">
        <f t="shared" si="113"/>
        <v>0</v>
      </c>
      <c r="CY384" s="256">
        <f t="shared" si="113"/>
        <v>0</v>
      </c>
      <c r="CZ384" s="256">
        <f t="shared" si="113"/>
        <v>0</v>
      </c>
      <c r="DA384" s="256">
        <f t="shared" si="113"/>
        <v>0</v>
      </c>
      <c r="DB384" s="256">
        <f t="shared" si="113"/>
        <v>0</v>
      </c>
      <c r="DC384" s="256">
        <f t="shared" si="113"/>
        <v>0</v>
      </c>
      <c r="DD384" s="256">
        <f t="shared" si="113"/>
        <v>0</v>
      </c>
      <c r="DE384" s="256">
        <f t="shared" si="113"/>
        <v>0</v>
      </c>
      <c r="DF384" s="256">
        <f t="shared" si="113"/>
        <v>0</v>
      </c>
      <c r="DG384" s="257">
        <f t="shared" si="113"/>
        <v>0</v>
      </c>
      <c r="DH384" s="257">
        <f t="shared" si="113"/>
        <v>0</v>
      </c>
      <c r="DI384" s="257">
        <f t="shared" si="113"/>
        <v>0</v>
      </c>
      <c r="DJ384" s="257">
        <f t="shared" si="113"/>
        <v>0</v>
      </c>
      <c r="DK384" s="257">
        <f t="shared" si="113"/>
        <v>0</v>
      </c>
      <c r="DL384" s="257">
        <f t="shared" si="113"/>
        <v>0</v>
      </c>
      <c r="DM384" s="257">
        <f t="shared" si="113"/>
        <v>0</v>
      </c>
      <c r="DN384" s="257">
        <f t="shared" si="113"/>
        <v>0</v>
      </c>
      <c r="DO384" s="257">
        <f t="shared" si="113"/>
        <v>0</v>
      </c>
      <c r="DP384" s="257">
        <f t="shared" si="113"/>
        <v>0</v>
      </c>
      <c r="DQ384" s="257">
        <f t="shared" si="113"/>
        <v>0</v>
      </c>
      <c r="DR384" s="257">
        <f t="shared" si="113"/>
        <v>0</v>
      </c>
      <c r="DS384" s="257">
        <f t="shared" si="113"/>
        <v>0</v>
      </c>
      <c r="DT384" s="257">
        <f t="shared" si="113"/>
        <v>0</v>
      </c>
      <c r="DU384" s="257">
        <f t="shared" si="113"/>
        <v>0</v>
      </c>
      <c r="DV384" s="257">
        <f t="shared" si="113"/>
        <v>0</v>
      </c>
      <c r="DW384" s="257">
        <f t="shared" si="113"/>
        <v>0</v>
      </c>
      <c r="DX384" s="257">
        <f t="shared" si="113"/>
        <v>0</v>
      </c>
      <c r="DY384" s="257">
        <f t="shared" si="113"/>
        <v>0</v>
      </c>
      <c r="DZ384" s="257">
        <f t="shared" si="113"/>
        <v>0</v>
      </c>
      <c r="EA384" s="257">
        <f t="shared" si="113"/>
        <v>0</v>
      </c>
      <c r="EB384" s="257">
        <f t="shared" si="113"/>
        <v>0</v>
      </c>
      <c r="EC384" s="257">
        <f t="shared" si="113"/>
        <v>0</v>
      </c>
      <c r="ED384" s="257">
        <f t="shared" si="113"/>
        <v>0</v>
      </c>
      <c r="EE384" s="257">
        <f t="shared" si="113"/>
        <v>0</v>
      </c>
      <c r="EF384" s="257">
        <f t="shared" si="113"/>
        <v>0</v>
      </c>
      <c r="EG384" s="257">
        <f t="shared" si="113"/>
        <v>0</v>
      </c>
      <c r="EH384" s="257">
        <f t="shared" si="113"/>
        <v>0</v>
      </c>
      <c r="EI384" s="257">
        <f t="shared" si="113"/>
        <v>0</v>
      </c>
      <c r="EJ384" s="257">
        <f t="shared" si="113"/>
        <v>0</v>
      </c>
      <c r="EK384" s="257">
        <f t="shared" si="113"/>
        <v>0</v>
      </c>
      <c r="EL384" s="257">
        <f t="shared" si="113"/>
        <v>0</v>
      </c>
      <c r="EM384" s="257">
        <f t="shared" ref="EM384:GX384" si="114">EM427</f>
        <v>0</v>
      </c>
      <c r="EN384" s="257">
        <f t="shared" si="114"/>
        <v>0</v>
      </c>
      <c r="EO384" s="257">
        <f t="shared" si="114"/>
        <v>0</v>
      </c>
      <c r="EP384" s="257">
        <f t="shared" si="114"/>
        <v>0</v>
      </c>
      <c r="EQ384" s="257">
        <f t="shared" si="114"/>
        <v>0</v>
      </c>
      <c r="ER384" s="257">
        <f t="shared" si="114"/>
        <v>0</v>
      </c>
      <c r="ES384" s="257">
        <f t="shared" si="114"/>
        <v>0</v>
      </c>
      <c r="ET384" s="257">
        <f t="shared" si="114"/>
        <v>0</v>
      </c>
      <c r="EU384" s="257">
        <f t="shared" si="114"/>
        <v>0</v>
      </c>
      <c r="EV384" s="257">
        <f t="shared" si="114"/>
        <v>0</v>
      </c>
      <c r="EW384" s="257">
        <f t="shared" si="114"/>
        <v>0</v>
      </c>
      <c r="EX384" s="257">
        <f t="shared" si="114"/>
        <v>0</v>
      </c>
      <c r="EY384" s="257">
        <f t="shared" si="114"/>
        <v>0</v>
      </c>
      <c r="EZ384" s="257">
        <f t="shared" si="114"/>
        <v>0</v>
      </c>
      <c r="FA384" s="257">
        <f t="shared" si="114"/>
        <v>0</v>
      </c>
      <c r="FB384" s="257">
        <f t="shared" si="114"/>
        <v>0</v>
      </c>
      <c r="FC384" s="257">
        <f t="shared" si="114"/>
        <v>0</v>
      </c>
      <c r="FD384" s="257">
        <f t="shared" si="114"/>
        <v>0</v>
      </c>
      <c r="FE384" s="257">
        <f t="shared" si="114"/>
        <v>0</v>
      </c>
      <c r="FF384" s="257">
        <f t="shared" si="114"/>
        <v>0</v>
      </c>
      <c r="FG384" s="257">
        <f t="shared" si="114"/>
        <v>0</v>
      </c>
      <c r="FH384" s="257">
        <f t="shared" si="114"/>
        <v>0</v>
      </c>
      <c r="FI384" s="257">
        <f t="shared" si="114"/>
        <v>0</v>
      </c>
      <c r="FJ384" s="257">
        <f t="shared" si="114"/>
        <v>0</v>
      </c>
      <c r="FK384" s="257">
        <f t="shared" si="114"/>
        <v>0</v>
      </c>
      <c r="FL384" s="257">
        <f t="shared" si="114"/>
        <v>0</v>
      </c>
      <c r="FM384" s="257">
        <f t="shared" si="114"/>
        <v>0</v>
      </c>
      <c r="FN384" s="257">
        <f t="shared" si="114"/>
        <v>0</v>
      </c>
      <c r="FO384" s="257">
        <f t="shared" si="114"/>
        <v>0</v>
      </c>
      <c r="FP384" s="257">
        <f t="shared" si="114"/>
        <v>0</v>
      </c>
      <c r="FQ384" s="257">
        <f t="shared" si="114"/>
        <v>0</v>
      </c>
      <c r="FR384" s="257">
        <f t="shared" si="114"/>
        <v>0</v>
      </c>
      <c r="FS384" s="257">
        <f t="shared" si="114"/>
        <v>0</v>
      </c>
      <c r="FT384" s="257">
        <f t="shared" si="114"/>
        <v>0</v>
      </c>
      <c r="FU384" s="257">
        <f t="shared" si="114"/>
        <v>0</v>
      </c>
      <c r="FV384" s="257">
        <f t="shared" si="114"/>
        <v>0</v>
      </c>
      <c r="FW384" s="257">
        <f t="shared" si="114"/>
        <v>0</v>
      </c>
      <c r="FX384" s="257">
        <f t="shared" si="114"/>
        <v>0</v>
      </c>
      <c r="FY384" s="257">
        <f t="shared" si="114"/>
        <v>0</v>
      </c>
      <c r="FZ384" s="257">
        <f t="shared" si="114"/>
        <v>0</v>
      </c>
      <c r="GA384" s="257">
        <f t="shared" si="114"/>
        <v>0</v>
      </c>
      <c r="GB384" s="257">
        <f t="shared" si="114"/>
        <v>0</v>
      </c>
      <c r="GC384" s="257">
        <f t="shared" si="114"/>
        <v>0</v>
      </c>
      <c r="GD384" s="257">
        <f t="shared" si="114"/>
        <v>0</v>
      </c>
      <c r="GE384" s="257">
        <f t="shared" si="114"/>
        <v>0</v>
      </c>
      <c r="GF384" s="257">
        <f t="shared" si="114"/>
        <v>0</v>
      </c>
      <c r="GG384" s="257">
        <f t="shared" si="114"/>
        <v>0</v>
      </c>
      <c r="GH384" s="257">
        <f t="shared" si="114"/>
        <v>0</v>
      </c>
      <c r="GI384" s="257">
        <f t="shared" si="114"/>
        <v>0</v>
      </c>
      <c r="GJ384" s="257">
        <f t="shared" si="114"/>
        <v>0</v>
      </c>
      <c r="GK384" s="257">
        <f t="shared" si="114"/>
        <v>0</v>
      </c>
      <c r="GL384" s="257">
        <f t="shared" si="114"/>
        <v>0</v>
      </c>
      <c r="GM384" s="257">
        <f t="shared" si="114"/>
        <v>0</v>
      </c>
      <c r="GN384" s="257">
        <f t="shared" si="114"/>
        <v>0</v>
      </c>
      <c r="GO384" s="257">
        <f t="shared" si="114"/>
        <v>0</v>
      </c>
      <c r="GP384" s="257">
        <f t="shared" si="114"/>
        <v>0</v>
      </c>
      <c r="GQ384" s="257">
        <f t="shared" si="114"/>
        <v>0</v>
      </c>
      <c r="GR384" s="257">
        <f t="shared" si="114"/>
        <v>0</v>
      </c>
      <c r="GS384" s="257">
        <f t="shared" si="114"/>
        <v>0</v>
      </c>
      <c r="GT384" s="257">
        <f t="shared" si="114"/>
        <v>0</v>
      </c>
      <c r="GU384" s="257">
        <f t="shared" si="114"/>
        <v>0</v>
      </c>
      <c r="GV384" s="257">
        <f t="shared" si="114"/>
        <v>0</v>
      </c>
      <c r="GW384" s="257">
        <f t="shared" si="114"/>
        <v>0</v>
      </c>
      <c r="GX384" s="257">
        <f t="shared" si="114"/>
        <v>0</v>
      </c>
    </row>
    <row r="386" spans="1:245" x14ac:dyDescent="0.2">
      <c r="A386" s="255">
        <v>4</v>
      </c>
      <c r="B386" s="255">
        <v>1</v>
      </c>
      <c r="C386" s="255"/>
      <c r="D386" s="255">
        <f>ROW(A397)</f>
        <v>397</v>
      </c>
      <c r="E386" s="255"/>
      <c r="F386" s="255" t="s">
        <v>746</v>
      </c>
      <c r="G386" s="255" t="s">
        <v>924</v>
      </c>
      <c r="H386" s="255" t="s">
        <v>86</v>
      </c>
      <c r="I386" s="255">
        <v>0</v>
      </c>
      <c r="J386" s="255"/>
      <c r="K386" s="255">
        <v>0</v>
      </c>
      <c r="L386" s="255"/>
      <c r="M386" s="255" t="s">
        <v>86</v>
      </c>
      <c r="N386" s="255"/>
      <c r="O386" s="255"/>
      <c r="P386" s="255"/>
      <c r="Q386" s="255"/>
      <c r="R386" s="255"/>
      <c r="S386" s="255">
        <v>0</v>
      </c>
      <c r="T386" s="255"/>
      <c r="U386" s="255" t="s">
        <v>86</v>
      </c>
      <c r="V386" s="255">
        <v>0</v>
      </c>
      <c r="W386" s="255"/>
      <c r="X386" s="255"/>
      <c r="Y386" s="255"/>
      <c r="Z386" s="255"/>
      <c r="AA386" s="255"/>
      <c r="AB386" s="255" t="s">
        <v>86</v>
      </c>
      <c r="AC386" s="255" t="s">
        <v>86</v>
      </c>
      <c r="AD386" s="255" t="s">
        <v>86</v>
      </c>
      <c r="AE386" s="255" t="s">
        <v>86</v>
      </c>
      <c r="AF386" s="255" t="s">
        <v>86</v>
      </c>
      <c r="AG386" s="255" t="s">
        <v>86</v>
      </c>
      <c r="AH386" s="255"/>
      <c r="AI386" s="255"/>
      <c r="AJ386" s="255"/>
      <c r="AK386" s="255"/>
      <c r="AL386" s="255"/>
      <c r="AM386" s="255"/>
      <c r="AN386" s="255"/>
      <c r="AO386" s="255"/>
      <c r="AP386" s="255" t="s">
        <v>86</v>
      </c>
      <c r="AQ386" s="255" t="s">
        <v>86</v>
      </c>
      <c r="AR386" s="255" t="s">
        <v>86</v>
      </c>
      <c r="AS386" s="255"/>
      <c r="AT386" s="255"/>
      <c r="AU386" s="255"/>
      <c r="AV386" s="255"/>
      <c r="AW386" s="255"/>
      <c r="AX386" s="255"/>
      <c r="AY386" s="255"/>
      <c r="AZ386" s="255" t="s">
        <v>86</v>
      </c>
      <c r="BA386" s="255"/>
      <c r="BB386" s="255" t="s">
        <v>86</v>
      </c>
      <c r="BC386" s="255" t="s">
        <v>86</v>
      </c>
      <c r="BD386" s="255" t="s">
        <v>86</v>
      </c>
      <c r="BE386" s="255" t="s">
        <v>86</v>
      </c>
      <c r="BF386" s="255" t="s">
        <v>86</v>
      </c>
      <c r="BG386" s="255" t="s">
        <v>86</v>
      </c>
      <c r="BH386" s="255" t="s">
        <v>86</v>
      </c>
      <c r="BI386" s="255" t="s">
        <v>86</v>
      </c>
      <c r="BJ386" s="255" t="s">
        <v>86</v>
      </c>
      <c r="BK386" s="255" t="s">
        <v>86</v>
      </c>
      <c r="BL386" s="255" t="s">
        <v>86</v>
      </c>
      <c r="BM386" s="255" t="s">
        <v>86</v>
      </c>
      <c r="BN386" s="255" t="s">
        <v>86</v>
      </c>
      <c r="BO386" s="255" t="s">
        <v>86</v>
      </c>
      <c r="BP386" s="255" t="s">
        <v>86</v>
      </c>
      <c r="BQ386" s="255"/>
      <c r="BR386" s="255"/>
      <c r="BS386" s="255"/>
      <c r="BT386" s="255"/>
      <c r="BU386" s="255"/>
      <c r="BV386" s="255"/>
      <c r="BW386" s="255"/>
      <c r="BX386" s="255">
        <v>0</v>
      </c>
      <c r="BY386" s="255"/>
      <c r="BZ386" s="255"/>
      <c r="CA386" s="255"/>
      <c r="CB386" s="255"/>
      <c r="CC386" s="255"/>
      <c r="CD386" s="255"/>
      <c r="CE386" s="255"/>
      <c r="CF386" s="255"/>
      <c r="CG386" s="255"/>
      <c r="CH386" s="255"/>
      <c r="CI386" s="255"/>
      <c r="CJ386" s="255">
        <v>0</v>
      </c>
    </row>
    <row r="388" spans="1:245" x14ac:dyDescent="0.2">
      <c r="A388" s="256">
        <v>52</v>
      </c>
      <c r="B388" s="256">
        <f t="shared" ref="B388:G388" si="115">B397</f>
        <v>1</v>
      </c>
      <c r="C388" s="256">
        <f t="shared" si="115"/>
        <v>4</v>
      </c>
      <c r="D388" s="256">
        <f t="shared" si="115"/>
        <v>386</v>
      </c>
      <c r="E388" s="256">
        <f t="shared" si="115"/>
        <v>0</v>
      </c>
      <c r="F388" s="256" t="str">
        <f t="shared" si="115"/>
        <v>Новый раздел</v>
      </c>
      <c r="G388" s="256" t="str">
        <f t="shared" si="115"/>
        <v>Пусконаладочные работы ТП-1238</v>
      </c>
      <c r="H388" s="256"/>
      <c r="I388" s="256"/>
      <c r="J388" s="256"/>
      <c r="K388" s="256"/>
      <c r="L388" s="256"/>
      <c r="M388" s="256"/>
      <c r="N388" s="256"/>
      <c r="O388" s="256">
        <f t="shared" ref="O388:BZ388" si="116">O397</f>
        <v>40953.32</v>
      </c>
      <c r="P388" s="256">
        <f t="shared" si="116"/>
        <v>0</v>
      </c>
      <c r="Q388" s="256">
        <f t="shared" si="116"/>
        <v>0</v>
      </c>
      <c r="R388" s="256">
        <f t="shared" si="116"/>
        <v>0</v>
      </c>
      <c r="S388" s="256">
        <f t="shared" si="116"/>
        <v>40953.32</v>
      </c>
      <c r="T388" s="256">
        <f t="shared" si="116"/>
        <v>0</v>
      </c>
      <c r="U388" s="256">
        <f t="shared" si="116"/>
        <v>44.669999999999995</v>
      </c>
      <c r="V388" s="256">
        <f t="shared" si="116"/>
        <v>0</v>
      </c>
      <c r="W388" s="256">
        <f t="shared" si="116"/>
        <v>0</v>
      </c>
      <c r="X388" s="256">
        <f t="shared" si="116"/>
        <v>30305.46</v>
      </c>
      <c r="Y388" s="256">
        <f t="shared" si="116"/>
        <v>14743.2</v>
      </c>
      <c r="Z388" s="256">
        <f t="shared" si="116"/>
        <v>0</v>
      </c>
      <c r="AA388" s="256">
        <f t="shared" si="116"/>
        <v>0</v>
      </c>
      <c r="AB388" s="256">
        <f t="shared" si="116"/>
        <v>40953.32</v>
      </c>
      <c r="AC388" s="256">
        <f t="shared" si="116"/>
        <v>0</v>
      </c>
      <c r="AD388" s="256">
        <f t="shared" si="116"/>
        <v>0</v>
      </c>
      <c r="AE388" s="256">
        <f t="shared" si="116"/>
        <v>0</v>
      </c>
      <c r="AF388" s="256">
        <f t="shared" si="116"/>
        <v>40953.32</v>
      </c>
      <c r="AG388" s="256">
        <f t="shared" si="116"/>
        <v>0</v>
      </c>
      <c r="AH388" s="256">
        <f t="shared" si="116"/>
        <v>44.669999999999995</v>
      </c>
      <c r="AI388" s="256">
        <f t="shared" si="116"/>
        <v>0</v>
      </c>
      <c r="AJ388" s="256">
        <f t="shared" si="116"/>
        <v>0</v>
      </c>
      <c r="AK388" s="256">
        <f t="shared" si="116"/>
        <v>30305.46</v>
      </c>
      <c r="AL388" s="256">
        <f t="shared" si="116"/>
        <v>14743.2</v>
      </c>
      <c r="AM388" s="256">
        <f t="shared" si="116"/>
        <v>0</v>
      </c>
      <c r="AN388" s="256">
        <f t="shared" si="116"/>
        <v>0</v>
      </c>
      <c r="AO388" s="256">
        <f t="shared" si="116"/>
        <v>0</v>
      </c>
      <c r="AP388" s="256">
        <f t="shared" si="116"/>
        <v>0</v>
      </c>
      <c r="AQ388" s="256">
        <f t="shared" si="116"/>
        <v>0</v>
      </c>
      <c r="AR388" s="256">
        <f t="shared" si="116"/>
        <v>86001.98</v>
      </c>
      <c r="AS388" s="256">
        <f t="shared" si="116"/>
        <v>0</v>
      </c>
      <c r="AT388" s="256">
        <f t="shared" si="116"/>
        <v>0</v>
      </c>
      <c r="AU388" s="256">
        <f t="shared" si="116"/>
        <v>86001.98</v>
      </c>
      <c r="AV388" s="256">
        <f t="shared" si="116"/>
        <v>0</v>
      </c>
      <c r="AW388" s="256">
        <f t="shared" si="116"/>
        <v>0</v>
      </c>
      <c r="AX388" s="256">
        <f t="shared" si="116"/>
        <v>0</v>
      </c>
      <c r="AY388" s="256">
        <f t="shared" si="116"/>
        <v>0</v>
      </c>
      <c r="AZ388" s="256">
        <f t="shared" si="116"/>
        <v>0</v>
      </c>
      <c r="BA388" s="256">
        <f t="shared" si="116"/>
        <v>0</v>
      </c>
      <c r="BB388" s="256">
        <f t="shared" si="116"/>
        <v>0</v>
      </c>
      <c r="BC388" s="256">
        <f t="shared" si="116"/>
        <v>0</v>
      </c>
      <c r="BD388" s="256">
        <f t="shared" si="116"/>
        <v>0</v>
      </c>
      <c r="BE388" s="256">
        <f t="shared" si="116"/>
        <v>0</v>
      </c>
      <c r="BF388" s="256">
        <f t="shared" si="116"/>
        <v>0</v>
      </c>
      <c r="BG388" s="256">
        <f t="shared" si="116"/>
        <v>0</v>
      </c>
      <c r="BH388" s="256">
        <f t="shared" si="116"/>
        <v>0</v>
      </c>
      <c r="BI388" s="256">
        <f t="shared" si="116"/>
        <v>0</v>
      </c>
      <c r="BJ388" s="256">
        <f t="shared" si="116"/>
        <v>0</v>
      </c>
      <c r="BK388" s="256">
        <f t="shared" si="116"/>
        <v>0</v>
      </c>
      <c r="BL388" s="256">
        <f t="shared" si="116"/>
        <v>0</v>
      </c>
      <c r="BM388" s="256">
        <f t="shared" si="116"/>
        <v>0</v>
      </c>
      <c r="BN388" s="256">
        <f t="shared" si="116"/>
        <v>0</v>
      </c>
      <c r="BO388" s="256">
        <f t="shared" si="116"/>
        <v>0</v>
      </c>
      <c r="BP388" s="256">
        <f t="shared" si="116"/>
        <v>0</v>
      </c>
      <c r="BQ388" s="256">
        <f t="shared" si="116"/>
        <v>0</v>
      </c>
      <c r="BR388" s="256">
        <f t="shared" si="116"/>
        <v>0</v>
      </c>
      <c r="BS388" s="256">
        <f t="shared" si="116"/>
        <v>0</v>
      </c>
      <c r="BT388" s="256">
        <f t="shared" si="116"/>
        <v>0</v>
      </c>
      <c r="BU388" s="256">
        <f t="shared" si="116"/>
        <v>0</v>
      </c>
      <c r="BV388" s="256">
        <f t="shared" si="116"/>
        <v>0</v>
      </c>
      <c r="BW388" s="256">
        <f t="shared" si="116"/>
        <v>0</v>
      </c>
      <c r="BX388" s="256">
        <f t="shared" si="116"/>
        <v>0</v>
      </c>
      <c r="BY388" s="256">
        <f t="shared" si="116"/>
        <v>0</v>
      </c>
      <c r="BZ388" s="256">
        <f t="shared" si="116"/>
        <v>0</v>
      </c>
      <c r="CA388" s="256">
        <f t="shared" ref="CA388:EL388" si="117">CA397</f>
        <v>86001.98</v>
      </c>
      <c r="CB388" s="256">
        <f t="shared" si="117"/>
        <v>0</v>
      </c>
      <c r="CC388" s="256">
        <f t="shared" si="117"/>
        <v>0</v>
      </c>
      <c r="CD388" s="256">
        <f t="shared" si="117"/>
        <v>86001.98</v>
      </c>
      <c r="CE388" s="256">
        <f t="shared" si="117"/>
        <v>0</v>
      </c>
      <c r="CF388" s="256">
        <f t="shared" si="117"/>
        <v>0</v>
      </c>
      <c r="CG388" s="256">
        <f t="shared" si="117"/>
        <v>0</v>
      </c>
      <c r="CH388" s="256">
        <f t="shared" si="117"/>
        <v>0</v>
      </c>
      <c r="CI388" s="256">
        <f t="shared" si="117"/>
        <v>0</v>
      </c>
      <c r="CJ388" s="256">
        <f t="shared" si="117"/>
        <v>0</v>
      </c>
      <c r="CK388" s="256">
        <f t="shared" si="117"/>
        <v>0</v>
      </c>
      <c r="CL388" s="256">
        <f t="shared" si="117"/>
        <v>0</v>
      </c>
      <c r="CM388" s="256">
        <f t="shared" si="117"/>
        <v>0</v>
      </c>
      <c r="CN388" s="256">
        <f t="shared" si="117"/>
        <v>0</v>
      </c>
      <c r="CO388" s="256">
        <f t="shared" si="117"/>
        <v>0</v>
      </c>
      <c r="CP388" s="256">
        <f t="shared" si="117"/>
        <v>0</v>
      </c>
      <c r="CQ388" s="256">
        <f t="shared" si="117"/>
        <v>0</v>
      </c>
      <c r="CR388" s="256">
        <f t="shared" si="117"/>
        <v>0</v>
      </c>
      <c r="CS388" s="256">
        <f t="shared" si="117"/>
        <v>0</v>
      </c>
      <c r="CT388" s="256">
        <f t="shared" si="117"/>
        <v>0</v>
      </c>
      <c r="CU388" s="256">
        <f t="shared" si="117"/>
        <v>0</v>
      </c>
      <c r="CV388" s="256">
        <f t="shared" si="117"/>
        <v>0</v>
      </c>
      <c r="CW388" s="256">
        <f t="shared" si="117"/>
        <v>0</v>
      </c>
      <c r="CX388" s="256">
        <f t="shared" si="117"/>
        <v>0</v>
      </c>
      <c r="CY388" s="256">
        <f t="shared" si="117"/>
        <v>0</v>
      </c>
      <c r="CZ388" s="256">
        <f t="shared" si="117"/>
        <v>0</v>
      </c>
      <c r="DA388" s="256">
        <f t="shared" si="117"/>
        <v>0</v>
      </c>
      <c r="DB388" s="256">
        <f t="shared" si="117"/>
        <v>0</v>
      </c>
      <c r="DC388" s="256">
        <f t="shared" si="117"/>
        <v>0</v>
      </c>
      <c r="DD388" s="256">
        <f t="shared" si="117"/>
        <v>0</v>
      </c>
      <c r="DE388" s="256">
        <f t="shared" si="117"/>
        <v>0</v>
      </c>
      <c r="DF388" s="256">
        <f t="shared" si="117"/>
        <v>0</v>
      </c>
      <c r="DG388" s="257">
        <f t="shared" si="117"/>
        <v>0</v>
      </c>
      <c r="DH388" s="257">
        <f t="shared" si="117"/>
        <v>0</v>
      </c>
      <c r="DI388" s="257">
        <f t="shared" si="117"/>
        <v>0</v>
      </c>
      <c r="DJ388" s="257">
        <f t="shared" si="117"/>
        <v>0</v>
      </c>
      <c r="DK388" s="257">
        <f t="shared" si="117"/>
        <v>0</v>
      </c>
      <c r="DL388" s="257">
        <f t="shared" si="117"/>
        <v>0</v>
      </c>
      <c r="DM388" s="257">
        <f t="shared" si="117"/>
        <v>0</v>
      </c>
      <c r="DN388" s="257">
        <f t="shared" si="117"/>
        <v>0</v>
      </c>
      <c r="DO388" s="257">
        <f t="shared" si="117"/>
        <v>0</v>
      </c>
      <c r="DP388" s="257">
        <f t="shared" si="117"/>
        <v>0</v>
      </c>
      <c r="DQ388" s="257">
        <f t="shared" si="117"/>
        <v>0</v>
      </c>
      <c r="DR388" s="257">
        <f t="shared" si="117"/>
        <v>0</v>
      </c>
      <c r="DS388" s="257">
        <f t="shared" si="117"/>
        <v>0</v>
      </c>
      <c r="DT388" s="257">
        <f t="shared" si="117"/>
        <v>0</v>
      </c>
      <c r="DU388" s="257">
        <f t="shared" si="117"/>
        <v>0</v>
      </c>
      <c r="DV388" s="257">
        <f t="shared" si="117"/>
        <v>0</v>
      </c>
      <c r="DW388" s="257">
        <f t="shared" si="117"/>
        <v>0</v>
      </c>
      <c r="DX388" s="257">
        <f t="shared" si="117"/>
        <v>0</v>
      </c>
      <c r="DY388" s="257">
        <f t="shared" si="117"/>
        <v>0</v>
      </c>
      <c r="DZ388" s="257">
        <f t="shared" si="117"/>
        <v>0</v>
      </c>
      <c r="EA388" s="257">
        <f t="shared" si="117"/>
        <v>0</v>
      </c>
      <c r="EB388" s="257">
        <f t="shared" si="117"/>
        <v>0</v>
      </c>
      <c r="EC388" s="257">
        <f t="shared" si="117"/>
        <v>0</v>
      </c>
      <c r="ED388" s="257">
        <f t="shared" si="117"/>
        <v>0</v>
      </c>
      <c r="EE388" s="257">
        <f t="shared" si="117"/>
        <v>0</v>
      </c>
      <c r="EF388" s="257">
        <f t="shared" si="117"/>
        <v>0</v>
      </c>
      <c r="EG388" s="257">
        <f t="shared" si="117"/>
        <v>0</v>
      </c>
      <c r="EH388" s="257">
        <f t="shared" si="117"/>
        <v>0</v>
      </c>
      <c r="EI388" s="257">
        <f t="shared" si="117"/>
        <v>0</v>
      </c>
      <c r="EJ388" s="257">
        <f t="shared" si="117"/>
        <v>0</v>
      </c>
      <c r="EK388" s="257">
        <f t="shared" si="117"/>
        <v>0</v>
      </c>
      <c r="EL388" s="257">
        <f t="shared" si="117"/>
        <v>0</v>
      </c>
      <c r="EM388" s="257">
        <f t="shared" ref="EM388:GX388" si="118">EM397</f>
        <v>0</v>
      </c>
      <c r="EN388" s="257">
        <f t="shared" si="118"/>
        <v>0</v>
      </c>
      <c r="EO388" s="257">
        <f t="shared" si="118"/>
        <v>0</v>
      </c>
      <c r="EP388" s="257">
        <f t="shared" si="118"/>
        <v>0</v>
      </c>
      <c r="EQ388" s="257">
        <f t="shared" si="118"/>
        <v>0</v>
      </c>
      <c r="ER388" s="257">
        <f t="shared" si="118"/>
        <v>0</v>
      </c>
      <c r="ES388" s="257">
        <f t="shared" si="118"/>
        <v>0</v>
      </c>
      <c r="ET388" s="257">
        <f t="shared" si="118"/>
        <v>0</v>
      </c>
      <c r="EU388" s="257">
        <f t="shared" si="118"/>
        <v>0</v>
      </c>
      <c r="EV388" s="257">
        <f t="shared" si="118"/>
        <v>0</v>
      </c>
      <c r="EW388" s="257">
        <f t="shared" si="118"/>
        <v>0</v>
      </c>
      <c r="EX388" s="257">
        <f t="shared" si="118"/>
        <v>0</v>
      </c>
      <c r="EY388" s="257">
        <f t="shared" si="118"/>
        <v>0</v>
      </c>
      <c r="EZ388" s="257">
        <f t="shared" si="118"/>
        <v>0</v>
      </c>
      <c r="FA388" s="257">
        <f t="shared" si="118"/>
        <v>0</v>
      </c>
      <c r="FB388" s="257">
        <f t="shared" si="118"/>
        <v>0</v>
      </c>
      <c r="FC388" s="257">
        <f t="shared" si="118"/>
        <v>0</v>
      </c>
      <c r="FD388" s="257">
        <f t="shared" si="118"/>
        <v>0</v>
      </c>
      <c r="FE388" s="257">
        <f t="shared" si="118"/>
        <v>0</v>
      </c>
      <c r="FF388" s="257">
        <f t="shared" si="118"/>
        <v>0</v>
      </c>
      <c r="FG388" s="257">
        <f t="shared" si="118"/>
        <v>0</v>
      </c>
      <c r="FH388" s="257">
        <f t="shared" si="118"/>
        <v>0</v>
      </c>
      <c r="FI388" s="257">
        <f t="shared" si="118"/>
        <v>0</v>
      </c>
      <c r="FJ388" s="257">
        <f t="shared" si="118"/>
        <v>0</v>
      </c>
      <c r="FK388" s="257">
        <f t="shared" si="118"/>
        <v>0</v>
      </c>
      <c r="FL388" s="257">
        <f t="shared" si="118"/>
        <v>0</v>
      </c>
      <c r="FM388" s="257">
        <f t="shared" si="118"/>
        <v>0</v>
      </c>
      <c r="FN388" s="257">
        <f t="shared" si="118"/>
        <v>0</v>
      </c>
      <c r="FO388" s="257">
        <f t="shared" si="118"/>
        <v>0</v>
      </c>
      <c r="FP388" s="257">
        <f t="shared" si="118"/>
        <v>0</v>
      </c>
      <c r="FQ388" s="257">
        <f t="shared" si="118"/>
        <v>0</v>
      </c>
      <c r="FR388" s="257">
        <f t="shared" si="118"/>
        <v>0</v>
      </c>
      <c r="FS388" s="257">
        <f t="shared" si="118"/>
        <v>0</v>
      </c>
      <c r="FT388" s="257">
        <f t="shared" si="118"/>
        <v>0</v>
      </c>
      <c r="FU388" s="257">
        <f t="shared" si="118"/>
        <v>0</v>
      </c>
      <c r="FV388" s="257">
        <f t="shared" si="118"/>
        <v>0</v>
      </c>
      <c r="FW388" s="257">
        <f t="shared" si="118"/>
        <v>0</v>
      </c>
      <c r="FX388" s="257">
        <f t="shared" si="118"/>
        <v>0</v>
      </c>
      <c r="FY388" s="257">
        <f t="shared" si="118"/>
        <v>0</v>
      </c>
      <c r="FZ388" s="257">
        <f t="shared" si="118"/>
        <v>0</v>
      </c>
      <c r="GA388" s="257">
        <f t="shared" si="118"/>
        <v>0</v>
      </c>
      <c r="GB388" s="257">
        <f t="shared" si="118"/>
        <v>0</v>
      </c>
      <c r="GC388" s="257">
        <f t="shared" si="118"/>
        <v>0</v>
      </c>
      <c r="GD388" s="257">
        <f t="shared" si="118"/>
        <v>0</v>
      </c>
      <c r="GE388" s="257">
        <f t="shared" si="118"/>
        <v>0</v>
      </c>
      <c r="GF388" s="257">
        <f t="shared" si="118"/>
        <v>0</v>
      </c>
      <c r="GG388" s="257">
        <f t="shared" si="118"/>
        <v>0</v>
      </c>
      <c r="GH388" s="257">
        <f t="shared" si="118"/>
        <v>0</v>
      </c>
      <c r="GI388" s="257">
        <f t="shared" si="118"/>
        <v>0</v>
      </c>
      <c r="GJ388" s="257">
        <f t="shared" si="118"/>
        <v>0</v>
      </c>
      <c r="GK388" s="257">
        <f t="shared" si="118"/>
        <v>0</v>
      </c>
      <c r="GL388" s="257">
        <f t="shared" si="118"/>
        <v>0</v>
      </c>
      <c r="GM388" s="257">
        <f t="shared" si="118"/>
        <v>0</v>
      </c>
      <c r="GN388" s="257">
        <f t="shared" si="118"/>
        <v>0</v>
      </c>
      <c r="GO388" s="257">
        <f t="shared" si="118"/>
        <v>0</v>
      </c>
      <c r="GP388" s="257">
        <f t="shared" si="118"/>
        <v>0</v>
      </c>
      <c r="GQ388" s="257">
        <f t="shared" si="118"/>
        <v>0</v>
      </c>
      <c r="GR388" s="257">
        <f t="shared" si="118"/>
        <v>0</v>
      </c>
      <c r="GS388" s="257">
        <f t="shared" si="118"/>
        <v>0</v>
      </c>
      <c r="GT388" s="257">
        <f t="shared" si="118"/>
        <v>0</v>
      </c>
      <c r="GU388" s="257">
        <f t="shared" si="118"/>
        <v>0</v>
      </c>
      <c r="GV388" s="257">
        <f t="shared" si="118"/>
        <v>0</v>
      </c>
      <c r="GW388" s="257">
        <f t="shared" si="118"/>
        <v>0</v>
      </c>
      <c r="GX388" s="257">
        <f t="shared" si="118"/>
        <v>0</v>
      </c>
    </row>
    <row r="390" spans="1:245" x14ac:dyDescent="0.2">
      <c r="A390" s="160">
        <v>17</v>
      </c>
      <c r="B390" s="160">
        <v>1</v>
      </c>
      <c r="C390" s="160">
        <f>ROW(SmtRes!A115)</f>
        <v>115</v>
      </c>
      <c r="D390" s="160">
        <f>ROW(EtalonRes!A115)</f>
        <v>115</v>
      </c>
      <c r="E390" s="160" t="s">
        <v>90</v>
      </c>
      <c r="F390" s="160" t="s">
        <v>925</v>
      </c>
      <c r="G390" s="160" t="s">
        <v>926</v>
      </c>
      <c r="H390" s="160" t="s">
        <v>525</v>
      </c>
      <c r="I390" s="160">
        <v>2</v>
      </c>
      <c r="J390" s="160">
        <v>0</v>
      </c>
      <c r="K390" s="160">
        <v>2</v>
      </c>
      <c r="O390" s="160">
        <f t="shared" ref="O390:O395" si="119">ROUND(CP390,2)</f>
        <v>10174.16</v>
      </c>
      <c r="P390" s="160">
        <f>SUMIF(SmtRes!AQ113:'SmtRes'!AQ115,"=1",SmtRes!DF113:'SmtRes'!DF115)</f>
        <v>0</v>
      </c>
      <c r="Q390" s="160">
        <f>SUMIF(SmtRes!AQ113:'SmtRes'!AQ115,"=1",SmtRes!DG113:'SmtRes'!DG115)</f>
        <v>0</v>
      </c>
      <c r="R390" s="160">
        <f>SUMIF(SmtRes!AQ113:'SmtRes'!AQ115,"=1",SmtRes!DH113:'SmtRes'!DH115)</f>
        <v>0</v>
      </c>
      <c r="S390" s="160">
        <f>SUMIF(SmtRes!AQ113:'SmtRes'!AQ115,"=1",SmtRes!DI113:'SmtRes'!DI115)</f>
        <v>10174.16</v>
      </c>
      <c r="T390" s="160">
        <f t="shared" ref="T390:T395" si="120">ROUND(CU390*I390,2)</f>
        <v>0</v>
      </c>
      <c r="U390" s="160">
        <f>SUMIF(SmtRes!AQ113:'SmtRes'!AQ115,"=1",SmtRes!CV113:'SmtRes'!CV115)</f>
        <v>10.8</v>
      </c>
      <c r="V390" s="160">
        <f>SUMIF(SmtRes!AQ113:'SmtRes'!AQ115,"=1",SmtRes!CW113:'SmtRes'!CW115)</f>
        <v>0</v>
      </c>
      <c r="W390" s="160">
        <f t="shared" ref="W390:W395" si="121">ROUND(CX390*I390,2)</f>
        <v>0</v>
      </c>
      <c r="X390" s="160">
        <f t="shared" ref="X390:Y395" si="122">ROUND(CY390,2)</f>
        <v>7528.88</v>
      </c>
      <c r="Y390" s="160">
        <f t="shared" si="122"/>
        <v>3662.7</v>
      </c>
      <c r="AA390" s="160">
        <v>78577017</v>
      </c>
      <c r="AB390" s="160">
        <f t="shared" ref="AB390:AB395" si="123">ROUND((AC390+AD390+AF390),6)</f>
        <v>5087.0807999999997</v>
      </c>
      <c r="AC390" s="160">
        <f t="shared" ref="AC390:AC395" si="124">ROUND((0),6)</f>
        <v>0</v>
      </c>
      <c r="AD390" s="160">
        <f t="shared" ref="AD390:AD395" si="125">ROUND((((0)-(0))+AE390),6)</f>
        <v>0</v>
      </c>
      <c r="AE390" s="160">
        <f t="shared" ref="AE390:AE395" si="126">ROUND((0),6)</f>
        <v>0</v>
      </c>
      <c r="AF390" s="160">
        <f>ROUND((SUM(SmtRes!BT113:'SmtRes'!BT115)),6)</f>
        <v>5087.0807999999997</v>
      </c>
      <c r="AG390" s="160">
        <f t="shared" ref="AG390:AG395" si="127">ROUND((AP390),6)</f>
        <v>0</v>
      </c>
      <c r="AH390" s="160">
        <f>(SUM(SmtRes!BU113:'SmtRes'!BU115))</f>
        <v>5.4</v>
      </c>
      <c r="AI390" s="160">
        <f>(0)</f>
        <v>0</v>
      </c>
      <c r="AJ390" s="160">
        <f t="shared" ref="AJ390:AJ395" si="128">(AS390)</f>
        <v>0</v>
      </c>
      <c r="AK390" s="160">
        <v>5087.0808000000006</v>
      </c>
      <c r="AL390" s="160">
        <v>0</v>
      </c>
      <c r="AM390" s="160">
        <v>0</v>
      </c>
      <c r="AN390" s="160">
        <v>0</v>
      </c>
      <c r="AO390" s="160">
        <v>5087.0808000000006</v>
      </c>
      <c r="AP390" s="160">
        <v>0</v>
      </c>
      <c r="AQ390" s="160">
        <v>5.4</v>
      </c>
      <c r="AR390" s="160">
        <v>0</v>
      </c>
      <c r="AS390" s="160">
        <v>0</v>
      </c>
      <c r="AT390" s="160">
        <v>74</v>
      </c>
      <c r="AU390" s="160">
        <v>36</v>
      </c>
      <c r="AV390" s="160">
        <v>1</v>
      </c>
      <c r="AW390" s="160">
        <v>1</v>
      </c>
      <c r="AZ390" s="160">
        <v>1</v>
      </c>
      <c r="BA390" s="160">
        <v>1</v>
      </c>
      <c r="BB390" s="160">
        <v>1</v>
      </c>
      <c r="BC390" s="160">
        <v>1</v>
      </c>
      <c r="BD390" s="160" t="s">
        <v>86</v>
      </c>
      <c r="BE390" s="160" t="s">
        <v>86</v>
      </c>
      <c r="BF390" s="160" t="s">
        <v>86</v>
      </c>
      <c r="BG390" s="160" t="s">
        <v>86</v>
      </c>
      <c r="BH390" s="160">
        <v>0</v>
      </c>
      <c r="BI390" s="160">
        <v>4</v>
      </c>
      <c r="BJ390" s="160" t="s">
        <v>927</v>
      </c>
      <c r="BM390" s="160">
        <v>200001</v>
      </c>
      <c r="BN390" s="160">
        <v>0</v>
      </c>
      <c r="BO390" s="160" t="s">
        <v>86</v>
      </c>
      <c r="BP390" s="160">
        <v>0</v>
      </c>
      <c r="BQ390" s="160">
        <v>4</v>
      </c>
      <c r="BR390" s="160">
        <v>0</v>
      </c>
      <c r="BS390" s="160">
        <v>1</v>
      </c>
      <c r="BT390" s="160">
        <v>1</v>
      </c>
      <c r="BU390" s="160">
        <v>1</v>
      </c>
      <c r="BV390" s="160">
        <v>1</v>
      </c>
      <c r="BW390" s="160">
        <v>1</v>
      </c>
      <c r="BX390" s="160">
        <v>1</v>
      </c>
      <c r="BY390" s="160" t="s">
        <v>86</v>
      </c>
      <c r="BZ390" s="160">
        <v>74</v>
      </c>
      <c r="CA390" s="160">
        <v>36</v>
      </c>
      <c r="CB390" s="160" t="s">
        <v>86</v>
      </c>
      <c r="CE390" s="160">
        <v>0</v>
      </c>
      <c r="CF390" s="160">
        <v>0</v>
      </c>
      <c r="CG390" s="160">
        <v>0</v>
      </c>
      <c r="CM390" s="160">
        <v>0</v>
      </c>
      <c r="CN390" s="160" t="s">
        <v>86</v>
      </c>
      <c r="CO390" s="160">
        <v>0</v>
      </c>
      <c r="CP390" s="160">
        <f t="shared" ref="CP390:CP395" si="129">(P390+Q390+S390+R390)</f>
        <v>10174.16</v>
      </c>
      <c r="CQ390" s="160">
        <f>SUMIF(SmtRes!AQ113:'SmtRes'!AQ115,"=1",SmtRes!AA113:'SmtRes'!AA115)</f>
        <v>0</v>
      </c>
      <c r="CR390" s="160">
        <f>SUMIF(SmtRes!AQ113:'SmtRes'!AQ115,"=1",SmtRes!AB113:'SmtRes'!AB115)</f>
        <v>0</v>
      </c>
      <c r="CS390" s="160">
        <f>SUMIF(SmtRes!AQ113:'SmtRes'!AQ115,"=1",SmtRes!AC113:'SmtRes'!AC115)</f>
        <v>0</v>
      </c>
      <c r="CT390" s="160">
        <f>SUMIF(SmtRes!AQ113:'SmtRes'!AQ115,"=1",SmtRes!AD113:'SmtRes'!AD115)</f>
        <v>2538</v>
      </c>
      <c r="CU390" s="160">
        <f t="shared" ref="CU390:CU395" si="130">AG390</f>
        <v>0</v>
      </c>
      <c r="CV390" s="160">
        <f>SUMIF(SmtRes!AQ113:'SmtRes'!AQ115,"=1",SmtRes!BU113:'SmtRes'!BU115)</f>
        <v>5.4</v>
      </c>
      <c r="CW390" s="160">
        <f>SUMIF(SmtRes!AQ113:'SmtRes'!AQ115,"=1",SmtRes!BV113:'SmtRes'!BV115)</f>
        <v>0</v>
      </c>
      <c r="CX390" s="160">
        <f t="shared" ref="CX390:CX395" si="131">AJ390</f>
        <v>0</v>
      </c>
      <c r="CY390" s="160">
        <f t="shared" ref="CY390:CY395" si="132">(((S390+R390)*AT390)/100)</f>
        <v>7528.8783999999996</v>
      </c>
      <c r="CZ390" s="160">
        <f t="shared" ref="CZ390:CZ395" si="133">(((S390+R390)*AU390)/100)</f>
        <v>3662.6976</v>
      </c>
      <c r="DC390" s="160" t="s">
        <v>86</v>
      </c>
      <c r="DD390" s="160" t="s">
        <v>86</v>
      </c>
      <c r="DE390" s="160" t="s">
        <v>86</v>
      </c>
      <c r="DF390" s="160" t="s">
        <v>86</v>
      </c>
      <c r="DG390" s="160" t="s">
        <v>86</v>
      </c>
      <c r="DH390" s="160" t="s">
        <v>86</v>
      </c>
      <c r="DI390" s="160" t="s">
        <v>86</v>
      </c>
      <c r="DJ390" s="160" t="s">
        <v>86</v>
      </c>
      <c r="DK390" s="160" t="s">
        <v>86</v>
      </c>
      <c r="DL390" s="160" t="s">
        <v>86</v>
      </c>
      <c r="DM390" s="160" t="s">
        <v>86</v>
      </c>
      <c r="DN390" s="160">
        <v>0</v>
      </c>
      <c r="DO390" s="160">
        <v>0</v>
      </c>
      <c r="DP390" s="160">
        <v>1</v>
      </c>
      <c r="DQ390" s="160">
        <v>1</v>
      </c>
      <c r="DU390" s="160">
        <v>1013</v>
      </c>
      <c r="DV390" s="160" t="s">
        <v>525</v>
      </c>
      <c r="DW390" s="160" t="s">
        <v>525</v>
      </c>
      <c r="DX390" s="160">
        <v>1</v>
      </c>
      <c r="DZ390" s="160" t="s">
        <v>86</v>
      </c>
      <c r="EA390" s="160" t="s">
        <v>86</v>
      </c>
      <c r="EB390" s="160" t="s">
        <v>86</v>
      </c>
      <c r="EC390" s="160" t="s">
        <v>86</v>
      </c>
      <c r="EE390" s="160">
        <v>80116090</v>
      </c>
      <c r="EF390" s="160">
        <v>4</v>
      </c>
      <c r="EG390" s="160" t="s">
        <v>507</v>
      </c>
      <c r="EH390" s="160">
        <v>83</v>
      </c>
      <c r="EI390" s="160" t="s">
        <v>507</v>
      </c>
      <c r="EJ390" s="160">
        <v>4</v>
      </c>
      <c r="EK390" s="160">
        <v>200001</v>
      </c>
      <c r="EL390" s="160" t="s">
        <v>928</v>
      </c>
      <c r="EM390" s="160" t="s">
        <v>929</v>
      </c>
      <c r="EO390" s="160" t="s">
        <v>86</v>
      </c>
      <c r="EQ390" s="160">
        <v>1310720</v>
      </c>
      <c r="ER390" s="160">
        <v>0</v>
      </c>
      <c r="ES390" s="160">
        <v>0</v>
      </c>
      <c r="ET390" s="160">
        <v>0</v>
      </c>
      <c r="EU390" s="160">
        <v>0</v>
      </c>
      <c r="EV390" s="160">
        <v>0</v>
      </c>
      <c r="EW390" s="160">
        <v>5.4</v>
      </c>
      <c r="EX390" s="160">
        <v>0</v>
      </c>
      <c r="EY390" s="160">
        <v>0</v>
      </c>
      <c r="FQ390" s="160">
        <v>0</v>
      </c>
      <c r="FR390" s="160">
        <v>0</v>
      </c>
      <c r="FS390" s="160">
        <v>0</v>
      </c>
      <c r="FX390" s="160">
        <v>74</v>
      </c>
      <c r="FY390" s="160">
        <v>36</v>
      </c>
      <c r="GA390" s="160" t="s">
        <v>86</v>
      </c>
      <c r="GD390" s="160">
        <v>1</v>
      </c>
      <c r="GF390" s="160">
        <v>-1943617151</v>
      </c>
      <c r="GG390" s="160">
        <v>2</v>
      </c>
      <c r="GH390" s="160">
        <v>1</v>
      </c>
      <c r="GI390" s="160">
        <v>-2</v>
      </c>
      <c r="GJ390" s="160">
        <v>0</v>
      </c>
      <c r="GK390" s="160">
        <v>0</v>
      </c>
      <c r="GL390" s="160">
        <f t="shared" ref="GL390:GL395" si="134">ROUND(IF(AND(BH390=3,BI390=3,FS390&lt;&gt;0),P390,0),2)</f>
        <v>0</v>
      </c>
      <c r="GM390" s="160">
        <f t="shared" ref="GM390:GM395" si="135">ROUND(O390+X390+Y390,2)+GX390</f>
        <v>21365.74</v>
      </c>
      <c r="GN390" s="160">
        <f t="shared" ref="GN390:GN395" si="136">IF(OR(BI390=0,BI390=1),GM390-GX390,0)</f>
        <v>0</v>
      </c>
      <c r="GO390" s="160">
        <f t="shared" ref="GO390:GO395" si="137">IF(BI390=2,GM390-GX390,0)</f>
        <v>0</v>
      </c>
      <c r="GP390" s="160">
        <f t="shared" ref="GP390:GP395" si="138">IF(BI390=4,GM390-GX390,0)</f>
        <v>21365.74</v>
      </c>
      <c r="GR390" s="160">
        <v>0</v>
      </c>
      <c r="GS390" s="160">
        <v>3</v>
      </c>
      <c r="GT390" s="160">
        <v>0</v>
      </c>
      <c r="GU390" s="160" t="s">
        <v>86</v>
      </c>
      <c r="GV390" s="160">
        <f t="shared" ref="GV390:GV395" si="139">ROUND((GT390),6)</f>
        <v>0</v>
      </c>
      <c r="GW390" s="160">
        <v>1</v>
      </c>
      <c r="GX390" s="160">
        <f t="shared" ref="GX390:GX395" si="140">ROUND(HC390*I390,2)</f>
        <v>0</v>
      </c>
      <c r="HA390" s="160">
        <v>0</v>
      </c>
      <c r="HB390" s="160">
        <v>0</v>
      </c>
      <c r="HC390" s="160">
        <f t="shared" ref="HC390:HC395" si="141">GV390*GW390</f>
        <v>0</v>
      </c>
      <c r="HE390" s="160" t="s">
        <v>86</v>
      </c>
      <c r="HF390" s="160" t="s">
        <v>86</v>
      </c>
      <c r="HM390" s="160" t="s">
        <v>86</v>
      </c>
      <c r="HN390" s="160" t="s">
        <v>645</v>
      </c>
      <c r="HO390" s="160" t="s">
        <v>647</v>
      </c>
      <c r="HP390" s="160" t="s">
        <v>507</v>
      </c>
      <c r="HQ390" s="160" t="s">
        <v>507</v>
      </c>
      <c r="HS390" s="160">
        <v>0</v>
      </c>
      <c r="IK390" s="160">
        <v>0</v>
      </c>
    </row>
    <row r="391" spans="1:245" x14ac:dyDescent="0.2">
      <c r="A391" s="160">
        <v>17</v>
      </c>
      <c r="B391" s="160">
        <v>1</v>
      </c>
      <c r="C391" s="160">
        <f>ROW(SmtRes!A117)</f>
        <v>117</v>
      </c>
      <c r="D391" s="160">
        <f>ROW(EtalonRes!A117)</f>
        <v>117</v>
      </c>
      <c r="E391" s="160" t="s">
        <v>93</v>
      </c>
      <c r="F391" s="160" t="s">
        <v>930</v>
      </c>
      <c r="G391" s="160" t="s">
        <v>931</v>
      </c>
      <c r="H391" s="160" t="s">
        <v>932</v>
      </c>
      <c r="I391" s="160">
        <v>3</v>
      </c>
      <c r="J391" s="160">
        <v>0</v>
      </c>
      <c r="K391" s="160">
        <v>3</v>
      </c>
      <c r="O391" s="160">
        <f t="shared" si="119"/>
        <v>19291.009999999998</v>
      </c>
      <c r="P391" s="160">
        <f>SUMIF(SmtRes!AQ116:'SmtRes'!AQ117,"=1",SmtRes!DF116:'SmtRes'!DF117)</f>
        <v>0</v>
      </c>
      <c r="Q391" s="160">
        <f>SUMIF(SmtRes!AQ116:'SmtRes'!AQ117,"=1",SmtRes!DG116:'SmtRes'!DG117)</f>
        <v>0</v>
      </c>
      <c r="R391" s="160">
        <f>SUMIF(SmtRes!AQ116:'SmtRes'!AQ117,"=1",SmtRes!DH116:'SmtRes'!DH117)</f>
        <v>0</v>
      </c>
      <c r="S391" s="160">
        <f>SUMIF(SmtRes!AQ116:'SmtRes'!AQ117,"=1",SmtRes!DI116:'SmtRes'!DI117)</f>
        <v>19291.010000000002</v>
      </c>
      <c r="T391" s="160">
        <f t="shared" si="120"/>
        <v>0</v>
      </c>
      <c r="U391" s="160">
        <f>SUMIF(SmtRes!AQ116:'SmtRes'!AQ117,"=1",SmtRes!CV116:'SmtRes'!CV117)</f>
        <v>21.869999999999997</v>
      </c>
      <c r="V391" s="160">
        <f>SUMIF(SmtRes!AQ116:'SmtRes'!AQ117,"=1",SmtRes!CW116:'SmtRes'!CW117)</f>
        <v>0</v>
      </c>
      <c r="W391" s="160">
        <f t="shared" si="121"/>
        <v>0</v>
      </c>
      <c r="X391" s="160">
        <f t="shared" si="122"/>
        <v>14275.35</v>
      </c>
      <c r="Y391" s="160">
        <f t="shared" si="122"/>
        <v>6944.76</v>
      </c>
      <c r="AA391" s="160">
        <v>78577017</v>
      </c>
      <c r="AB391" s="160">
        <f t="shared" si="123"/>
        <v>6430.3361999999997</v>
      </c>
      <c r="AC391" s="160">
        <f t="shared" si="124"/>
        <v>0</v>
      </c>
      <c r="AD391" s="160">
        <f t="shared" si="125"/>
        <v>0</v>
      </c>
      <c r="AE391" s="160">
        <f t="shared" si="126"/>
        <v>0</v>
      </c>
      <c r="AF391" s="160">
        <f>ROUND((SUM(SmtRes!BT116:'SmtRes'!BT117)),6)</f>
        <v>6430.3361999999997</v>
      </c>
      <c r="AG391" s="160">
        <f t="shared" si="127"/>
        <v>0</v>
      </c>
      <c r="AH391" s="160">
        <f>(SUM(SmtRes!BU116:'SmtRes'!BU117))</f>
        <v>7.29</v>
      </c>
      <c r="AI391" s="160">
        <f>(0)</f>
        <v>0</v>
      </c>
      <c r="AJ391" s="160">
        <f t="shared" si="128"/>
        <v>0</v>
      </c>
      <c r="AK391" s="160">
        <v>6430.3361999999997</v>
      </c>
      <c r="AL391" s="160">
        <v>0</v>
      </c>
      <c r="AM391" s="160">
        <v>0</v>
      </c>
      <c r="AN391" s="160">
        <v>0</v>
      </c>
      <c r="AO391" s="160">
        <v>6430.3361999999997</v>
      </c>
      <c r="AP391" s="160">
        <v>0</v>
      </c>
      <c r="AQ391" s="160">
        <v>7.29</v>
      </c>
      <c r="AR391" s="160">
        <v>0</v>
      </c>
      <c r="AS391" s="160">
        <v>0</v>
      </c>
      <c r="AT391" s="160">
        <v>74</v>
      </c>
      <c r="AU391" s="160">
        <v>36</v>
      </c>
      <c r="AV391" s="160">
        <v>1</v>
      </c>
      <c r="AW391" s="160">
        <v>1</v>
      </c>
      <c r="AZ391" s="160">
        <v>1</v>
      </c>
      <c r="BA391" s="160">
        <v>1</v>
      </c>
      <c r="BB391" s="160">
        <v>1</v>
      </c>
      <c r="BC391" s="160">
        <v>1</v>
      </c>
      <c r="BD391" s="160" t="s">
        <v>86</v>
      </c>
      <c r="BE391" s="160" t="s">
        <v>86</v>
      </c>
      <c r="BF391" s="160" t="s">
        <v>86</v>
      </c>
      <c r="BG391" s="160" t="s">
        <v>86</v>
      </c>
      <c r="BH391" s="160">
        <v>0</v>
      </c>
      <c r="BI391" s="160">
        <v>4</v>
      </c>
      <c r="BJ391" s="160" t="s">
        <v>933</v>
      </c>
      <c r="BM391" s="160">
        <v>200001</v>
      </c>
      <c r="BN391" s="160">
        <v>0</v>
      </c>
      <c r="BO391" s="160" t="s">
        <v>86</v>
      </c>
      <c r="BP391" s="160">
        <v>0</v>
      </c>
      <c r="BQ391" s="160">
        <v>4</v>
      </c>
      <c r="BR391" s="160">
        <v>0</v>
      </c>
      <c r="BS391" s="160">
        <v>1</v>
      </c>
      <c r="BT391" s="160">
        <v>1</v>
      </c>
      <c r="BU391" s="160">
        <v>1</v>
      </c>
      <c r="BV391" s="160">
        <v>1</v>
      </c>
      <c r="BW391" s="160">
        <v>1</v>
      </c>
      <c r="BX391" s="160">
        <v>1</v>
      </c>
      <c r="BY391" s="160" t="s">
        <v>86</v>
      </c>
      <c r="BZ391" s="160">
        <v>74</v>
      </c>
      <c r="CA391" s="160">
        <v>36</v>
      </c>
      <c r="CB391" s="160" t="s">
        <v>86</v>
      </c>
      <c r="CE391" s="160">
        <v>0</v>
      </c>
      <c r="CF391" s="160">
        <v>0</v>
      </c>
      <c r="CG391" s="160">
        <v>0</v>
      </c>
      <c r="CM391" s="160">
        <v>0</v>
      </c>
      <c r="CN391" s="160" t="s">
        <v>86</v>
      </c>
      <c r="CO391" s="160">
        <v>0</v>
      </c>
      <c r="CP391" s="160">
        <f t="shared" si="129"/>
        <v>19291.010000000002</v>
      </c>
      <c r="CQ391" s="160">
        <f>SUMIF(SmtRes!AQ116:'SmtRes'!AQ117,"=1",SmtRes!AA116:'SmtRes'!AA117)</f>
        <v>0</v>
      </c>
      <c r="CR391" s="160">
        <f>SUMIF(SmtRes!AQ116:'SmtRes'!AQ117,"=1",SmtRes!AB116:'SmtRes'!AB117)</f>
        <v>0</v>
      </c>
      <c r="CS391" s="160">
        <f>SUMIF(SmtRes!AQ116:'SmtRes'!AQ117,"=1",SmtRes!AC116:'SmtRes'!AC117)</f>
        <v>0</v>
      </c>
      <c r="CT391" s="160">
        <f>SUMIF(SmtRes!AQ116:'SmtRes'!AQ117,"=1",SmtRes!AD116:'SmtRes'!AD117)</f>
        <v>1717.86</v>
      </c>
      <c r="CU391" s="160">
        <f t="shared" si="130"/>
        <v>0</v>
      </c>
      <c r="CV391" s="160">
        <f>SUMIF(SmtRes!AQ116:'SmtRes'!AQ117,"=1",SmtRes!BU116:'SmtRes'!BU117)</f>
        <v>7.29</v>
      </c>
      <c r="CW391" s="160">
        <f>SUMIF(SmtRes!AQ116:'SmtRes'!AQ117,"=1",SmtRes!BV116:'SmtRes'!BV117)</f>
        <v>0</v>
      </c>
      <c r="CX391" s="160">
        <f t="shared" si="131"/>
        <v>0</v>
      </c>
      <c r="CY391" s="160">
        <f t="shared" si="132"/>
        <v>14275.347400000002</v>
      </c>
      <c r="CZ391" s="160">
        <f t="shared" si="133"/>
        <v>6944.7636000000011</v>
      </c>
      <c r="DC391" s="160" t="s">
        <v>86</v>
      </c>
      <c r="DD391" s="160" t="s">
        <v>86</v>
      </c>
      <c r="DE391" s="160" t="s">
        <v>86</v>
      </c>
      <c r="DF391" s="160" t="s">
        <v>86</v>
      </c>
      <c r="DG391" s="160" t="s">
        <v>86</v>
      </c>
      <c r="DH391" s="160" t="s">
        <v>86</v>
      </c>
      <c r="DI391" s="160" t="s">
        <v>86</v>
      </c>
      <c r="DJ391" s="160" t="s">
        <v>86</v>
      </c>
      <c r="DK391" s="160" t="s">
        <v>86</v>
      </c>
      <c r="DL391" s="160" t="s">
        <v>86</v>
      </c>
      <c r="DM391" s="160" t="s">
        <v>86</v>
      </c>
      <c r="DN391" s="160">
        <v>0</v>
      </c>
      <c r="DO391" s="160">
        <v>0</v>
      </c>
      <c r="DP391" s="160">
        <v>1</v>
      </c>
      <c r="DQ391" s="160">
        <v>1</v>
      </c>
      <c r="DU391" s="160">
        <v>1013</v>
      </c>
      <c r="DV391" s="160" t="s">
        <v>932</v>
      </c>
      <c r="DW391" s="160" t="s">
        <v>932</v>
      </c>
      <c r="DX391" s="160">
        <v>1</v>
      </c>
      <c r="DZ391" s="160" t="s">
        <v>86</v>
      </c>
      <c r="EA391" s="160" t="s">
        <v>86</v>
      </c>
      <c r="EB391" s="160" t="s">
        <v>86</v>
      </c>
      <c r="EC391" s="160" t="s">
        <v>86</v>
      </c>
      <c r="EE391" s="160">
        <v>80116090</v>
      </c>
      <c r="EF391" s="160">
        <v>4</v>
      </c>
      <c r="EG391" s="160" t="s">
        <v>507</v>
      </c>
      <c r="EH391" s="160">
        <v>83</v>
      </c>
      <c r="EI391" s="160" t="s">
        <v>507</v>
      </c>
      <c r="EJ391" s="160">
        <v>4</v>
      </c>
      <c r="EK391" s="160">
        <v>200001</v>
      </c>
      <c r="EL391" s="160" t="s">
        <v>928</v>
      </c>
      <c r="EM391" s="160" t="s">
        <v>929</v>
      </c>
      <c r="EO391" s="160" t="s">
        <v>86</v>
      </c>
      <c r="EQ391" s="160">
        <v>1310720</v>
      </c>
      <c r="ER391" s="160">
        <v>0</v>
      </c>
      <c r="ES391" s="160">
        <v>0</v>
      </c>
      <c r="ET391" s="160">
        <v>0</v>
      </c>
      <c r="EU391" s="160">
        <v>0</v>
      </c>
      <c r="EV391" s="160">
        <v>0</v>
      </c>
      <c r="EW391" s="160">
        <v>7.29</v>
      </c>
      <c r="EX391" s="160">
        <v>0</v>
      </c>
      <c r="EY391" s="160">
        <v>0</v>
      </c>
      <c r="FQ391" s="160">
        <v>0</v>
      </c>
      <c r="FR391" s="160">
        <v>0</v>
      </c>
      <c r="FS391" s="160">
        <v>0</v>
      </c>
      <c r="FX391" s="160">
        <v>74</v>
      </c>
      <c r="FY391" s="160">
        <v>36</v>
      </c>
      <c r="GA391" s="160" t="s">
        <v>86</v>
      </c>
      <c r="GD391" s="160">
        <v>1</v>
      </c>
      <c r="GF391" s="160">
        <v>793469141</v>
      </c>
      <c r="GG391" s="160">
        <v>2</v>
      </c>
      <c r="GH391" s="160">
        <v>1</v>
      </c>
      <c r="GI391" s="160">
        <v>-2</v>
      </c>
      <c r="GJ391" s="160">
        <v>0</v>
      </c>
      <c r="GK391" s="160">
        <v>0</v>
      </c>
      <c r="GL391" s="160">
        <f t="shared" si="134"/>
        <v>0</v>
      </c>
      <c r="GM391" s="160">
        <f t="shared" si="135"/>
        <v>40511.120000000003</v>
      </c>
      <c r="GN391" s="160">
        <f t="shared" si="136"/>
        <v>0</v>
      </c>
      <c r="GO391" s="160">
        <f t="shared" si="137"/>
        <v>0</v>
      </c>
      <c r="GP391" s="160">
        <f t="shared" si="138"/>
        <v>40511.120000000003</v>
      </c>
      <c r="GR391" s="160">
        <v>0</v>
      </c>
      <c r="GS391" s="160">
        <v>3</v>
      </c>
      <c r="GT391" s="160">
        <v>0</v>
      </c>
      <c r="GU391" s="160" t="s">
        <v>86</v>
      </c>
      <c r="GV391" s="160">
        <f t="shared" si="139"/>
        <v>0</v>
      </c>
      <c r="GW391" s="160">
        <v>1</v>
      </c>
      <c r="GX391" s="160">
        <f t="shared" si="140"/>
        <v>0</v>
      </c>
      <c r="HA391" s="160">
        <v>0</v>
      </c>
      <c r="HB391" s="160">
        <v>0</v>
      </c>
      <c r="HC391" s="160">
        <f t="shared" si="141"/>
        <v>0</v>
      </c>
      <c r="HE391" s="160" t="s">
        <v>86</v>
      </c>
      <c r="HF391" s="160" t="s">
        <v>86</v>
      </c>
      <c r="HM391" s="160" t="s">
        <v>86</v>
      </c>
      <c r="HN391" s="160" t="s">
        <v>645</v>
      </c>
      <c r="HO391" s="160" t="s">
        <v>647</v>
      </c>
      <c r="HP391" s="160" t="s">
        <v>507</v>
      </c>
      <c r="HQ391" s="160" t="s">
        <v>507</v>
      </c>
      <c r="HS391" s="160">
        <v>0</v>
      </c>
      <c r="IK391" s="160">
        <v>0</v>
      </c>
    </row>
    <row r="392" spans="1:245" x14ac:dyDescent="0.2">
      <c r="A392" s="160">
        <v>17</v>
      </c>
      <c r="B392" s="160">
        <v>1</v>
      </c>
      <c r="C392" s="160">
        <f>ROW(SmtRes!A119)</f>
        <v>119</v>
      </c>
      <c r="D392" s="160">
        <f>ROW(EtalonRes!A119)</f>
        <v>119</v>
      </c>
      <c r="E392" s="160" t="s">
        <v>270</v>
      </c>
      <c r="F392" s="160" t="s">
        <v>934</v>
      </c>
      <c r="G392" s="160" t="s">
        <v>935</v>
      </c>
      <c r="H392" s="160" t="s">
        <v>932</v>
      </c>
      <c r="I392" s="160">
        <v>1</v>
      </c>
      <c r="J392" s="160">
        <v>0</v>
      </c>
      <c r="K392" s="160">
        <v>1</v>
      </c>
      <c r="O392" s="160">
        <f t="shared" si="119"/>
        <v>1500.74</v>
      </c>
      <c r="P392" s="160">
        <f>SUMIF(SmtRes!AQ118:'SmtRes'!AQ119,"=1",SmtRes!DF118:'SmtRes'!DF119)</f>
        <v>0</v>
      </c>
      <c r="Q392" s="160">
        <f>SUMIF(SmtRes!AQ118:'SmtRes'!AQ119,"=1",SmtRes!DG118:'SmtRes'!DG119)</f>
        <v>0</v>
      </c>
      <c r="R392" s="160">
        <f>SUMIF(SmtRes!AQ118:'SmtRes'!AQ119,"=1",SmtRes!DH118:'SmtRes'!DH119)</f>
        <v>0</v>
      </c>
      <c r="S392" s="160">
        <f>SUMIF(SmtRes!AQ118:'SmtRes'!AQ119,"=1",SmtRes!DI118:'SmtRes'!DI119)</f>
        <v>1500.74</v>
      </c>
      <c r="T392" s="160">
        <f t="shared" si="120"/>
        <v>0</v>
      </c>
      <c r="U392" s="160">
        <f>SUMIF(SmtRes!AQ118:'SmtRes'!AQ119,"=1",SmtRes!CV118:'SmtRes'!CV119)</f>
        <v>1.62</v>
      </c>
      <c r="V392" s="160">
        <f>SUMIF(SmtRes!AQ118:'SmtRes'!AQ119,"=1",SmtRes!CW118:'SmtRes'!CW119)</f>
        <v>0</v>
      </c>
      <c r="W392" s="160">
        <f t="shared" si="121"/>
        <v>0</v>
      </c>
      <c r="X392" s="160">
        <f t="shared" si="122"/>
        <v>1110.55</v>
      </c>
      <c r="Y392" s="160">
        <f t="shared" si="122"/>
        <v>540.27</v>
      </c>
      <c r="AA392" s="160">
        <v>78577017</v>
      </c>
      <c r="AB392" s="160">
        <f t="shared" si="123"/>
        <v>1500.7445</v>
      </c>
      <c r="AC392" s="160">
        <f t="shared" si="124"/>
        <v>0</v>
      </c>
      <c r="AD392" s="160">
        <f t="shared" si="125"/>
        <v>0</v>
      </c>
      <c r="AE392" s="160">
        <f t="shared" si="126"/>
        <v>0</v>
      </c>
      <c r="AF392" s="160">
        <f>ROUND((SUM(SmtRes!BT118:'SmtRes'!BT119)),6)</f>
        <v>1500.7445</v>
      </c>
      <c r="AG392" s="160">
        <f t="shared" si="127"/>
        <v>0</v>
      </c>
      <c r="AH392" s="160">
        <f>(SUM(SmtRes!BU118:'SmtRes'!BU119))</f>
        <v>1.62</v>
      </c>
      <c r="AI392" s="160">
        <f>(0)</f>
        <v>0</v>
      </c>
      <c r="AJ392" s="160">
        <f t="shared" si="128"/>
        <v>0</v>
      </c>
      <c r="AK392" s="160">
        <v>1500.7444999999998</v>
      </c>
      <c r="AL392" s="160">
        <v>0</v>
      </c>
      <c r="AM392" s="160">
        <v>0</v>
      </c>
      <c r="AN392" s="160">
        <v>0</v>
      </c>
      <c r="AO392" s="160">
        <v>1500.7444999999998</v>
      </c>
      <c r="AP392" s="160">
        <v>0</v>
      </c>
      <c r="AQ392" s="160">
        <v>1.62</v>
      </c>
      <c r="AR392" s="160">
        <v>0</v>
      </c>
      <c r="AS392" s="160">
        <v>0</v>
      </c>
      <c r="AT392" s="160">
        <v>74</v>
      </c>
      <c r="AU392" s="160">
        <v>36</v>
      </c>
      <c r="AV392" s="160">
        <v>1</v>
      </c>
      <c r="AW392" s="160">
        <v>1</v>
      </c>
      <c r="AZ392" s="160">
        <v>1</v>
      </c>
      <c r="BA392" s="160">
        <v>1</v>
      </c>
      <c r="BB392" s="160">
        <v>1</v>
      </c>
      <c r="BC392" s="160">
        <v>1</v>
      </c>
      <c r="BD392" s="160" t="s">
        <v>86</v>
      </c>
      <c r="BE392" s="160" t="s">
        <v>86</v>
      </c>
      <c r="BF392" s="160" t="s">
        <v>86</v>
      </c>
      <c r="BG392" s="160" t="s">
        <v>86</v>
      </c>
      <c r="BH392" s="160">
        <v>0</v>
      </c>
      <c r="BI392" s="160">
        <v>4</v>
      </c>
      <c r="BJ392" s="160" t="s">
        <v>936</v>
      </c>
      <c r="BM392" s="160">
        <v>200001</v>
      </c>
      <c r="BN392" s="160">
        <v>0</v>
      </c>
      <c r="BO392" s="160" t="s">
        <v>86</v>
      </c>
      <c r="BP392" s="160">
        <v>0</v>
      </c>
      <c r="BQ392" s="160">
        <v>4</v>
      </c>
      <c r="BR392" s="160">
        <v>0</v>
      </c>
      <c r="BS392" s="160">
        <v>1</v>
      </c>
      <c r="BT392" s="160">
        <v>1</v>
      </c>
      <c r="BU392" s="160">
        <v>1</v>
      </c>
      <c r="BV392" s="160">
        <v>1</v>
      </c>
      <c r="BW392" s="160">
        <v>1</v>
      </c>
      <c r="BX392" s="160">
        <v>1</v>
      </c>
      <c r="BY392" s="160" t="s">
        <v>86</v>
      </c>
      <c r="BZ392" s="160">
        <v>74</v>
      </c>
      <c r="CA392" s="160">
        <v>36</v>
      </c>
      <c r="CB392" s="160" t="s">
        <v>86</v>
      </c>
      <c r="CE392" s="160">
        <v>0</v>
      </c>
      <c r="CF392" s="160">
        <v>0</v>
      </c>
      <c r="CG392" s="160">
        <v>0</v>
      </c>
      <c r="CM392" s="160">
        <v>0</v>
      </c>
      <c r="CN392" s="160" t="s">
        <v>86</v>
      </c>
      <c r="CO392" s="160">
        <v>0</v>
      </c>
      <c r="CP392" s="160">
        <f t="shared" si="129"/>
        <v>1500.74</v>
      </c>
      <c r="CQ392" s="160">
        <f>SUMIF(SmtRes!AQ118:'SmtRes'!AQ119,"=1",SmtRes!AA118:'SmtRes'!AA119)</f>
        <v>0</v>
      </c>
      <c r="CR392" s="160">
        <f>SUMIF(SmtRes!AQ118:'SmtRes'!AQ119,"=1",SmtRes!AB118:'SmtRes'!AB119)</f>
        <v>0</v>
      </c>
      <c r="CS392" s="160">
        <f>SUMIF(SmtRes!AQ118:'SmtRes'!AQ119,"=1",SmtRes!AC118:'SmtRes'!AC119)</f>
        <v>0</v>
      </c>
      <c r="CT392" s="160">
        <f>SUMIF(SmtRes!AQ118:'SmtRes'!AQ119,"=1",SmtRes!AD118:'SmtRes'!AD119)</f>
        <v>1828.69</v>
      </c>
      <c r="CU392" s="160">
        <f t="shared" si="130"/>
        <v>0</v>
      </c>
      <c r="CV392" s="160">
        <f>SUMIF(SmtRes!AQ118:'SmtRes'!AQ119,"=1",SmtRes!BU118:'SmtRes'!BU119)</f>
        <v>1.62</v>
      </c>
      <c r="CW392" s="160">
        <f>SUMIF(SmtRes!AQ118:'SmtRes'!AQ119,"=1",SmtRes!BV118:'SmtRes'!BV119)</f>
        <v>0</v>
      </c>
      <c r="CX392" s="160">
        <f t="shared" si="131"/>
        <v>0</v>
      </c>
      <c r="CY392" s="160">
        <f t="shared" si="132"/>
        <v>1110.5475999999999</v>
      </c>
      <c r="CZ392" s="160">
        <f t="shared" si="133"/>
        <v>540.26639999999998</v>
      </c>
      <c r="DC392" s="160" t="s">
        <v>86</v>
      </c>
      <c r="DD392" s="160" t="s">
        <v>86</v>
      </c>
      <c r="DE392" s="160" t="s">
        <v>86</v>
      </c>
      <c r="DF392" s="160" t="s">
        <v>86</v>
      </c>
      <c r="DG392" s="160" t="s">
        <v>86</v>
      </c>
      <c r="DH392" s="160" t="s">
        <v>86</v>
      </c>
      <c r="DI392" s="160" t="s">
        <v>86</v>
      </c>
      <c r="DJ392" s="160" t="s">
        <v>86</v>
      </c>
      <c r="DK392" s="160" t="s">
        <v>86</v>
      </c>
      <c r="DL392" s="160" t="s">
        <v>86</v>
      </c>
      <c r="DM392" s="160" t="s">
        <v>86</v>
      </c>
      <c r="DN392" s="160">
        <v>0</v>
      </c>
      <c r="DO392" s="160">
        <v>0</v>
      </c>
      <c r="DP392" s="160">
        <v>1</v>
      </c>
      <c r="DQ392" s="160">
        <v>1</v>
      </c>
      <c r="DU392" s="160">
        <v>1013</v>
      </c>
      <c r="DV392" s="160" t="s">
        <v>932</v>
      </c>
      <c r="DW392" s="160" t="s">
        <v>932</v>
      </c>
      <c r="DX392" s="160">
        <v>1</v>
      </c>
      <c r="DZ392" s="160" t="s">
        <v>86</v>
      </c>
      <c r="EA392" s="160" t="s">
        <v>86</v>
      </c>
      <c r="EB392" s="160" t="s">
        <v>86</v>
      </c>
      <c r="EC392" s="160" t="s">
        <v>86</v>
      </c>
      <c r="EE392" s="160">
        <v>80116090</v>
      </c>
      <c r="EF392" s="160">
        <v>4</v>
      </c>
      <c r="EG392" s="160" t="s">
        <v>507</v>
      </c>
      <c r="EH392" s="160">
        <v>83</v>
      </c>
      <c r="EI392" s="160" t="s">
        <v>507</v>
      </c>
      <c r="EJ392" s="160">
        <v>4</v>
      </c>
      <c r="EK392" s="160">
        <v>200001</v>
      </c>
      <c r="EL392" s="160" t="s">
        <v>928</v>
      </c>
      <c r="EM392" s="160" t="s">
        <v>929</v>
      </c>
      <c r="EO392" s="160" t="s">
        <v>86</v>
      </c>
      <c r="EQ392" s="160">
        <v>1310720</v>
      </c>
      <c r="ER392" s="160">
        <v>0</v>
      </c>
      <c r="ES392" s="160">
        <v>0</v>
      </c>
      <c r="ET392" s="160">
        <v>0</v>
      </c>
      <c r="EU392" s="160">
        <v>0</v>
      </c>
      <c r="EV392" s="160">
        <v>0</v>
      </c>
      <c r="EW392" s="160">
        <v>1.62</v>
      </c>
      <c r="EX392" s="160">
        <v>0</v>
      </c>
      <c r="EY392" s="160">
        <v>0</v>
      </c>
      <c r="FQ392" s="160">
        <v>0</v>
      </c>
      <c r="FR392" s="160">
        <v>0</v>
      </c>
      <c r="FS392" s="160">
        <v>0</v>
      </c>
      <c r="FX392" s="160">
        <v>74</v>
      </c>
      <c r="FY392" s="160">
        <v>36</v>
      </c>
      <c r="GA392" s="160" t="s">
        <v>86</v>
      </c>
      <c r="GD392" s="160">
        <v>1</v>
      </c>
      <c r="GF392" s="160">
        <v>378389282</v>
      </c>
      <c r="GG392" s="160">
        <v>2</v>
      </c>
      <c r="GH392" s="160">
        <v>1</v>
      </c>
      <c r="GI392" s="160">
        <v>-2</v>
      </c>
      <c r="GJ392" s="160">
        <v>0</v>
      </c>
      <c r="GK392" s="160">
        <v>0</v>
      </c>
      <c r="GL392" s="160">
        <f t="shared" si="134"/>
        <v>0</v>
      </c>
      <c r="GM392" s="160">
        <f t="shared" si="135"/>
        <v>3151.56</v>
      </c>
      <c r="GN392" s="160">
        <f t="shared" si="136"/>
        <v>0</v>
      </c>
      <c r="GO392" s="160">
        <f t="shared" si="137"/>
        <v>0</v>
      </c>
      <c r="GP392" s="160">
        <f t="shared" si="138"/>
        <v>3151.56</v>
      </c>
      <c r="GR392" s="160">
        <v>0</v>
      </c>
      <c r="GS392" s="160">
        <v>3</v>
      </c>
      <c r="GT392" s="160">
        <v>0</v>
      </c>
      <c r="GU392" s="160" t="s">
        <v>86</v>
      </c>
      <c r="GV392" s="160">
        <f t="shared" si="139"/>
        <v>0</v>
      </c>
      <c r="GW392" s="160">
        <v>1</v>
      </c>
      <c r="GX392" s="160">
        <f t="shared" si="140"/>
        <v>0</v>
      </c>
      <c r="HA392" s="160">
        <v>0</v>
      </c>
      <c r="HB392" s="160">
        <v>0</v>
      </c>
      <c r="HC392" s="160">
        <f t="shared" si="141"/>
        <v>0</v>
      </c>
      <c r="HE392" s="160" t="s">
        <v>86</v>
      </c>
      <c r="HF392" s="160" t="s">
        <v>86</v>
      </c>
      <c r="HM392" s="160" t="s">
        <v>86</v>
      </c>
      <c r="HN392" s="160" t="s">
        <v>645</v>
      </c>
      <c r="HO392" s="160" t="s">
        <v>647</v>
      </c>
      <c r="HP392" s="160" t="s">
        <v>507</v>
      </c>
      <c r="HQ392" s="160" t="s">
        <v>507</v>
      </c>
      <c r="HS392" s="160">
        <v>0</v>
      </c>
      <c r="IK392" s="160">
        <v>0</v>
      </c>
    </row>
    <row r="393" spans="1:245" x14ac:dyDescent="0.2">
      <c r="A393" s="160">
        <v>17</v>
      </c>
      <c r="B393" s="160">
        <v>1</v>
      </c>
      <c r="C393" s="160">
        <f>ROW(SmtRes!A121)</f>
        <v>121</v>
      </c>
      <c r="D393" s="160">
        <f>ROW(EtalonRes!A121)</f>
        <v>121</v>
      </c>
      <c r="E393" s="160" t="s">
        <v>94</v>
      </c>
      <c r="F393" s="160" t="s">
        <v>937</v>
      </c>
      <c r="G393" s="160" t="s">
        <v>938</v>
      </c>
      <c r="H393" s="160" t="s">
        <v>525</v>
      </c>
      <c r="I393" s="160">
        <v>3</v>
      </c>
      <c r="J393" s="160">
        <v>0</v>
      </c>
      <c r="K393" s="160">
        <v>3</v>
      </c>
      <c r="O393" s="160">
        <f t="shared" si="119"/>
        <v>3648.06</v>
      </c>
      <c r="P393" s="160">
        <f>SUMIF(SmtRes!AQ120:'SmtRes'!AQ121,"=1",SmtRes!DF120:'SmtRes'!DF121)</f>
        <v>0</v>
      </c>
      <c r="Q393" s="160">
        <f>SUMIF(SmtRes!AQ120:'SmtRes'!AQ121,"=1",SmtRes!DG120:'SmtRes'!DG121)</f>
        <v>0</v>
      </c>
      <c r="R393" s="160">
        <f>SUMIF(SmtRes!AQ120:'SmtRes'!AQ121,"=1",SmtRes!DH120:'SmtRes'!DH121)</f>
        <v>0</v>
      </c>
      <c r="S393" s="160">
        <f>SUMIF(SmtRes!AQ120:'SmtRes'!AQ121,"=1",SmtRes!DI120:'SmtRes'!DI121)</f>
        <v>3648.06</v>
      </c>
      <c r="T393" s="160">
        <f t="shared" si="120"/>
        <v>0</v>
      </c>
      <c r="U393" s="160">
        <f>SUMIF(SmtRes!AQ120:'SmtRes'!AQ121,"=1",SmtRes!CV120:'SmtRes'!CV121)</f>
        <v>3.9</v>
      </c>
      <c r="V393" s="160">
        <f>SUMIF(SmtRes!AQ120:'SmtRes'!AQ121,"=1",SmtRes!CW120:'SmtRes'!CW121)</f>
        <v>0</v>
      </c>
      <c r="W393" s="160">
        <f t="shared" si="121"/>
        <v>0</v>
      </c>
      <c r="X393" s="160">
        <f t="shared" si="122"/>
        <v>2699.56</v>
      </c>
      <c r="Y393" s="160">
        <f t="shared" si="122"/>
        <v>1313.3</v>
      </c>
      <c r="AA393" s="160">
        <v>78577017</v>
      </c>
      <c r="AB393" s="160">
        <f t="shared" si="123"/>
        <v>1216.0226</v>
      </c>
      <c r="AC393" s="160">
        <f t="shared" si="124"/>
        <v>0</v>
      </c>
      <c r="AD393" s="160">
        <f t="shared" si="125"/>
        <v>0</v>
      </c>
      <c r="AE393" s="160">
        <f t="shared" si="126"/>
        <v>0</v>
      </c>
      <c r="AF393" s="160">
        <f>ROUND((SUM(SmtRes!BT120:'SmtRes'!BT121)),6)</f>
        <v>1216.0226</v>
      </c>
      <c r="AG393" s="160">
        <f t="shared" si="127"/>
        <v>0</v>
      </c>
      <c r="AH393" s="160">
        <f>(SUM(SmtRes!BU120:'SmtRes'!BU121))</f>
        <v>1.3</v>
      </c>
      <c r="AI393" s="160">
        <f>(0)</f>
        <v>0</v>
      </c>
      <c r="AJ393" s="160">
        <f t="shared" si="128"/>
        <v>0</v>
      </c>
      <c r="AK393" s="160">
        <v>1216.0226000000002</v>
      </c>
      <c r="AL393" s="160">
        <v>0</v>
      </c>
      <c r="AM393" s="160">
        <v>0</v>
      </c>
      <c r="AN393" s="160">
        <v>0</v>
      </c>
      <c r="AO393" s="160">
        <v>1216.0226000000002</v>
      </c>
      <c r="AP393" s="160">
        <v>0</v>
      </c>
      <c r="AQ393" s="160">
        <v>1.3</v>
      </c>
      <c r="AR393" s="160">
        <v>0</v>
      </c>
      <c r="AS393" s="160">
        <v>0</v>
      </c>
      <c r="AT393" s="160">
        <v>74</v>
      </c>
      <c r="AU393" s="160">
        <v>36</v>
      </c>
      <c r="AV393" s="160">
        <v>1</v>
      </c>
      <c r="AW393" s="160">
        <v>1</v>
      </c>
      <c r="AZ393" s="160">
        <v>1</v>
      </c>
      <c r="BA393" s="160">
        <v>1</v>
      </c>
      <c r="BB393" s="160">
        <v>1</v>
      </c>
      <c r="BC393" s="160">
        <v>1</v>
      </c>
      <c r="BD393" s="160" t="s">
        <v>86</v>
      </c>
      <c r="BE393" s="160" t="s">
        <v>86</v>
      </c>
      <c r="BF393" s="160" t="s">
        <v>86</v>
      </c>
      <c r="BG393" s="160" t="s">
        <v>86</v>
      </c>
      <c r="BH393" s="160">
        <v>0</v>
      </c>
      <c r="BI393" s="160">
        <v>4</v>
      </c>
      <c r="BJ393" s="160" t="s">
        <v>939</v>
      </c>
      <c r="BM393" s="160">
        <v>200001</v>
      </c>
      <c r="BN393" s="160">
        <v>0</v>
      </c>
      <c r="BO393" s="160" t="s">
        <v>86</v>
      </c>
      <c r="BP393" s="160">
        <v>0</v>
      </c>
      <c r="BQ393" s="160">
        <v>4</v>
      </c>
      <c r="BR393" s="160">
        <v>0</v>
      </c>
      <c r="BS393" s="160">
        <v>1</v>
      </c>
      <c r="BT393" s="160">
        <v>1</v>
      </c>
      <c r="BU393" s="160">
        <v>1</v>
      </c>
      <c r="BV393" s="160">
        <v>1</v>
      </c>
      <c r="BW393" s="160">
        <v>1</v>
      </c>
      <c r="BX393" s="160">
        <v>1</v>
      </c>
      <c r="BY393" s="160" t="s">
        <v>86</v>
      </c>
      <c r="BZ393" s="160">
        <v>74</v>
      </c>
      <c r="CA393" s="160">
        <v>36</v>
      </c>
      <c r="CB393" s="160" t="s">
        <v>86</v>
      </c>
      <c r="CE393" s="160">
        <v>0</v>
      </c>
      <c r="CF393" s="160">
        <v>0</v>
      </c>
      <c r="CG393" s="160">
        <v>0</v>
      </c>
      <c r="CM393" s="160">
        <v>0</v>
      </c>
      <c r="CN393" s="160" t="s">
        <v>86</v>
      </c>
      <c r="CO393" s="160">
        <v>0</v>
      </c>
      <c r="CP393" s="160">
        <f t="shared" si="129"/>
        <v>3648.06</v>
      </c>
      <c r="CQ393" s="160">
        <f>SUMIF(SmtRes!AQ120:'SmtRes'!AQ121,"=1",SmtRes!AA120:'SmtRes'!AA121)</f>
        <v>0</v>
      </c>
      <c r="CR393" s="160">
        <f>SUMIF(SmtRes!AQ120:'SmtRes'!AQ121,"=1",SmtRes!AB120:'SmtRes'!AB121)</f>
        <v>0</v>
      </c>
      <c r="CS393" s="160">
        <f>SUMIF(SmtRes!AQ120:'SmtRes'!AQ121,"=1",SmtRes!AC120:'SmtRes'!AC121)</f>
        <v>0</v>
      </c>
      <c r="CT393" s="160">
        <f>SUMIF(SmtRes!AQ120:'SmtRes'!AQ121,"=1",SmtRes!AD120:'SmtRes'!AD121)</f>
        <v>1795.44</v>
      </c>
      <c r="CU393" s="160">
        <f t="shared" si="130"/>
        <v>0</v>
      </c>
      <c r="CV393" s="160">
        <f>SUMIF(SmtRes!AQ120:'SmtRes'!AQ121,"=1",SmtRes!BU120:'SmtRes'!BU121)</f>
        <v>1.3</v>
      </c>
      <c r="CW393" s="160">
        <f>SUMIF(SmtRes!AQ120:'SmtRes'!AQ121,"=1",SmtRes!BV120:'SmtRes'!BV121)</f>
        <v>0</v>
      </c>
      <c r="CX393" s="160">
        <f t="shared" si="131"/>
        <v>0</v>
      </c>
      <c r="CY393" s="160">
        <f t="shared" si="132"/>
        <v>2699.5644000000002</v>
      </c>
      <c r="CZ393" s="160">
        <f t="shared" si="133"/>
        <v>1313.3016</v>
      </c>
      <c r="DC393" s="160" t="s">
        <v>86</v>
      </c>
      <c r="DD393" s="160" t="s">
        <v>86</v>
      </c>
      <c r="DE393" s="160" t="s">
        <v>86</v>
      </c>
      <c r="DF393" s="160" t="s">
        <v>86</v>
      </c>
      <c r="DG393" s="160" t="s">
        <v>86</v>
      </c>
      <c r="DH393" s="160" t="s">
        <v>86</v>
      </c>
      <c r="DI393" s="160" t="s">
        <v>86</v>
      </c>
      <c r="DJ393" s="160" t="s">
        <v>86</v>
      </c>
      <c r="DK393" s="160" t="s">
        <v>86</v>
      </c>
      <c r="DL393" s="160" t="s">
        <v>86</v>
      </c>
      <c r="DM393" s="160" t="s">
        <v>86</v>
      </c>
      <c r="DN393" s="160">
        <v>0</v>
      </c>
      <c r="DO393" s="160">
        <v>0</v>
      </c>
      <c r="DP393" s="160">
        <v>1</v>
      </c>
      <c r="DQ393" s="160">
        <v>1</v>
      </c>
      <c r="DU393" s="160">
        <v>1013</v>
      </c>
      <c r="DV393" s="160" t="s">
        <v>525</v>
      </c>
      <c r="DW393" s="160" t="s">
        <v>525</v>
      </c>
      <c r="DX393" s="160">
        <v>1</v>
      </c>
      <c r="DZ393" s="160" t="s">
        <v>86</v>
      </c>
      <c r="EA393" s="160" t="s">
        <v>86</v>
      </c>
      <c r="EB393" s="160" t="s">
        <v>86</v>
      </c>
      <c r="EC393" s="160" t="s">
        <v>86</v>
      </c>
      <c r="EE393" s="160">
        <v>80116090</v>
      </c>
      <c r="EF393" s="160">
        <v>4</v>
      </c>
      <c r="EG393" s="160" t="s">
        <v>507</v>
      </c>
      <c r="EH393" s="160">
        <v>83</v>
      </c>
      <c r="EI393" s="160" t="s">
        <v>507</v>
      </c>
      <c r="EJ393" s="160">
        <v>4</v>
      </c>
      <c r="EK393" s="160">
        <v>200001</v>
      </c>
      <c r="EL393" s="160" t="s">
        <v>928</v>
      </c>
      <c r="EM393" s="160" t="s">
        <v>929</v>
      </c>
      <c r="EO393" s="160" t="s">
        <v>86</v>
      </c>
      <c r="EQ393" s="160">
        <v>1310720</v>
      </c>
      <c r="ER393" s="160">
        <v>0</v>
      </c>
      <c r="ES393" s="160">
        <v>0</v>
      </c>
      <c r="ET393" s="160">
        <v>0</v>
      </c>
      <c r="EU393" s="160">
        <v>0</v>
      </c>
      <c r="EV393" s="160">
        <v>0</v>
      </c>
      <c r="EW393" s="160">
        <v>1.3</v>
      </c>
      <c r="EX393" s="160">
        <v>0</v>
      </c>
      <c r="EY393" s="160">
        <v>0</v>
      </c>
      <c r="FQ393" s="160">
        <v>0</v>
      </c>
      <c r="FR393" s="160">
        <v>0</v>
      </c>
      <c r="FS393" s="160">
        <v>0</v>
      </c>
      <c r="FX393" s="160">
        <v>74</v>
      </c>
      <c r="FY393" s="160">
        <v>36</v>
      </c>
      <c r="GA393" s="160" t="s">
        <v>86</v>
      </c>
      <c r="GD393" s="160">
        <v>1</v>
      </c>
      <c r="GF393" s="160">
        <v>-1845070206</v>
      </c>
      <c r="GG393" s="160">
        <v>2</v>
      </c>
      <c r="GH393" s="160">
        <v>1</v>
      </c>
      <c r="GI393" s="160">
        <v>-2</v>
      </c>
      <c r="GJ393" s="160">
        <v>0</v>
      </c>
      <c r="GK393" s="160">
        <v>0</v>
      </c>
      <c r="GL393" s="160">
        <f t="shared" si="134"/>
        <v>0</v>
      </c>
      <c r="GM393" s="160">
        <f t="shared" si="135"/>
        <v>7660.92</v>
      </c>
      <c r="GN393" s="160">
        <f t="shared" si="136"/>
        <v>0</v>
      </c>
      <c r="GO393" s="160">
        <f t="shared" si="137"/>
        <v>0</v>
      </c>
      <c r="GP393" s="160">
        <f t="shared" si="138"/>
        <v>7660.92</v>
      </c>
      <c r="GR393" s="160">
        <v>0</v>
      </c>
      <c r="GS393" s="160">
        <v>3</v>
      </c>
      <c r="GT393" s="160">
        <v>0</v>
      </c>
      <c r="GU393" s="160" t="s">
        <v>86</v>
      </c>
      <c r="GV393" s="160">
        <f t="shared" si="139"/>
        <v>0</v>
      </c>
      <c r="GW393" s="160">
        <v>1</v>
      </c>
      <c r="GX393" s="160">
        <f t="shared" si="140"/>
        <v>0</v>
      </c>
      <c r="HA393" s="160">
        <v>0</v>
      </c>
      <c r="HB393" s="160">
        <v>0</v>
      </c>
      <c r="HC393" s="160">
        <f t="shared" si="141"/>
        <v>0</v>
      </c>
      <c r="HE393" s="160" t="s">
        <v>86</v>
      </c>
      <c r="HF393" s="160" t="s">
        <v>86</v>
      </c>
      <c r="HM393" s="160" t="s">
        <v>86</v>
      </c>
      <c r="HN393" s="160" t="s">
        <v>645</v>
      </c>
      <c r="HO393" s="160" t="s">
        <v>647</v>
      </c>
      <c r="HP393" s="160" t="s">
        <v>507</v>
      </c>
      <c r="HQ393" s="160" t="s">
        <v>507</v>
      </c>
      <c r="HS393" s="160">
        <v>0</v>
      </c>
      <c r="IK393" s="160">
        <v>0</v>
      </c>
    </row>
    <row r="394" spans="1:245" x14ac:dyDescent="0.2">
      <c r="A394" s="160">
        <v>17</v>
      </c>
      <c r="B394" s="160">
        <v>1</v>
      </c>
      <c r="C394" s="160">
        <f>ROW(SmtRes!A123)</f>
        <v>123</v>
      </c>
      <c r="D394" s="160">
        <f>ROW(EtalonRes!A123)</f>
        <v>123</v>
      </c>
      <c r="E394" s="160" t="s">
        <v>457</v>
      </c>
      <c r="F394" s="160" t="s">
        <v>940</v>
      </c>
      <c r="G394" s="160" t="s">
        <v>941</v>
      </c>
      <c r="H394" s="160" t="s">
        <v>932</v>
      </c>
      <c r="I394" s="160">
        <v>3</v>
      </c>
      <c r="J394" s="160">
        <v>0</v>
      </c>
      <c r="K394" s="160">
        <v>3</v>
      </c>
      <c r="O394" s="160">
        <f t="shared" si="119"/>
        <v>4824.75</v>
      </c>
      <c r="P394" s="160">
        <f>SUMIF(SmtRes!AQ122:'SmtRes'!AQ123,"=1",SmtRes!DF122:'SmtRes'!DF123)</f>
        <v>0</v>
      </c>
      <c r="Q394" s="160">
        <f>SUMIF(SmtRes!AQ122:'SmtRes'!AQ123,"=1",SmtRes!DG122:'SmtRes'!DG123)</f>
        <v>0</v>
      </c>
      <c r="R394" s="160">
        <f>SUMIF(SmtRes!AQ122:'SmtRes'!AQ123,"=1",SmtRes!DH122:'SmtRes'!DH123)</f>
        <v>0</v>
      </c>
      <c r="S394" s="160">
        <f>SUMIF(SmtRes!AQ122:'SmtRes'!AQ123,"=1",SmtRes!DI122:'SmtRes'!DI123)</f>
        <v>4824.75</v>
      </c>
      <c r="T394" s="160">
        <f t="shared" si="120"/>
        <v>0</v>
      </c>
      <c r="U394" s="160">
        <f>SUMIF(SmtRes!AQ122:'SmtRes'!AQ123,"=1",SmtRes!CV122:'SmtRes'!CV123)</f>
        <v>4.8600000000000003</v>
      </c>
      <c r="V394" s="160">
        <f>SUMIF(SmtRes!AQ122:'SmtRes'!AQ123,"=1",SmtRes!CW122:'SmtRes'!CW123)</f>
        <v>0</v>
      </c>
      <c r="W394" s="160">
        <f t="shared" si="121"/>
        <v>0</v>
      </c>
      <c r="X394" s="160">
        <f t="shared" si="122"/>
        <v>3570.32</v>
      </c>
      <c r="Y394" s="160">
        <f t="shared" si="122"/>
        <v>1736.91</v>
      </c>
      <c r="AA394" s="160">
        <v>78577017</v>
      </c>
      <c r="AB394" s="160">
        <f t="shared" si="123"/>
        <v>1608.2496000000001</v>
      </c>
      <c r="AC394" s="160">
        <f t="shared" si="124"/>
        <v>0</v>
      </c>
      <c r="AD394" s="160">
        <f t="shared" si="125"/>
        <v>0</v>
      </c>
      <c r="AE394" s="160">
        <f t="shared" si="126"/>
        <v>0</v>
      </c>
      <c r="AF394" s="160">
        <f>ROUND((SUM(SmtRes!BT122:'SmtRes'!BT123)),6)</f>
        <v>1608.2496000000001</v>
      </c>
      <c r="AG394" s="160">
        <f t="shared" si="127"/>
        <v>0</v>
      </c>
      <c r="AH394" s="160">
        <f>(SUM(SmtRes!BU122:'SmtRes'!BU123))</f>
        <v>1.62</v>
      </c>
      <c r="AI394" s="160">
        <f>(0)</f>
        <v>0</v>
      </c>
      <c r="AJ394" s="160">
        <f t="shared" si="128"/>
        <v>0</v>
      </c>
      <c r="AK394" s="160">
        <v>1608.2496000000001</v>
      </c>
      <c r="AL394" s="160">
        <v>0</v>
      </c>
      <c r="AM394" s="160">
        <v>0</v>
      </c>
      <c r="AN394" s="160">
        <v>0</v>
      </c>
      <c r="AO394" s="160">
        <v>1608.2496000000001</v>
      </c>
      <c r="AP394" s="160">
        <v>0</v>
      </c>
      <c r="AQ394" s="160">
        <v>1.62</v>
      </c>
      <c r="AR394" s="160">
        <v>0</v>
      </c>
      <c r="AS394" s="160">
        <v>0</v>
      </c>
      <c r="AT394" s="160">
        <v>74</v>
      </c>
      <c r="AU394" s="160">
        <v>36</v>
      </c>
      <c r="AV394" s="160">
        <v>1</v>
      </c>
      <c r="AW394" s="160">
        <v>1</v>
      </c>
      <c r="AZ394" s="160">
        <v>1</v>
      </c>
      <c r="BA394" s="160">
        <v>1</v>
      </c>
      <c r="BB394" s="160">
        <v>1</v>
      </c>
      <c r="BC394" s="160">
        <v>1</v>
      </c>
      <c r="BD394" s="160" t="s">
        <v>86</v>
      </c>
      <c r="BE394" s="160" t="s">
        <v>86</v>
      </c>
      <c r="BF394" s="160" t="s">
        <v>86</v>
      </c>
      <c r="BG394" s="160" t="s">
        <v>86</v>
      </c>
      <c r="BH394" s="160">
        <v>0</v>
      </c>
      <c r="BI394" s="160">
        <v>4</v>
      </c>
      <c r="BJ394" s="160" t="s">
        <v>942</v>
      </c>
      <c r="BM394" s="160">
        <v>200001</v>
      </c>
      <c r="BN394" s="160">
        <v>0</v>
      </c>
      <c r="BO394" s="160" t="s">
        <v>86</v>
      </c>
      <c r="BP394" s="160">
        <v>0</v>
      </c>
      <c r="BQ394" s="160">
        <v>4</v>
      </c>
      <c r="BR394" s="160">
        <v>0</v>
      </c>
      <c r="BS394" s="160">
        <v>1</v>
      </c>
      <c r="BT394" s="160">
        <v>1</v>
      </c>
      <c r="BU394" s="160">
        <v>1</v>
      </c>
      <c r="BV394" s="160">
        <v>1</v>
      </c>
      <c r="BW394" s="160">
        <v>1</v>
      </c>
      <c r="BX394" s="160">
        <v>1</v>
      </c>
      <c r="BY394" s="160" t="s">
        <v>86</v>
      </c>
      <c r="BZ394" s="160">
        <v>74</v>
      </c>
      <c r="CA394" s="160">
        <v>36</v>
      </c>
      <c r="CB394" s="160" t="s">
        <v>86</v>
      </c>
      <c r="CE394" s="160">
        <v>0</v>
      </c>
      <c r="CF394" s="160">
        <v>0</v>
      </c>
      <c r="CG394" s="160">
        <v>0</v>
      </c>
      <c r="CM394" s="160">
        <v>0</v>
      </c>
      <c r="CN394" s="160" t="s">
        <v>86</v>
      </c>
      <c r="CO394" s="160">
        <v>0</v>
      </c>
      <c r="CP394" s="160">
        <f t="shared" si="129"/>
        <v>4824.75</v>
      </c>
      <c r="CQ394" s="160">
        <f>SUMIF(SmtRes!AQ122:'SmtRes'!AQ123,"=1",SmtRes!AA122:'SmtRes'!AA123)</f>
        <v>0</v>
      </c>
      <c r="CR394" s="160">
        <f>SUMIF(SmtRes!AQ122:'SmtRes'!AQ123,"=1",SmtRes!AB122:'SmtRes'!AB123)</f>
        <v>0</v>
      </c>
      <c r="CS394" s="160">
        <f>SUMIF(SmtRes!AQ122:'SmtRes'!AQ123,"=1",SmtRes!AC122:'SmtRes'!AC123)</f>
        <v>0</v>
      </c>
      <c r="CT394" s="160">
        <f>SUMIF(SmtRes!AQ122:'SmtRes'!AQ123,"=1",SmtRes!AD122:'SmtRes'!AD123)</f>
        <v>1939.52</v>
      </c>
      <c r="CU394" s="160">
        <f t="shared" si="130"/>
        <v>0</v>
      </c>
      <c r="CV394" s="160">
        <f>SUMIF(SmtRes!AQ122:'SmtRes'!AQ123,"=1",SmtRes!BU122:'SmtRes'!BU123)</f>
        <v>1.62</v>
      </c>
      <c r="CW394" s="160">
        <f>SUMIF(SmtRes!AQ122:'SmtRes'!AQ123,"=1",SmtRes!BV122:'SmtRes'!BV123)</f>
        <v>0</v>
      </c>
      <c r="CX394" s="160">
        <f t="shared" si="131"/>
        <v>0</v>
      </c>
      <c r="CY394" s="160">
        <f t="shared" si="132"/>
        <v>3570.3150000000001</v>
      </c>
      <c r="CZ394" s="160">
        <f t="shared" si="133"/>
        <v>1736.91</v>
      </c>
      <c r="DC394" s="160" t="s">
        <v>86</v>
      </c>
      <c r="DD394" s="160" t="s">
        <v>86</v>
      </c>
      <c r="DE394" s="160" t="s">
        <v>86</v>
      </c>
      <c r="DF394" s="160" t="s">
        <v>86</v>
      </c>
      <c r="DG394" s="160" t="s">
        <v>86</v>
      </c>
      <c r="DH394" s="160" t="s">
        <v>86</v>
      </c>
      <c r="DI394" s="160" t="s">
        <v>86</v>
      </c>
      <c r="DJ394" s="160" t="s">
        <v>86</v>
      </c>
      <c r="DK394" s="160" t="s">
        <v>86</v>
      </c>
      <c r="DL394" s="160" t="s">
        <v>86</v>
      </c>
      <c r="DM394" s="160" t="s">
        <v>86</v>
      </c>
      <c r="DN394" s="160">
        <v>0</v>
      </c>
      <c r="DO394" s="160">
        <v>0</v>
      </c>
      <c r="DP394" s="160">
        <v>1</v>
      </c>
      <c r="DQ394" s="160">
        <v>1</v>
      </c>
      <c r="DU394" s="160">
        <v>1013</v>
      </c>
      <c r="DV394" s="160" t="s">
        <v>932</v>
      </c>
      <c r="DW394" s="160" t="s">
        <v>932</v>
      </c>
      <c r="DX394" s="160">
        <v>1</v>
      </c>
      <c r="DZ394" s="160" t="s">
        <v>86</v>
      </c>
      <c r="EA394" s="160" t="s">
        <v>86</v>
      </c>
      <c r="EB394" s="160" t="s">
        <v>86</v>
      </c>
      <c r="EC394" s="160" t="s">
        <v>86</v>
      </c>
      <c r="EE394" s="160">
        <v>80116090</v>
      </c>
      <c r="EF394" s="160">
        <v>4</v>
      </c>
      <c r="EG394" s="160" t="s">
        <v>507</v>
      </c>
      <c r="EH394" s="160">
        <v>83</v>
      </c>
      <c r="EI394" s="160" t="s">
        <v>507</v>
      </c>
      <c r="EJ394" s="160">
        <v>4</v>
      </c>
      <c r="EK394" s="160">
        <v>200001</v>
      </c>
      <c r="EL394" s="160" t="s">
        <v>928</v>
      </c>
      <c r="EM394" s="160" t="s">
        <v>929</v>
      </c>
      <c r="EO394" s="160" t="s">
        <v>86</v>
      </c>
      <c r="EQ394" s="160">
        <v>1310720</v>
      </c>
      <c r="ER394" s="160">
        <v>0</v>
      </c>
      <c r="ES394" s="160">
        <v>0</v>
      </c>
      <c r="ET394" s="160">
        <v>0</v>
      </c>
      <c r="EU394" s="160">
        <v>0</v>
      </c>
      <c r="EV394" s="160">
        <v>0</v>
      </c>
      <c r="EW394" s="160">
        <v>1.62</v>
      </c>
      <c r="EX394" s="160">
        <v>0</v>
      </c>
      <c r="EY394" s="160">
        <v>0</v>
      </c>
      <c r="FQ394" s="160">
        <v>0</v>
      </c>
      <c r="FR394" s="160">
        <v>0</v>
      </c>
      <c r="FS394" s="160">
        <v>0</v>
      </c>
      <c r="FX394" s="160">
        <v>74</v>
      </c>
      <c r="FY394" s="160">
        <v>36</v>
      </c>
      <c r="GA394" s="160" t="s">
        <v>86</v>
      </c>
      <c r="GD394" s="160">
        <v>1</v>
      </c>
      <c r="GF394" s="160">
        <v>-1101873714</v>
      </c>
      <c r="GG394" s="160">
        <v>2</v>
      </c>
      <c r="GH394" s="160">
        <v>1</v>
      </c>
      <c r="GI394" s="160">
        <v>-2</v>
      </c>
      <c r="GJ394" s="160">
        <v>0</v>
      </c>
      <c r="GK394" s="160">
        <v>0</v>
      </c>
      <c r="GL394" s="160">
        <f t="shared" si="134"/>
        <v>0</v>
      </c>
      <c r="GM394" s="160">
        <f t="shared" si="135"/>
        <v>10131.98</v>
      </c>
      <c r="GN394" s="160">
        <f t="shared" si="136"/>
        <v>0</v>
      </c>
      <c r="GO394" s="160">
        <f t="shared" si="137"/>
        <v>0</v>
      </c>
      <c r="GP394" s="160">
        <f t="shared" si="138"/>
        <v>10131.98</v>
      </c>
      <c r="GR394" s="160">
        <v>0</v>
      </c>
      <c r="GS394" s="160">
        <v>3</v>
      </c>
      <c r="GT394" s="160">
        <v>0</v>
      </c>
      <c r="GU394" s="160" t="s">
        <v>86</v>
      </c>
      <c r="GV394" s="160">
        <f t="shared" si="139"/>
        <v>0</v>
      </c>
      <c r="GW394" s="160">
        <v>1</v>
      </c>
      <c r="GX394" s="160">
        <f t="shared" si="140"/>
        <v>0</v>
      </c>
      <c r="HA394" s="160">
        <v>0</v>
      </c>
      <c r="HB394" s="160">
        <v>0</v>
      </c>
      <c r="HC394" s="160">
        <f t="shared" si="141"/>
        <v>0</v>
      </c>
      <c r="HE394" s="160" t="s">
        <v>86</v>
      </c>
      <c r="HF394" s="160" t="s">
        <v>86</v>
      </c>
      <c r="HM394" s="160" t="s">
        <v>86</v>
      </c>
      <c r="HN394" s="160" t="s">
        <v>645</v>
      </c>
      <c r="HO394" s="160" t="s">
        <v>647</v>
      </c>
      <c r="HP394" s="160" t="s">
        <v>507</v>
      </c>
      <c r="HQ394" s="160" t="s">
        <v>507</v>
      </c>
      <c r="HS394" s="160">
        <v>0</v>
      </c>
      <c r="IK394" s="160">
        <v>0</v>
      </c>
    </row>
    <row r="395" spans="1:245" x14ac:dyDescent="0.2">
      <c r="A395" s="160">
        <v>17</v>
      </c>
      <c r="B395" s="160">
        <v>1</v>
      </c>
      <c r="C395" s="160">
        <f>ROW(SmtRes!A125)</f>
        <v>125</v>
      </c>
      <c r="D395" s="160">
        <f>ROW(EtalonRes!A125)</f>
        <v>125</v>
      </c>
      <c r="E395" s="160" t="s">
        <v>463</v>
      </c>
      <c r="F395" s="160" t="s">
        <v>943</v>
      </c>
      <c r="G395" s="160" t="s">
        <v>944</v>
      </c>
      <c r="H395" s="160" t="s">
        <v>932</v>
      </c>
      <c r="I395" s="160">
        <v>1</v>
      </c>
      <c r="J395" s="160">
        <v>0</v>
      </c>
      <c r="K395" s="160">
        <v>1</v>
      </c>
      <c r="O395" s="160">
        <f t="shared" si="119"/>
        <v>1514.6</v>
      </c>
      <c r="P395" s="160">
        <f>SUMIF(SmtRes!AQ124:'SmtRes'!AQ125,"=1",SmtRes!DF124:'SmtRes'!DF125)</f>
        <v>0</v>
      </c>
      <c r="Q395" s="160">
        <f>SUMIF(SmtRes!AQ124:'SmtRes'!AQ125,"=1",SmtRes!DG124:'SmtRes'!DG125)</f>
        <v>0</v>
      </c>
      <c r="R395" s="160">
        <f>SUMIF(SmtRes!AQ124:'SmtRes'!AQ125,"=1",SmtRes!DH124:'SmtRes'!DH125)</f>
        <v>0</v>
      </c>
      <c r="S395" s="160">
        <f>SUMIF(SmtRes!AQ124:'SmtRes'!AQ125,"=1",SmtRes!DI124:'SmtRes'!DI125)</f>
        <v>1514.6</v>
      </c>
      <c r="T395" s="160">
        <f t="shared" si="120"/>
        <v>0</v>
      </c>
      <c r="U395" s="160">
        <f>SUMIF(SmtRes!AQ124:'SmtRes'!AQ125,"=1",SmtRes!CV124:'SmtRes'!CV125)</f>
        <v>1.62</v>
      </c>
      <c r="V395" s="160">
        <f>SUMIF(SmtRes!AQ124:'SmtRes'!AQ125,"=1",SmtRes!CW124:'SmtRes'!CW125)</f>
        <v>0</v>
      </c>
      <c r="W395" s="160">
        <f t="shared" si="121"/>
        <v>0</v>
      </c>
      <c r="X395" s="160">
        <f t="shared" si="122"/>
        <v>1120.8</v>
      </c>
      <c r="Y395" s="160">
        <f t="shared" si="122"/>
        <v>545.26</v>
      </c>
      <c r="AA395" s="160">
        <v>78577017</v>
      </c>
      <c r="AB395" s="160">
        <f t="shared" si="123"/>
        <v>1514.5976000000001</v>
      </c>
      <c r="AC395" s="160">
        <f t="shared" si="124"/>
        <v>0</v>
      </c>
      <c r="AD395" s="160">
        <f t="shared" si="125"/>
        <v>0</v>
      </c>
      <c r="AE395" s="160">
        <f t="shared" si="126"/>
        <v>0</v>
      </c>
      <c r="AF395" s="160">
        <f>ROUND((SUM(SmtRes!BT124:'SmtRes'!BT125)),6)</f>
        <v>1514.5976000000001</v>
      </c>
      <c r="AG395" s="160">
        <f t="shared" si="127"/>
        <v>0</v>
      </c>
      <c r="AH395" s="160">
        <f>(SUM(SmtRes!BU124:'SmtRes'!BU125))</f>
        <v>1.62</v>
      </c>
      <c r="AI395" s="160">
        <f>(0)</f>
        <v>0</v>
      </c>
      <c r="AJ395" s="160">
        <f t="shared" si="128"/>
        <v>0</v>
      </c>
      <c r="AK395" s="160">
        <v>1514.5976000000001</v>
      </c>
      <c r="AL395" s="160">
        <v>0</v>
      </c>
      <c r="AM395" s="160">
        <v>0</v>
      </c>
      <c r="AN395" s="160">
        <v>0</v>
      </c>
      <c r="AO395" s="160">
        <v>1514.5976000000001</v>
      </c>
      <c r="AP395" s="160">
        <v>0</v>
      </c>
      <c r="AQ395" s="160">
        <v>1.62</v>
      </c>
      <c r="AR395" s="160">
        <v>0</v>
      </c>
      <c r="AS395" s="160">
        <v>0</v>
      </c>
      <c r="AT395" s="160">
        <v>74</v>
      </c>
      <c r="AU395" s="160">
        <v>36</v>
      </c>
      <c r="AV395" s="160">
        <v>1</v>
      </c>
      <c r="AW395" s="160">
        <v>1</v>
      </c>
      <c r="AZ395" s="160">
        <v>1</v>
      </c>
      <c r="BA395" s="160">
        <v>1</v>
      </c>
      <c r="BB395" s="160">
        <v>1</v>
      </c>
      <c r="BC395" s="160">
        <v>1</v>
      </c>
      <c r="BD395" s="160" t="s">
        <v>86</v>
      </c>
      <c r="BE395" s="160" t="s">
        <v>86</v>
      </c>
      <c r="BF395" s="160" t="s">
        <v>86</v>
      </c>
      <c r="BG395" s="160" t="s">
        <v>86</v>
      </c>
      <c r="BH395" s="160">
        <v>0</v>
      </c>
      <c r="BI395" s="160">
        <v>4</v>
      </c>
      <c r="BJ395" s="160" t="s">
        <v>945</v>
      </c>
      <c r="BM395" s="160">
        <v>200001</v>
      </c>
      <c r="BN395" s="160">
        <v>0</v>
      </c>
      <c r="BO395" s="160" t="s">
        <v>86</v>
      </c>
      <c r="BP395" s="160">
        <v>0</v>
      </c>
      <c r="BQ395" s="160">
        <v>4</v>
      </c>
      <c r="BR395" s="160">
        <v>0</v>
      </c>
      <c r="BS395" s="160">
        <v>1</v>
      </c>
      <c r="BT395" s="160">
        <v>1</v>
      </c>
      <c r="BU395" s="160">
        <v>1</v>
      </c>
      <c r="BV395" s="160">
        <v>1</v>
      </c>
      <c r="BW395" s="160">
        <v>1</v>
      </c>
      <c r="BX395" s="160">
        <v>1</v>
      </c>
      <c r="BY395" s="160" t="s">
        <v>86</v>
      </c>
      <c r="BZ395" s="160">
        <v>74</v>
      </c>
      <c r="CA395" s="160">
        <v>36</v>
      </c>
      <c r="CB395" s="160" t="s">
        <v>86</v>
      </c>
      <c r="CE395" s="160">
        <v>0</v>
      </c>
      <c r="CF395" s="160">
        <v>0</v>
      </c>
      <c r="CG395" s="160">
        <v>0</v>
      </c>
      <c r="CM395" s="160">
        <v>0</v>
      </c>
      <c r="CN395" s="160" t="s">
        <v>86</v>
      </c>
      <c r="CO395" s="160">
        <v>0</v>
      </c>
      <c r="CP395" s="160">
        <f t="shared" si="129"/>
        <v>1514.6</v>
      </c>
      <c r="CQ395" s="160">
        <f>SUMIF(SmtRes!AQ124:'SmtRes'!AQ125,"=1",SmtRes!AA124:'SmtRes'!AA125)</f>
        <v>0</v>
      </c>
      <c r="CR395" s="160">
        <f>SUMIF(SmtRes!AQ124:'SmtRes'!AQ125,"=1",SmtRes!AB124:'SmtRes'!AB125)</f>
        <v>0</v>
      </c>
      <c r="CS395" s="160">
        <f>SUMIF(SmtRes!AQ124:'SmtRes'!AQ125,"=1",SmtRes!AC124:'SmtRes'!AC125)</f>
        <v>0</v>
      </c>
      <c r="CT395" s="160">
        <f>SUMIF(SmtRes!AQ124:'SmtRes'!AQ125,"=1",SmtRes!AD124:'SmtRes'!AD125)</f>
        <v>1795.44</v>
      </c>
      <c r="CU395" s="160">
        <f t="shared" si="130"/>
        <v>0</v>
      </c>
      <c r="CV395" s="160">
        <f>SUMIF(SmtRes!AQ124:'SmtRes'!AQ125,"=1",SmtRes!BU124:'SmtRes'!BU125)</f>
        <v>1.62</v>
      </c>
      <c r="CW395" s="160">
        <f>SUMIF(SmtRes!AQ124:'SmtRes'!AQ125,"=1",SmtRes!BV124:'SmtRes'!BV125)</f>
        <v>0</v>
      </c>
      <c r="CX395" s="160">
        <f t="shared" si="131"/>
        <v>0</v>
      </c>
      <c r="CY395" s="160">
        <f t="shared" si="132"/>
        <v>1120.8039999999999</v>
      </c>
      <c r="CZ395" s="160">
        <f t="shared" si="133"/>
        <v>545.25599999999997</v>
      </c>
      <c r="DC395" s="160" t="s">
        <v>86</v>
      </c>
      <c r="DD395" s="160" t="s">
        <v>86</v>
      </c>
      <c r="DE395" s="160" t="s">
        <v>86</v>
      </c>
      <c r="DF395" s="160" t="s">
        <v>86</v>
      </c>
      <c r="DG395" s="160" t="s">
        <v>86</v>
      </c>
      <c r="DH395" s="160" t="s">
        <v>86</v>
      </c>
      <c r="DI395" s="160" t="s">
        <v>86</v>
      </c>
      <c r="DJ395" s="160" t="s">
        <v>86</v>
      </c>
      <c r="DK395" s="160" t="s">
        <v>86</v>
      </c>
      <c r="DL395" s="160" t="s">
        <v>86</v>
      </c>
      <c r="DM395" s="160" t="s">
        <v>86</v>
      </c>
      <c r="DN395" s="160">
        <v>0</v>
      </c>
      <c r="DO395" s="160">
        <v>0</v>
      </c>
      <c r="DP395" s="160">
        <v>1</v>
      </c>
      <c r="DQ395" s="160">
        <v>1</v>
      </c>
      <c r="DU395" s="160">
        <v>1013</v>
      </c>
      <c r="DV395" s="160" t="s">
        <v>932</v>
      </c>
      <c r="DW395" s="160" t="s">
        <v>932</v>
      </c>
      <c r="DX395" s="160">
        <v>1</v>
      </c>
      <c r="DZ395" s="160" t="s">
        <v>86</v>
      </c>
      <c r="EA395" s="160" t="s">
        <v>86</v>
      </c>
      <c r="EB395" s="160" t="s">
        <v>86</v>
      </c>
      <c r="EC395" s="160" t="s">
        <v>86</v>
      </c>
      <c r="EE395" s="160">
        <v>80116090</v>
      </c>
      <c r="EF395" s="160">
        <v>4</v>
      </c>
      <c r="EG395" s="160" t="s">
        <v>507</v>
      </c>
      <c r="EH395" s="160">
        <v>83</v>
      </c>
      <c r="EI395" s="160" t="s">
        <v>507</v>
      </c>
      <c r="EJ395" s="160">
        <v>4</v>
      </c>
      <c r="EK395" s="160">
        <v>200001</v>
      </c>
      <c r="EL395" s="160" t="s">
        <v>928</v>
      </c>
      <c r="EM395" s="160" t="s">
        <v>929</v>
      </c>
      <c r="EO395" s="160" t="s">
        <v>86</v>
      </c>
      <c r="EQ395" s="160">
        <v>1310720</v>
      </c>
      <c r="ER395" s="160">
        <v>0</v>
      </c>
      <c r="ES395" s="160">
        <v>0</v>
      </c>
      <c r="ET395" s="160">
        <v>0</v>
      </c>
      <c r="EU395" s="160">
        <v>0</v>
      </c>
      <c r="EV395" s="160">
        <v>0</v>
      </c>
      <c r="EW395" s="160">
        <v>1.62</v>
      </c>
      <c r="EX395" s="160">
        <v>0</v>
      </c>
      <c r="EY395" s="160">
        <v>0</v>
      </c>
      <c r="FQ395" s="160">
        <v>0</v>
      </c>
      <c r="FR395" s="160">
        <v>0</v>
      </c>
      <c r="FS395" s="160">
        <v>0</v>
      </c>
      <c r="FX395" s="160">
        <v>74</v>
      </c>
      <c r="FY395" s="160">
        <v>36</v>
      </c>
      <c r="GA395" s="160" t="s">
        <v>86</v>
      </c>
      <c r="GD395" s="160">
        <v>1</v>
      </c>
      <c r="GF395" s="160">
        <v>1103265120</v>
      </c>
      <c r="GG395" s="160">
        <v>2</v>
      </c>
      <c r="GH395" s="160">
        <v>1</v>
      </c>
      <c r="GI395" s="160">
        <v>-2</v>
      </c>
      <c r="GJ395" s="160">
        <v>0</v>
      </c>
      <c r="GK395" s="160">
        <v>0</v>
      </c>
      <c r="GL395" s="160">
        <f t="shared" si="134"/>
        <v>0</v>
      </c>
      <c r="GM395" s="160">
        <f t="shared" si="135"/>
        <v>3180.66</v>
      </c>
      <c r="GN395" s="160">
        <f t="shared" si="136"/>
        <v>0</v>
      </c>
      <c r="GO395" s="160">
        <f t="shared" si="137"/>
        <v>0</v>
      </c>
      <c r="GP395" s="160">
        <f t="shared" si="138"/>
        <v>3180.66</v>
      </c>
      <c r="GR395" s="160">
        <v>0</v>
      </c>
      <c r="GS395" s="160">
        <v>3</v>
      </c>
      <c r="GT395" s="160">
        <v>0</v>
      </c>
      <c r="GU395" s="160" t="s">
        <v>86</v>
      </c>
      <c r="GV395" s="160">
        <f t="shared" si="139"/>
        <v>0</v>
      </c>
      <c r="GW395" s="160">
        <v>1</v>
      </c>
      <c r="GX395" s="160">
        <f t="shared" si="140"/>
        <v>0</v>
      </c>
      <c r="HA395" s="160">
        <v>0</v>
      </c>
      <c r="HB395" s="160">
        <v>0</v>
      </c>
      <c r="HC395" s="160">
        <f t="shared" si="141"/>
        <v>0</v>
      </c>
      <c r="HE395" s="160" t="s">
        <v>86</v>
      </c>
      <c r="HF395" s="160" t="s">
        <v>86</v>
      </c>
      <c r="HM395" s="160" t="s">
        <v>86</v>
      </c>
      <c r="HN395" s="160" t="s">
        <v>645</v>
      </c>
      <c r="HO395" s="160" t="s">
        <v>647</v>
      </c>
      <c r="HP395" s="160" t="s">
        <v>507</v>
      </c>
      <c r="HQ395" s="160" t="s">
        <v>507</v>
      </c>
      <c r="HS395" s="160">
        <v>0</v>
      </c>
      <c r="IK395" s="160">
        <v>0</v>
      </c>
    </row>
    <row r="397" spans="1:245" x14ac:dyDescent="0.2">
      <c r="A397" s="256">
        <v>51</v>
      </c>
      <c r="B397" s="256">
        <f>B386</f>
        <v>1</v>
      </c>
      <c r="C397" s="256">
        <f>A386</f>
        <v>4</v>
      </c>
      <c r="D397" s="256">
        <f>ROW(A386)</f>
        <v>386</v>
      </c>
      <c r="E397" s="256"/>
      <c r="F397" s="256" t="str">
        <f>IF(F386&lt;&gt;"",F386,"")</f>
        <v>Новый раздел</v>
      </c>
      <c r="G397" s="256" t="str">
        <f>IF(G386&lt;&gt;"",G386,"")</f>
        <v>Пусконаладочные работы ТП-1238</v>
      </c>
      <c r="H397" s="256">
        <v>0</v>
      </c>
      <c r="I397" s="256"/>
      <c r="J397" s="256"/>
      <c r="K397" s="256"/>
      <c r="L397" s="256"/>
      <c r="M397" s="256"/>
      <c r="N397" s="256"/>
      <c r="O397" s="256">
        <f t="shared" ref="O397:T397" si="142">ROUND(AB397,2)</f>
        <v>40953.32</v>
      </c>
      <c r="P397" s="256">
        <f t="shared" si="142"/>
        <v>0</v>
      </c>
      <c r="Q397" s="256">
        <f t="shared" si="142"/>
        <v>0</v>
      </c>
      <c r="R397" s="256">
        <f t="shared" si="142"/>
        <v>0</v>
      </c>
      <c r="S397" s="256">
        <f t="shared" si="142"/>
        <v>40953.32</v>
      </c>
      <c r="T397" s="256">
        <f t="shared" si="142"/>
        <v>0</v>
      </c>
      <c r="U397" s="256">
        <f>AH397</f>
        <v>44.669999999999995</v>
      </c>
      <c r="V397" s="256">
        <f>AI397</f>
        <v>0</v>
      </c>
      <c r="W397" s="256">
        <f>ROUND(AJ397,2)</f>
        <v>0</v>
      </c>
      <c r="X397" s="256">
        <f>ROUND(AK397,2)</f>
        <v>30305.46</v>
      </c>
      <c r="Y397" s="256">
        <f>ROUND(AL397,2)</f>
        <v>14743.2</v>
      </c>
      <c r="Z397" s="256"/>
      <c r="AA397" s="256"/>
      <c r="AB397" s="256">
        <f>ROUND(SUMIF(AA390:AA395,"=78577017",O390:O395),2)</f>
        <v>40953.32</v>
      </c>
      <c r="AC397" s="256">
        <f>ROUND(SUMIF(AA390:AA395,"=78577017",P390:P395),2)</f>
        <v>0</v>
      </c>
      <c r="AD397" s="256">
        <f>ROUND(SUMIF(AA390:AA395,"=78577017",Q390:Q395),2)</f>
        <v>0</v>
      </c>
      <c r="AE397" s="256">
        <f>ROUND(SUMIF(AA390:AA395,"=78577017",R390:R395),2)</f>
        <v>0</v>
      </c>
      <c r="AF397" s="256">
        <f>ROUND(SUMIF(AA390:AA395,"=78577017",S390:S395),2)</f>
        <v>40953.32</v>
      </c>
      <c r="AG397" s="256">
        <f>ROUND(SUMIF(AA390:AA395,"=78577017",T390:T395),2)</f>
        <v>0</v>
      </c>
      <c r="AH397" s="256">
        <f>SUMIF(AA390:AA395,"=78577017",U390:U395)</f>
        <v>44.669999999999995</v>
      </c>
      <c r="AI397" s="256">
        <f>SUMIF(AA390:AA395,"=78577017",V390:V395)</f>
        <v>0</v>
      </c>
      <c r="AJ397" s="256">
        <f>ROUND(SUMIF(AA390:AA395,"=78577017",W390:W395),2)</f>
        <v>0</v>
      </c>
      <c r="AK397" s="256">
        <f>ROUND(SUMIF(AA390:AA395,"=78577017",X390:X395),2)</f>
        <v>30305.46</v>
      </c>
      <c r="AL397" s="256">
        <f>ROUND(SUMIF(AA390:AA395,"=78577017",Y390:Y395),2)</f>
        <v>14743.2</v>
      </c>
      <c r="AM397" s="256"/>
      <c r="AN397" s="256"/>
      <c r="AO397" s="256">
        <f t="shared" ref="AO397:BD397" si="143">ROUND(BX397,2)</f>
        <v>0</v>
      </c>
      <c r="AP397" s="256">
        <f t="shared" si="143"/>
        <v>0</v>
      </c>
      <c r="AQ397" s="256">
        <f t="shared" si="143"/>
        <v>0</v>
      </c>
      <c r="AR397" s="256">
        <f t="shared" si="143"/>
        <v>86001.98</v>
      </c>
      <c r="AS397" s="256">
        <f t="shared" si="143"/>
        <v>0</v>
      </c>
      <c r="AT397" s="256">
        <f t="shared" si="143"/>
        <v>0</v>
      </c>
      <c r="AU397" s="256">
        <f t="shared" si="143"/>
        <v>86001.98</v>
      </c>
      <c r="AV397" s="256">
        <f t="shared" si="143"/>
        <v>0</v>
      </c>
      <c r="AW397" s="256">
        <f t="shared" si="143"/>
        <v>0</v>
      </c>
      <c r="AX397" s="256">
        <f t="shared" si="143"/>
        <v>0</v>
      </c>
      <c r="AY397" s="256">
        <f t="shared" si="143"/>
        <v>0</v>
      </c>
      <c r="AZ397" s="256">
        <f t="shared" si="143"/>
        <v>0</v>
      </c>
      <c r="BA397" s="256">
        <f t="shared" si="143"/>
        <v>0</v>
      </c>
      <c r="BB397" s="256">
        <f t="shared" si="143"/>
        <v>0</v>
      </c>
      <c r="BC397" s="256">
        <f t="shared" si="143"/>
        <v>0</v>
      </c>
      <c r="BD397" s="256">
        <f t="shared" si="143"/>
        <v>0</v>
      </c>
      <c r="BE397" s="256"/>
      <c r="BF397" s="256"/>
      <c r="BG397" s="256"/>
      <c r="BH397" s="256"/>
      <c r="BI397" s="256"/>
      <c r="BJ397" s="256"/>
      <c r="BK397" s="256"/>
      <c r="BL397" s="256"/>
      <c r="BM397" s="256"/>
      <c r="BN397" s="256"/>
      <c r="BO397" s="256"/>
      <c r="BP397" s="256"/>
      <c r="BQ397" s="256"/>
      <c r="BR397" s="256"/>
      <c r="BS397" s="256"/>
      <c r="BT397" s="256"/>
      <c r="BU397" s="256"/>
      <c r="BV397" s="256"/>
      <c r="BW397" s="256"/>
      <c r="BX397" s="256">
        <f>ROUND(SUMIF(AA390:AA395,"=78577017",FQ390:FQ395),2)</f>
        <v>0</v>
      </c>
      <c r="BY397" s="256">
        <f>ROUND(SUMIF(AA390:AA395,"=78577017",FR390:FR395),2)</f>
        <v>0</v>
      </c>
      <c r="BZ397" s="256">
        <f>ROUND(SUMIF(AA390:AA395,"=78577017",GL390:GL395),2)</f>
        <v>0</v>
      </c>
      <c r="CA397" s="256">
        <f>ROUND(SUMIF(AA390:AA395,"=78577017",GM390:GM395),2)</f>
        <v>86001.98</v>
      </c>
      <c r="CB397" s="256">
        <f>ROUND(SUMIF(AA390:AA395,"=78577017",GN390:GN395),2)</f>
        <v>0</v>
      </c>
      <c r="CC397" s="256">
        <f>ROUND(SUMIF(AA390:AA395,"=78577017",GO390:GO395),2)</f>
        <v>0</v>
      </c>
      <c r="CD397" s="256">
        <f>ROUND(SUMIF(AA390:AA395,"=78577017",GP390:GP395),2)</f>
        <v>86001.98</v>
      </c>
      <c r="CE397" s="256">
        <f>AC397-BX397</f>
        <v>0</v>
      </c>
      <c r="CF397" s="256">
        <f>AC397-BY397</f>
        <v>0</v>
      </c>
      <c r="CG397" s="256">
        <f>BX397-BZ397</f>
        <v>0</v>
      </c>
      <c r="CH397" s="256">
        <f>AC397-BX397-BY397+BZ397</f>
        <v>0</v>
      </c>
      <c r="CI397" s="256">
        <f>BY397-BZ397</f>
        <v>0</v>
      </c>
      <c r="CJ397" s="256">
        <f>ROUND(SUMIF(AA390:AA395,"=78577017",GX390:GX395),2)</f>
        <v>0</v>
      </c>
      <c r="CK397" s="256">
        <f>ROUND(SUMIF(AA390:AA395,"=78577017",GY390:GY395),2)</f>
        <v>0</v>
      </c>
      <c r="CL397" s="256">
        <f>ROUND(SUMIF(AA390:AA395,"=78577017",GZ390:GZ395),2)</f>
        <v>0</v>
      </c>
      <c r="CM397" s="256">
        <f>ROUND(SUMIF(AA390:AA395,"=78577017",HD390:HD395),2)</f>
        <v>0</v>
      </c>
      <c r="CN397" s="256"/>
      <c r="CO397" s="256"/>
      <c r="CP397" s="256"/>
      <c r="CQ397" s="256"/>
      <c r="CR397" s="256"/>
      <c r="CS397" s="256"/>
      <c r="CT397" s="256"/>
      <c r="CU397" s="256"/>
      <c r="CV397" s="256"/>
      <c r="CW397" s="256"/>
      <c r="CX397" s="256"/>
      <c r="CY397" s="256"/>
      <c r="CZ397" s="256"/>
      <c r="DA397" s="256"/>
      <c r="DB397" s="256"/>
      <c r="DC397" s="256"/>
      <c r="DD397" s="256"/>
      <c r="DE397" s="256"/>
      <c r="DF397" s="256"/>
      <c r="DG397" s="257"/>
      <c r="DH397" s="257"/>
      <c r="DI397" s="257"/>
      <c r="DJ397" s="257"/>
      <c r="DK397" s="257"/>
      <c r="DL397" s="257"/>
      <c r="DM397" s="257"/>
      <c r="DN397" s="257"/>
      <c r="DO397" s="257"/>
      <c r="DP397" s="257"/>
      <c r="DQ397" s="257"/>
      <c r="DR397" s="257"/>
      <c r="DS397" s="257"/>
      <c r="DT397" s="257"/>
      <c r="DU397" s="257"/>
      <c r="DV397" s="257"/>
      <c r="DW397" s="257"/>
      <c r="DX397" s="257"/>
      <c r="DY397" s="257"/>
      <c r="DZ397" s="257"/>
      <c r="EA397" s="257"/>
      <c r="EB397" s="257"/>
      <c r="EC397" s="257"/>
      <c r="ED397" s="257"/>
      <c r="EE397" s="257"/>
      <c r="EF397" s="257"/>
      <c r="EG397" s="257"/>
      <c r="EH397" s="257"/>
      <c r="EI397" s="257"/>
      <c r="EJ397" s="257"/>
      <c r="EK397" s="257"/>
      <c r="EL397" s="257"/>
      <c r="EM397" s="257"/>
      <c r="EN397" s="257"/>
      <c r="EO397" s="257"/>
      <c r="EP397" s="257"/>
      <c r="EQ397" s="257"/>
      <c r="ER397" s="257"/>
      <c r="ES397" s="257"/>
      <c r="ET397" s="257"/>
      <c r="EU397" s="257"/>
      <c r="EV397" s="257"/>
      <c r="EW397" s="257"/>
      <c r="EX397" s="257"/>
      <c r="EY397" s="257"/>
      <c r="EZ397" s="257"/>
      <c r="FA397" s="257"/>
      <c r="FB397" s="257"/>
      <c r="FC397" s="257"/>
      <c r="FD397" s="257"/>
      <c r="FE397" s="257"/>
      <c r="FF397" s="257"/>
      <c r="FG397" s="257"/>
      <c r="FH397" s="257"/>
      <c r="FI397" s="257"/>
      <c r="FJ397" s="257"/>
      <c r="FK397" s="257"/>
      <c r="FL397" s="257"/>
      <c r="FM397" s="257"/>
      <c r="FN397" s="257"/>
      <c r="FO397" s="257"/>
      <c r="FP397" s="257"/>
      <c r="FQ397" s="257"/>
      <c r="FR397" s="257"/>
      <c r="FS397" s="257"/>
      <c r="FT397" s="257"/>
      <c r="FU397" s="257"/>
      <c r="FV397" s="257"/>
      <c r="FW397" s="257"/>
      <c r="FX397" s="257"/>
      <c r="FY397" s="257"/>
      <c r="FZ397" s="257"/>
      <c r="GA397" s="257"/>
      <c r="GB397" s="257"/>
      <c r="GC397" s="257"/>
      <c r="GD397" s="257"/>
      <c r="GE397" s="257"/>
      <c r="GF397" s="257"/>
      <c r="GG397" s="257"/>
      <c r="GH397" s="257"/>
      <c r="GI397" s="257"/>
      <c r="GJ397" s="257"/>
      <c r="GK397" s="257"/>
      <c r="GL397" s="257"/>
      <c r="GM397" s="257"/>
      <c r="GN397" s="257"/>
      <c r="GO397" s="257"/>
      <c r="GP397" s="257"/>
      <c r="GQ397" s="257"/>
      <c r="GR397" s="257"/>
      <c r="GS397" s="257"/>
      <c r="GT397" s="257"/>
      <c r="GU397" s="257"/>
      <c r="GV397" s="257"/>
      <c r="GW397" s="257"/>
      <c r="GX397" s="257">
        <v>0</v>
      </c>
    </row>
    <row r="399" spans="1:245" x14ac:dyDescent="0.2">
      <c r="A399" s="258">
        <v>50</v>
      </c>
      <c r="B399" s="258">
        <v>0</v>
      </c>
      <c r="C399" s="258">
        <v>0</v>
      </c>
      <c r="D399" s="258">
        <v>1</v>
      </c>
      <c r="E399" s="258">
        <v>201</v>
      </c>
      <c r="F399" s="258">
        <f>ROUND(Source!O397,O399)</f>
        <v>40953.32</v>
      </c>
      <c r="G399" s="258" t="s">
        <v>776</v>
      </c>
      <c r="H399" s="258" t="s">
        <v>777</v>
      </c>
      <c r="I399" s="258"/>
      <c r="J399" s="258"/>
      <c r="K399" s="258">
        <v>201</v>
      </c>
      <c r="L399" s="258">
        <v>1</v>
      </c>
      <c r="M399" s="258">
        <v>3</v>
      </c>
      <c r="N399" s="258" t="s">
        <v>86</v>
      </c>
      <c r="O399" s="258">
        <v>2</v>
      </c>
      <c r="P399" s="258"/>
      <c r="Q399" s="258"/>
      <c r="R399" s="258"/>
      <c r="S399" s="258"/>
      <c r="T399" s="258"/>
      <c r="U399" s="258"/>
      <c r="V399" s="258"/>
      <c r="W399" s="258">
        <v>40953.32</v>
      </c>
      <c r="X399" s="258">
        <v>1</v>
      </c>
      <c r="Y399" s="258">
        <v>40953.32</v>
      </c>
      <c r="Z399" s="258"/>
      <c r="AA399" s="258"/>
      <c r="AB399" s="258"/>
    </row>
    <row r="400" spans="1:245" x14ac:dyDescent="0.2">
      <c r="A400" s="258">
        <v>50</v>
      </c>
      <c r="B400" s="258">
        <v>0</v>
      </c>
      <c r="C400" s="258">
        <v>0</v>
      </c>
      <c r="D400" s="258">
        <v>1</v>
      </c>
      <c r="E400" s="258">
        <v>202</v>
      </c>
      <c r="F400" s="258">
        <f>ROUND(Source!P397,O400)</f>
        <v>0</v>
      </c>
      <c r="G400" s="258" t="s">
        <v>778</v>
      </c>
      <c r="H400" s="258" t="s">
        <v>779</v>
      </c>
      <c r="I400" s="258"/>
      <c r="J400" s="258"/>
      <c r="K400" s="258">
        <v>202</v>
      </c>
      <c r="L400" s="258">
        <v>2</v>
      </c>
      <c r="M400" s="258">
        <v>3</v>
      </c>
      <c r="N400" s="258" t="s">
        <v>86</v>
      </c>
      <c r="O400" s="258">
        <v>2</v>
      </c>
      <c r="P400" s="258"/>
      <c r="Q400" s="258"/>
      <c r="R400" s="258"/>
      <c r="S400" s="258"/>
      <c r="T400" s="258"/>
      <c r="U400" s="258"/>
      <c r="V400" s="258"/>
      <c r="W400" s="258">
        <v>0</v>
      </c>
      <c r="X400" s="258">
        <v>1</v>
      </c>
      <c r="Y400" s="258">
        <v>0</v>
      </c>
      <c r="Z400" s="258"/>
      <c r="AA400" s="258"/>
      <c r="AB400" s="258"/>
    </row>
    <row r="401" spans="1:28" x14ac:dyDescent="0.2">
      <c r="A401" s="258">
        <v>50</v>
      </c>
      <c r="B401" s="258">
        <v>0</v>
      </c>
      <c r="C401" s="258">
        <v>0</v>
      </c>
      <c r="D401" s="258">
        <v>1</v>
      </c>
      <c r="E401" s="258">
        <v>222</v>
      </c>
      <c r="F401" s="258">
        <f>ROUND(Source!AO397,O401)</f>
        <v>0</v>
      </c>
      <c r="G401" s="258" t="s">
        <v>780</v>
      </c>
      <c r="H401" s="258" t="s">
        <v>781</v>
      </c>
      <c r="I401" s="258"/>
      <c r="J401" s="258"/>
      <c r="K401" s="258">
        <v>222</v>
      </c>
      <c r="L401" s="258">
        <v>3</v>
      </c>
      <c r="M401" s="258">
        <v>3</v>
      </c>
      <c r="N401" s="258" t="s">
        <v>86</v>
      </c>
      <c r="O401" s="258">
        <v>2</v>
      </c>
      <c r="P401" s="258"/>
      <c r="Q401" s="258"/>
      <c r="R401" s="258"/>
      <c r="S401" s="258"/>
      <c r="T401" s="258"/>
      <c r="U401" s="258"/>
      <c r="V401" s="258"/>
      <c r="W401" s="258">
        <v>0</v>
      </c>
      <c r="X401" s="258">
        <v>1</v>
      </c>
      <c r="Y401" s="258">
        <v>0</v>
      </c>
      <c r="Z401" s="258"/>
      <c r="AA401" s="258"/>
      <c r="AB401" s="258"/>
    </row>
    <row r="402" spans="1:28" x14ac:dyDescent="0.2">
      <c r="A402" s="258">
        <v>50</v>
      </c>
      <c r="B402" s="258">
        <v>0</v>
      </c>
      <c r="C402" s="258">
        <v>0</v>
      </c>
      <c r="D402" s="258">
        <v>1</v>
      </c>
      <c r="E402" s="258">
        <v>225</v>
      </c>
      <c r="F402" s="258">
        <f>ROUND(Source!AV397,O402)</f>
        <v>0</v>
      </c>
      <c r="G402" s="258" t="s">
        <v>782</v>
      </c>
      <c r="H402" s="258" t="s">
        <v>783</v>
      </c>
      <c r="I402" s="258"/>
      <c r="J402" s="258"/>
      <c r="K402" s="258">
        <v>225</v>
      </c>
      <c r="L402" s="258">
        <v>4</v>
      </c>
      <c r="M402" s="258">
        <v>3</v>
      </c>
      <c r="N402" s="258" t="s">
        <v>86</v>
      </c>
      <c r="O402" s="258">
        <v>2</v>
      </c>
      <c r="P402" s="258"/>
      <c r="Q402" s="258"/>
      <c r="R402" s="258"/>
      <c r="S402" s="258"/>
      <c r="T402" s="258"/>
      <c r="U402" s="258"/>
      <c r="V402" s="258"/>
      <c r="W402" s="258">
        <v>0</v>
      </c>
      <c r="X402" s="258">
        <v>1</v>
      </c>
      <c r="Y402" s="258">
        <v>0</v>
      </c>
      <c r="Z402" s="258"/>
      <c r="AA402" s="258"/>
      <c r="AB402" s="258"/>
    </row>
    <row r="403" spans="1:28" x14ac:dyDescent="0.2">
      <c r="A403" s="258">
        <v>50</v>
      </c>
      <c r="B403" s="258">
        <v>0</v>
      </c>
      <c r="C403" s="258">
        <v>0</v>
      </c>
      <c r="D403" s="258">
        <v>1</v>
      </c>
      <c r="E403" s="258">
        <v>226</v>
      </c>
      <c r="F403" s="258">
        <f>ROUND(Source!AW397,O403)</f>
        <v>0</v>
      </c>
      <c r="G403" s="258" t="s">
        <v>784</v>
      </c>
      <c r="H403" s="258" t="s">
        <v>785</v>
      </c>
      <c r="I403" s="258"/>
      <c r="J403" s="258"/>
      <c r="K403" s="258">
        <v>226</v>
      </c>
      <c r="L403" s="258">
        <v>5</v>
      </c>
      <c r="M403" s="258">
        <v>3</v>
      </c>
      <c r="N403" s="258" t="s">
        <v>86</v>
      </c>
      <c r="O403" s="258">
        <v>2</v>
      </c>
      <c r="P403" s="258"/>
      <c r="Q403" s="258"/>
      <c r="R403" s="258"/>
      <c r="S403" s="258"/>
      <c r="T403" s="258"/>
      <c r="U403" s="258"/>
      <c r="V403" s="258"/>
      <c r="W403" s="258">
        <v>0</v>
      </c>
      <c r="X403" s="258">
        <v>1</v>
      </c>
      <c r="Y403" s="258">
        <v>0</v>
      </c>
      <c r="Z403" s="258"/>
      <c r="AA403" s="258"/>
      <c r="AB403" s="258"/>
    </row>
    <row r="404" spans="1:28" x14ac:dyDescent="0.2">
      <c r="A404" s="258">
        <v>50</v>
      </c>
      <c r="B404" s="258">
        <v>0</v>
      </c>
      <c r="C404" s="258">
        <v>0</v>
      </c>
      <c r="D404" s="258">
        <v>1</v>
      </c>
      <c r="E404" s="258">
        <v>227</v>
      </c>
      <c r="F404" s="258">
        <f>ROUND(Source!AX397,O404)</f>
        <v>0</v>
      </c>
      <c r="G404" s="258" t="s">
        <v>786</v>
      </c>
      <c r="H404" s="258" t="s">
        <v>787</v>
      </c>
      <c r="I404" s="258"/>
      <c r="J404" s="258"/>
      <c r="K404" s="258">
        <v>227</v>
      </c>
      <c r="L404" s="258">
        <v>6</v>
      </c>
      <c r="M404" s="258">
        <v>3</v>
      </c>
      <c r="N404" s="258" t="s">
        <v>86</v>
      </c>
      <c r="O404" s="258">
        <v>2</v>
      </c>
      <c r="P404" s="258"/>
      <c r="Q404" s="258"/>
      <c r="R404" s="258"/>
      <c r="S404" s="258"/>
      <c r="T404" s="258"/>
      <c r="U404" s="258"/>
      <c r="V404" s="258"/>
      <c r="W404" s="258">
        <v>0</v>
      </c>
      <c r="X404" s="258">
        <v>1</v>
      </c>
      <c r="Y404" s="258">
        <v>0</v>
      </c>
      <c r="Z404" s="258"/>
      <c r="AA404" s="258"/>
      <c r="AB404" s="258"/>
    </row>
    <row r="405" spans="1:28" x14ac:dyDescent="0.2">
      <c r="A405" s="258">
        <v>50</v>
      </c>
      <c r="B405" s="258">
        <v>0</v>
      </c>
      <c r="C405" s="258">
        <v>0</v>
      </c>
      <c r="D405" s="258">
        <v>1</v>
      </c>
      <c r="E405" s="258">
        <v>228</v>
      </c>
      <c r="F405" s="258">
        <f>ROUND(Source!AY397,O405)</f>
        <v>0</v>
      </c>
      <c r="G405" s="258" t="s">
        <v>788</v>
      </c>
      <c r="H405" s="258" t="s">
        <v>789</v>
      </c>
      <c r="I405" s="258"/>
      <c r="J405" s="258"/>
      <c r="K405" s="258">
        <v>228</v>
      </c>
      <c r="L405" s="258">
        <v>7</v>
      </c>
      <c r="M405" s="258">
        <v>3</v>
      </c>
      <c r="N405" s="258" t="s">
        <v>86</v>
      </c>
      <c r="O405" s="258">
        <v>2</v>
      </c>
      <c r="P405" s="258"/>
      <c r="Q405" s="258"/>
      <c r="R405" s="258"/>
      <c r="S405" s="258"/>
      <c r="T405" s="258"/>
      <c r="U405" s="258"/>
      <c r="V405" s="258"/>
      <c r="W405" s="258">
        <v>0</v>
      </c>
      <c r="X405" s="258">
        <v>1</v>
      </c>
      <c r="Y405" s="258">
        <v>0</v>
      </c>
      <c r="Z405" s="258"/>
      <c r="AA405" s="258"/>
      <c r="AB405" s="258"/>
    </row>
    <row r="406" spans="1:28" x14ac:dyDescent="0.2">
      <c r="A406" s="258">
        <v>50</v>
      </c>
      <c r="B406" s="258">
        <v>0</v>
      </c>
      <c r="C406" s="258">
        <v>0</v>
      </c>
      <c r="D406" s="258">
        <v>1</v>
      </c>
      <c r="E406" s="258">
        <v>216</v>
      </c>
      <c r="F406" s="258">
        <f>ROUND(Source!AP397,O406)</f>
        <v>0</v>
      </c>
      <c r="G406" s="258" t="s">
        <v>790</v>
      </c>
      <c r="H406" s="258" t="s">
        <v>791</v>
      </c>
      <c r="I406" s="258"/>
      <c r="J406" s="258"/>
      <c r="K406" s="258">
        <v>216</v>
      </c>
      <c r="L406" s="258">
        <v>8</v>
      </c>
      <c r="M406" s="258">
        <v>3</v>
      </c>
      <c r="N406" s="258" t="s">
        <v>86</v>
      </c>
      <c r="O406" s="258">
        <v>2</v>
      </c>
      <c r="P406" s="258"/>
      <c r="Q406" s="258"/>
      <c r="R406" s="258"/>
      <c r="S406" s="258"/>
      <c r="T406" s="258"/>
      <c r="U406" s="258"/>
      <c r="V406" s="258"/>
      <c r="W406" s="258">
        <v>0</v>
      </c>
      <c r="X406" s="258">
        <v>1</v>
      </c>
      <c r="Y406" s="258">
        <v>0</v>
      </c>
      <c r="Z406" s="258"/>
      <c r="AA406" s="258"/>
      <c r="AB406" s="258"/>
    </row>
    <row r="407" spans="1:28" x14ac:dyDescent="0.2">
      <c r="A407" s="258">
        <v>50</v>
      </c>
      <c r="B407" s="258">
        <v>0</v>
      </c>
      <c r="C407" s="258">
        <v>0</v>
      </c>
      <c r="D407" s="258">
        <v>1</v>
      </c>
      <c r="E407" s="258">
        <v>223</v>
      </c>
      <c r="F407" s="258">
        <f>ROUND(Source!AQ397,O407)</f>
        <v>0</v>
      </c>
      <c r="G407" s="258" t="s">
        <v>792</v>
      </c>
      <c r="H407" s="258" t="s">
        <v>793</v>
      </c>
      <c r="I407" s="258"/>
      <c r="J407" s="258"/>
      <c r="K407" s="258">
        <v>223</v>
      </c>
      <c r="L407" s="258">
        <v>9</v>
      </c>
      <c r="M407" s="258">
        <v>3</v>
      </c>
      <c r="N407" s="258" t="s">
        <v>86</v>
      </c>
      <c r="O407" s="258">
        <v>2</v>
      </c>
      <c r="P407" s="258"/>
      <c r="Q407" s="258"/>
      <c r="R407" s="258"/>
      <c r="S407" s="258"/>
      <c r="T407" s="258"/>
      <c r="U407" s="258"/>
      <c r="V407" s="258"/>
      <c r="W407" s="258">
        <v>0</v>
      </c>
      <c r="X407" s="258">
        <v>1</v>
      </c>
      <c r="Y407" s="258">
        <v>0</v>
      </c>
      <c r="Z407" s="258"/>
      <c r="AA407" s="258"/>
      <c r="AB407" s="258"/>
    </row>
    <row r="408" spans="1:28" x14ac:dyDescent="0.2">
      <c r="A408" s="258">
        <v>50</v>
      </c>
      <c r="B408" s="258">
        <v>0</v>
      </c>
      <c r="C408" s="258">
        <v>0</v>
      </c>
      <c r="D408" s="258">
        <v>1</v>
      </c>
      <c r="E408" s="258">
        <v>229</v>
      </c>
      <c r="F408" s="258">
        <f>ROUND(Source!AZ397,O408)</f>
        <v>0</v>
      </c>
      <c r="G408" s="258" t="s">
        <v>794</v>
      </c>
      <c r="H408" s="258" t="s">
        <v>795</v>
      </c>
      <c r="I408" s="258"/>
      <c r="J408" s="258"/>
      <c r="K408" s="258">
        <v>229</v>
      </c>
      <c r="L408" s="258">
        <v>10</v>
      </c>
      <c r="M408" s="258">
        <v>3</v>
      </c>
      <c r="N408" s="258" t="s">
        <v>86</v>
      </c>
      <c r="O408" s="258">
        <v>2</v>
      </c>
      <c r="P408" s="258"/>
      <c r="Q408" s="258"/>
      <c r="R408" s="258"/>
      <c r="S408" s="258"/>
      <c r="T408" s="258"/>
      <c r="U408" s="258"/>
      <c r="V408" s="258"/>
      <c r="W408" s="258">
        <v>0</v>
      </c>
      <c r="X408" s="258">
        <v>1</v>
      </c>
      <c r="Y408" s="258">
        <v>0</v>
      </c>
      <c r="Z408" s="258"/>
      <c r="AA408" s="258"/>
      <c r="AB408" s="258"/>
    </row>
    <row r="409" spans="1:28" x14ac:dyDescent="0.2">
      <c r="A409" s="258">
        <v>50</v>
      </c>
      <c r="B409" s="258">
        <v>0</v>
      </c>
      <c r="C409" s="258">
        <v>0</v>
      </c>
      <c r="D409" s="258">
        <v>1</v>
      </c>
      <c r="E409" s="258">
        <v>203</v>
      </c>
      <c r="F409" s="258">
        <f>ROUND(Source!Q397,O409)</f>
        <v>0</v>
      </c>
      <c r="G409" s="258" t="s">
        <v>796</v>
      </c>
      <c r="H409" s="258" t="s">
        <v>797</v>
      </c>
      <c r="I409" s="258"/>
      <c r="J409" s="258"/>
      <c r="K409" s="258">
        <v>203</v>
      </c>
      <c r="L409" s="258">
        <v>11</v>
      </c>
      <c r="M409" s="258">
        <v>3</v>
      </c>
      <c r="N409" s="258" t="s">
        <v>86</v>
      </c>
      <c r="O409" s="258">
        <v>2</v>
      </c>
      <c r="P409" s="258"/>
      <c r="Q409" s="258"/>
      <c r="R409" s="258"/>
      <c r="S409" s="258"/>
      <c r="T409" s="258"/>
      <c r="U409" s="258"/>
      <c r="V409" s="258"/>
      <c r="W409" s="258">
        <v>0</v>
      </c>
      <c r="X409" s="258">
        <v>1</v>
      </c>
      <c r="Y409" s="258">
        <v>0</v>
      </c>
      <c r="Z409" s="258"/>
      <c r="AA409" s="258"/>
      <c r="AB409" s="258"/>
    </row>
    <row r="410" spans="1:28" x14ac:dyDescent="0.2">
      <c r="A410" s="258">
        <v>50</v>
      </c>
      <c r="B410" s="258">
        <v>0</v>
      </c>
      <c r="C410" s="258">
        <v>0</v>
      </c>
      <c r="D410" s="258">
        <v>1</v>
      </c>
      <c r="E410" s="258">
        <v>231</v>
      </c>
      <c r="F410" s="258">
        <f>ROUND(Source!BB397,O410)</f>
        <v>0</v>
      </c>
      <c r="G410" s="258" t="s">
        <v>798</v>
      </c>
      <c r="H410" s="258" t="s">
        <v>799</v>
      </c>
      <c r="I410" s="258"/>
      <c r="J410" s="258"/>
      <c r="K410" s="258">
        <v>231</v>
      </c>
      <c r="L410" s="258">
        <v>12</v>
      </c>
      <c r="M410" s="258">
        <v>3</v>
      </c>
      <c r="N410" s="258" t="s">
        <v>86</v>
      </c>
      <c r="O410" s="258">
        <v>2</v>
      </c>
      <c r="P410" s="258"/>
      <c r="Q410" s="258"/>
      <c r="R410" s="258"/>
      <c r="S410" s="258"/>
      <c r="T410" s="258"/>
      <c r="U410" s="258"/>
      <c r="V410" s="258"/>
      <c r="W410" s="258">
        <v>0</v>
      </c>
      <c r="X410" s="258">
        <v>1</v>
      </c>
      <c r="Y410" s="258">
        <v>0</v>
      </c>
      <c r="Z410" s="258"/>
      <c r="AA410" s="258"/>
      <c r="AB410" s="258"/>
    </row>
    <row r="411" spans="1:28" x14ac:dyDescent="0.2">
      <c r="A411" s="258">
        <v>50</v>
      </c>
      <c r="B411" s="258">
        <v>0</v>
      </c>
      <c r="C411" s="258">
        <v>0</v>
      </c>
      <c r="D411" s="258">
        <v>1</v>
      </c>
      <c r="E411" s="258">
        <v>204</v>
      </c>
      <c r="F411" s="258">
        <f>ROUND(Source!R397,O411)</f>
        <v>0</v>
      </c>
      <c r="G411" s="258" t="s">
        <v>800</v>
      </c>
      <c r="H411" s="258" t="s">
        <v>801</v>
      </c>
      <c r="I411" s="258"/>
      <c r="J411" s="258"/>
      <c r="K411" s="258">
        <v>204</v>
      </c>
      <c r="L411" s="258">
        <v>13</v>
      </c>
      <c r="M411" s="258">
        <v>3</v>
      </c>
      <c r="N411" s="258" t="s">
        <v>86</v>
      </c>
      <c r="O411" s="258">
        <v>2</v>
      </c>
      <c r="P411" s="258"/>
      <c r="Q411" s="258"/>
      <c r="R411" s="258"/>
      <c r="S411" s="258"/>
      <c r="T411" s="258"/>
      <c r="U411" s="258"/>
      <c r="V411" s="258"/>
      <c r="W411" s="258">
        <v>0</v>
      </c>
      <c r="X411" s="258">
        <v>1</v>
      </c>
      <c r="Y411" s="258">
        <v>0</v>
      </c>
      <c r="Z411" s="258"/>
      <c r="AA411" s="258"/>
      <c r="AB411" s="258"/>
    </row>
    <row r="412" spans="1:28" x14ac:dyDescent="0.2">
      <c r="A412" s="258">
        <v>50</v>
      </c>
      <c r="B412" s="258">
        <v>0</v>
      </c>
      <c r="C412" s="258">
        <v>0</v>
      </c>
      <c r="D412" s="258">
        <v>1</v>
      </c>
      <c r="E412" s="258">
        <v>205</v>
      </c>
      <c r="F412" s="258">
        <f>ROUND(Source!S397,O412)</f>
        <v>40953.32</v>
      </c>
      <c r="G412" s="258" t="s">
        <v>802</v>
      </c>
      <c r="H412" s="258" t="s">
        <v>803</v>
      </c>
      <c r="I412" s="258"/>
      <c r="J412" s="258"/>
      <c r="K412" s="258">
        <v>205</v>
      </c>
      <c r="L412" s="258">
        <v>14</v>
      </c>
      <c r="M412" s="258">
        <v>3</v>
      </c>
      <c r="N412" s="258" t="s">
        <v>86</v>
      </c>
      <c r="O412" s="258">
        <v>2</v>
      </c>
      <c r="P412" s="258"/>
      <c r="Q412" s="258"/>
      <c r="R412" s="258"/>
      <c r="S412" s="258"/>
      <c r="T412" s="258"/>
      <c r="U412" s="258"/>
      <c r="V412" s="258"/>
      <c r="W412" s="258">
        <v>40953.32</v>
      </c>
      <c r="X412" s="258">
        <v>1</v>
      </c>
      <c r="Y412" s="258">
        <v>40953.32</v>
      </c>
      <c r="Z412" s="258"/>
      <c r="AA412" s="258"/>
      <c r="AB412" s="258"/>
    </row>
    <row r="413" spans="1:28" x14ac:dyDescent="0.2">
      <c r="A413" s="258">
        <v>50</v>
      </c>
      <c r="B413" s="258">
        <v>0</v>
      </c>
      <c r="C413" s="258">
        <v>0</v>
      </c>
      <c r="D413" s="258">
        <v>1</v>
      </c>
      <c r="E413" s="258">
        <v>232</v>
      </c>
      <c r="F413" s="258">
        <f>ROUND(Source!BC397,O413)</f>
        <v>0</v>
      </c>
      <c r="G413" s="258" t="s">
        <v>804</v>
      </c>
      <c r="H413" s="258" t="s">
        <v>805</v>
      </c>
      <c r="I413" s="258"/>
      <c r="J413" s="258"/>
      <c r="K413" s="258">
        <v>232</v>
      </c>
      <c r="L413" s="258">
        <v>15</v>
      </c>
      <c r="M413" s="258">
        <v>3</v>
      </c>
      <c r="N413" s="258" t="s">
        <v>86</v>
      </c>
      <c r="O413" s="258">
        <v>2</v>
      </c>
      <c r="P413" s="258"/>
      <c r="Q413" s="258"/>
      <c r="R413" s="258"/>
      <c r="S413" s="258"/>
      <c r="T413" s="258"/>
      <c r="U413" s="258"/>
      <c r="V413" s="258"/>
      <c r="W413" s="258">
        <v>0</v>
      </c>
      <c r="X413" s="258">
        <v>1</v>
      </c>
      <c r="Y413" s="258">
        <v>0</v>
      </c>
      <c r="Z413" s="258"/>
      <c r="AA413" s="258"/>
      <c r="AB413" s="258"/>
    </row>
    <row r="414" spans="1:28" x14ac:dyDescent="0.2">
      <c r="A414" s="258">
        <v>50</v>
      </c>
      <c r="B414" s="258">
        <v>0</v>
      </c>
      <c r="C414" s="258">
        <v>0</v>
      </c>
      <c r="D414" s="258">
        <v>1</v>
      </c>
      <c r="E414" s="258">
        <v>214</v>
      </c>
      <c r="F414" s="258">
        <f>ROUND(Source!AS397,O414)</f>
        <v>0</v>
      </c>
      <c r="G414" s="258" t="s">
        <v>806</v>
      </c>
      <c r="H414" s="258" t="s">
        <v>807</v>
      </c>
      <c r="I414" s="258"/>
      <c r="J414" s="258"/>
      <c r="K414" s="258">
        <v>214</v>
      </c>
      <c r="L414" s="258">
        <v>16</v>
      </c>
      <c r="M414" s="258">
        <v>3</v>
      </c>
      <c r="N414" s="258" t="s">
        <v>86</v>
      </c>
      <c r="O414" s="258">
        <v>2</v>
      </c>
      <c r="P414" s="258"/>
      <c r="Q414" s="258"/>
      <c r="R414" s="258"/>
      <c r="S414" s="258"/>
      <c r="T414" s="258"/>
      <c r="U414" s="258"/>
      <c r="V414" s="258"/>
      <c r="W414" s="258">
        <v>0</v>
      </c>
      <c r="X414" s="258">
        <v>1</v>
      </c>
      <c r="Y414" s="258">
        <v>0</v>
      </c>
      <c r="Z414" s="258"/>
      <c r="AA414" s="258"/>
      <c r="AB414" s="258"/>
    </row>
    <row r="415" spans="1:28" x14ac:dyDescent="0.2">
      <c r="A415" s="258">
        <v>50</v>
      </c>
      <c r="B415" s="258">
        <v>0</v>
      </c>
      <c r="C415" s="258">
        <v>0</v>
      </c>
      <c r="D415" s="258">
        <v>1</v>
      </c>
      <c r="E415" s="258">
        <v>215</v>
      </c>
      <c r="F415" s="258">
        <f>ROUND(Source!AT397,O415)</f>
        <v>0</v>
      </c>
      <c r="G415" s="258" t="s">
        <v>808</v>
      </c>
      <c r="H415" s="258" t="s">
        <v>809</v>
      </c>
      <c r="I415" s="258"/>
      <c r="J415" s="258"/>
      <c r="K415" s="258">
        <v>215</v>
      </c>
      <c r="L415" s="258">
        <v>17</v>
      </c>
      <c r="M415" s="258">
        <v>3</v>
      </c>
      <c r="N415" s="258" t="s">
        <v>86</v>
      </c>
      <c r="O415" s="258">
        <v>2</v>
      </c>
      <c r="P415" s="258"/>
      <c r="Q415" s="258"/>
      <c r="R415" s="258"/>
      <c r="S415" s="258"/>
      <c r="T415" s="258"/>
      <c r="U415" s="258"/>
      <c r="V415" s="258"/>
      <c r="W415" s="258">
        <v>0</v>
      </c>
      <c r="X415" s="258">
        <v>1</v>
      </c>
      <c r="Y415" s="258">
        <v>0</v>
      </c>
      <c r="Z415" s="258"/>
      <c r="AA415" s="258"/>
      <c r="AB415" s="258"/>
    </row>
    <row r="416" spans="1:28" x14ac:dyDescent="0.2">
      <c r="A416" s="258">
        <v>50</v>
      </c>
      <c r="B416" s="258">
        <v>0</v>
      </c>
      <c r="C416" s="258">
        <v>0</v>
      </c>
      <c r="D416" s="258">
        <v>1</v>
      </c>
      <c r="E416" s="258">
        <v>217</v>
      </c>
      <c r="F416" s="258">
        <f>ROUND(Source!AU397,O416)</f>
        <v>86001.98</v>
      </c>
      <c r="G416" s="258" t="s">
        <v>810</v>
      </c>
      <c r="H416" s="258" t="s">
        <v>811</v>
      </c>
      <c r="I416" s="258"/>
      <c r="J416" s="258"/>
      <c r="K416" s="258">
        <v>217</v>
      </c>
      <c r="L416" s="258">
        <v>18</v>
      </c>
      <c r="M416" s="258">
        <v>3</v>
      </c>
      <c r="N416" s="258" t="s">
        <v>86</v>
      </c>
      <c r="O416" s="258">
        <v>2</v>
      </c>
      <c r="P416" s="258"/>
      <c r="Q416" s="258"/>
      <c r="R416" s="258"/>
      <c r="S416" s="258"/>
      <c r="T416" s="258"/>
      <c r="U416" s="258"/>
      <c r="V416" s="258"/>
      <c r="W416" s="258">
        <v>86001.98</v>
      </c>
      <c r="X416" s="258">
        <v>1</v>
      </c>
      <c r="Y416" s="258">
        <v>86001.98</v>
      </c>
      <c r="Z416" s="258"/>
      <c r="AA416" s="258"/>
      <c r="AB416" s="258"/>
    </row>
    <row r="417" spans="1:206" x14ac:dyDescent="0.2">
      <c r="A417" s="258">
        <v>50</v>
      </c>
      <c r="B417" s="258">
        <v>0</v>
      </c>
      <c r="C417" s="258">
        <v>0</v>
      </c>
      <c r="D417" s="258">
        <v>1</v>
      </c>
      <c r="E417" s="258">
        <v>230</v>
      </c>
      <c r="F417" s="258">
        <f>ROUND(Source!BA397,O417)</f>
        <v>0</v>
      </c>
      <c r="G417" s="258" t="s">
        <v>812</v>
      </c>
      <c r="H417" s="258" t="s">
        <v>813</v>
      </c>
      <c r="I417" s="258"/>
      <c r="J417" s="258"/>
      <c r="K417" s="258">
        <v>230</v>
      </c>
      <c r="L417" s="258">
        <v>19</v>
      </c>
      <c r="M417" s="258">
        <v>3</v>
      </c>
      <c r="N417" s="258" t="s">
        <v>86</v>
      </c>
      <c r="O417" s="258">
        <v>2</v>
      </c>
      <c r="P417" s="258"/>
      <c r="Q417" s="258"/>
      <c r="R417" s="258"/>
      <c r="S417" s="258"/>
      <c r="T417" s="258"/>
      <c r="U417" s="258"/>
      <c r="V417" s="258"/>
      <c r="W417" s="258">
        <v>0</v>
      </c>
      <c r="X417" s="258">
        <v>1</v>
      </c>
      <c r="Y417" s="258">
        <v>0</v>
      </c>
      <c r="Z417" s="258"/>
      <c r="AA417" s="258"/>
      <c r="AB417" s="258"/>
    </row>
    <row r="418" spans="1:206" x14ac:dyDescent="0.2">
      <c r="A418" s="258">
        <v>50</v>
      </c>
      <c r="B418" s="258">
        <v>0</v>
      </c>
      <c r="C418" s="258">
        <v>0</v>
      </c>
      <c r="D418" s="258">
        <v>1</v>
      </c>
      <c r="E418" s="258">
        <v>206</v>
      </c>
      <c r="F418" s="258">
        <f>ROUND(Source!T397,O418)</f>
        <v>0</v>
      </c>
      <c r="G418" s="258" t="s">
        <v>814</v>
      </c>
      <c r="H418" s="258" t="s">
        <v>815</v>
      </c>
      <c r="I418" s="258"/>
      <c r="J418" s="258"/>
      <c r="K418" s="258">
        <v>206</v>
      </c>
      <c r="L418" s="258">
        <v>20</v>
      </c>
      <c r="M418" s="258">
        <v>3</v>
      </c>
      <c r="N418" s="258" t="s">
        <v>86</v>
      </c>
      <c r="O418" s="258">
        <v>2</v>
      </c>
      <c r="P418" s="258"/>
      <c r="Q418" s="258"/>
      <c r="R418" s="258"/>
      <c r="S418" s="258"/>
      <c r="T418" s="258"/>
      <c r="U418" s="258"/>
      <c r="V418" s="258"/>
      <c r="W418" s="258">
        <v>0</v>
      </c>
      <c r="X418" s="258">
        <v>1</v>
      </c>
      <c r="Y418" s="258">
        <v>0</v>
      </c>
      <c r="Z418" s="258"/>
      <c r="AA418" s="258"/>
      <c r="AB418" s="258"/>
    </row>
    <row r="419" spans="1:206" x14ac:dyDescent="0.2">
      <c r="A419" s="258">
        <v>50</v>
      </c>
      <c r="B419" s="258">
        <v>0</v>
      </c>
      <c r="C419" s="258">
        <v>0</v>
      </c>
      <c r="D419" s="258">
        <v>1</v>
      </c>
      <c r="E419" s="258">
        <v>207</v>
      </c>
      <c r="F419" s="258">
        <f>ROUND(Source!U397,O419)</f>
        <v>44.67</v>
      </c>
      <c r="G419" s="258" t="s">
        <v>816</v>
      </c>
      <c r="H419" s="258" t="s">
        <v>817</v>
      </c>
      <c r="I419" s="258"/>
      <c r="J419" s="258"/>
      <c r="K419" s="258">
        <v>207</v>
      </c>
      <c r="L419" s="258">
        <v>21</v>
      </c>
      <c r="M419" s="258">
        <v>3</v>
      </c>
      <c r="N419" s="258" t="s">
        <v>86</v>
      </c>
      <c r="O419" s="258">
        <v>7</v>
      </c>
      <c r="P419" s="258"/>
      <c r="Q419" s="258"/>
      <c r="R419" s="258"/>
      <c r="S419" s="258"/>
      <c r="T419" s="258"/>
      <c r="U419" s="258"/>
      <c r="V419" s="258"/>
      <c r="W419" s="258">
        <v>44.67</v>
      </c>
      <c r="X419" s="258">
        <v>1</v>
      </c>
      <c r="Y419" s="258">
        <v>44.67</v>
      </c>
      <c r="Z419" s="258"/>
      <c r="AA419" s="258"/>
      <c r="AB419" s="258"/>
    </row>
    <row r="420" spans="1:206" x14ac:dyDescent="0.2">
      <c r="A420" s="258">
        <v>50</v>
      </c>
      <c r="B420" s="258">
        <v>0</v>
      </c>
      <c r="C420" s="258">
        <v>0</v>
      </c>
      <c r="D420" s="258">
        <v>1</v>
      </c>
      <c r="E420" s="258">
        <v>208</v>
      </c>
      <c r="F420" s="258">
        <f>ROUND(Source!V397,O420)</f>
        <v>0</v>
      </c>
      <c r="G420" s="258" t="s">
        <v>818</v>
      </c>
      <c r="H420" s="258" t="s">
        <v>819</v>
      </c>
      <c r="I420" s="258"/>
      <c r="J420" s="258"/>
      <c r="K420" s="258">
        <v>208</v>
      </c>
      <c r="L420" s="258">
        <v>22</v>
      </c>
      <c r="M420" s="258">
        <v>3</v>
      </c>
      <c r="N420" s="258" t="s">
        <v>86</v>
      </c>
      <c r="O420" s="258">
        <v>7</v>
      </c>
      <c r="P420" s="258"/>
      <c r="Q420" s="258"/>
      <c r="R420" s="258"/>
      <c r="S420" s="258"/>
      <c r="T420" s="258"/>
      <c r="U420" s="258"/>
      <c r="V420" s="258"/>
      <c r="W420" s="258">
        <v>0</v>
      </c>
      <c r="X420" s="258">
        <v>1</v>
      </c>
      <c r="Y420" s="258">
        <v>0</v>
      </c>
      <c r="Z420" s="258"/>
      <c r="AA420" s="258"/>
      <c r="AB420" s="258"/>
    </row>
    <row r="421" spans="1:206" x14ac:dyDescent="0.2">
      <c r="A421" s="258">
        <v>50</v>
      </c>
      <c r="B421" s="258">
        <v>0</v>
      </c>
      <c r="C421" s="258">
        <v>0</v>
      </c>
      <c r="D421" s="258">
        <v>1</v>
      </c>
      <c r="E421" s="258">
        <v>209</v>
      </c>
      <c r="F421" s="258">
        <f>ROUND(Source!W397,O421)</f>
        <v>0</v>
      </c>
      <c r="G421" s="258" t="s">
        <v>820</v>
      </c>
      <c r="H421" s="258" t="s">
        <v>821</v>
      </c>
      <c r="I421" s="258"/>
      <c r="J421" s="258"/>
      <c r="K421" s="258">
        <v>209</v>
      </c>
      <c r="L421" s="258">
        <v>23</v>
      </c>
      <c r="M421" s="258">
        <v>3</v>
      </c>
      <c r="N421" s="258" t="s">
        <v>86</v>
      </c>
      <c r="O421" s="258">
        <v>2</v>
      </c>
      <c r="P421" s="258"/>
      <c r="Q421" s="258"/>
      <c r="R421" s="258"/>
      <c r="S421" s="258"/>
      <c r="T421" s="258"/>
      <c r="U421" s="258"/>
      <c r="V421" s="258"/>
      <c r="W421" s="258">
        <v>0</v>
      </c>
      <c r="X421" s="258">
        <v>1</v>
      </c>
      <c r="Y421" s="258">
        <v>0</v>
      </c>
      <c r="Z421" s="258"/>
      <c r="AA421" s="258"/>
      <c r="AB421" s="258"/>
    </row>
    <row r="422" spans="1:206" x14ac:dyDescent="0.2">
      <c r="A422" s="258">
        <v>50</v>
      </c>
      <c r="B422" s="258">
        <v>0</v>
      </c>
      <c r="C422" s="258">
        <v>0</v>
      </c>
      <c r="D422" s="258">
        <v>1</v>
      </c>
      <c r="E422" s="258">
        <v>233</v>
      </c>
      <c r="F422" s="258">
        <f>ROUND(Source!BD397,O422)</f>
        <v>0</v>
      </c>
      <c r="G422" s="258" t="s">
        <v>822</v>
      </c>
      <c r="H422" s="258" t="s">
        <v>823</v>
      </c>
      <c r="I422" s="258"/>
      <c r="J422" s="258"/>
      <c r="K422" s="258">
        <v>233</v>
      </c>
      <c r="L422" s="258">
        <v>24</v>
      </c>
      <c r="M422" s="258">
        <v>3</v>
      </c>
      <c r="N422" s="258" t="s">
        <v>86</v>
      </c>
      <c r="O422" s="258">
        <v>2</v>
      </c>
      <c r="P422" s="258"/>
      <c r="Q422" s="258"/>
      <c r="R422" s="258"/>
      <c r="S422" s="258"/>
      <c r="T422" s="258"/>
      <c r="U422" s="258"/>
      <c r="V422" s="258"/>
      <c r="W422" s="258">
        <v>0</v>
      </c>
      <c r="X422" s="258">
        <v>1</v>
      </c>
      <c r="Y422" s="258">
        <v>0</v>
      </c>
      <c r="Z422" s="258"/>
      <c r="AA422" s="258"/>
      <c r="AB422" s="258"/>
    </row>
    <row r="423" spans="1:206" x14ac:dyDescent="0.2">
      <c r="A423" s="258">
        <v>50</v>
      </c>
      <c r="B423" s="258">
        <v>0</v>
      </c>
      <c r="C423" s="258">
        <v>0</v>
      </c>
      <c r="D423" s="258">
        <v>1</v>
      </c>
      <c r="E423" s="258">
        <v>210</v>
      </c>
      <c r="F423" s="258">
        <f>ROUND(Source!X397,O423)</f>
        <v>30305.46</v>
      </c>
      <c r="G423" s="258" t="s">
        <v>824</v>
      </c>
      <c r="H423" s="258" t="s">
        <v>825</v>
      </c>
      <c r="I423" s="258"/>
      <c r="J423" s="258"/>
      <c r="K423" s="258">
        <v>210</v>
      </c>
      <c r="L423" s="258">
        <v>25</v>
      </c>
      <c r="M423" s="258">
        <v>3</v>
      </c>
      <c r="N423" s="258" t="s">
        <v>86</v>
      </c>
      <c r="O423" s="258">
        <v>2</v>
      </c>
      <c r="P423" s="258"/>
      <c r="Q423" s="258"/>
      <c r="R423" s="258"/>
      <c r="S423" s="258"/>
      <c r="T423" s="258"/>
      <c r="U423" s="258"/>
      <c r="V423" s="258"/>
      <c r="W423" s="258">
        <v>30305.46</v>
      </c>
      <c r="X423" s="258">
        <v>1</v>
      </c>
      <c r="Y423" s="258">
        <v>30305.46</v>
      </c>
      <c r="Z423" s="258"/>
      <c r="AA423" s="258"/>
      <c r="AB423" s="258"/>
    </row>
    <row r="424" spans="1:206" x14ac:dyDescent="0.2">
      <c r="A424" s="258">
        <v>50</v>
      </c>
      <c r="B424" s="258">
        <v>0</v>
      </c>
      <c r="C424" s="258">
        <v>0</v>
      </c>
      <c r="D424" s="258">
        <v>1</v>
      </c>
      <c r="E424" s="258">
        <v>211</v>
      </c>
      <c r="F424" s="258">
        <f>ROUND(Source!Y397,O424)</f>
        <v>14743.2</v>
      </c>
      <c r="G424" s="258" t="s">
        <v>826</v>
      </c>
      <c r="H424" s="258" t="s">
        <v>827</v>
      </c>
      <c r="I424" s="258"/>
      <c r="J424" s="258"/>
      <c r="K424" s="258">
        <v>211</v>
      </c>
      <c r="L424" s="258">
        <v>26</v>
      </c>
      <c r="M424" s="258">
        <v>3</v>
      </c>
      <c r="N424" s="258" t="s">
        <v>86</v>
      </c>
      <c r="O424" s="258">
        <v>2</v>
      </c>
      <c r="P424" s="258"/>
      <c r="Q424" s="258"/>
      <c r="R424" s="258"/>
      <c r="S424" s="258"/>
      <c r="T424" s="258"/>
      <c r="U424" s="258"/>
      <c r="V424" s="258"/>
      <c r="W424" s="258">
        <v>14743.2</v>
      </c>
      <c r="X424" s="258">
        <v>1</v>
      </c>
      <c r="Y424" s="258">
        <v>14743.2</v>
      </c>
      <c r="Z424" s="258"/>
      <c r="AA424" s="258"/>
      <c r="AB424" s="258"/>
    </row>
    <row r="425" spans="1:206" x14ac:dyDescent="0.2">
      <c r="A425" s="258">
        <v>50</v>
      </c>
      <c r="B425" s="258">
        <v>0</v>
      </c>
      <c r="C425" s="258">
        <v>0</v>
      </c>
      <c r="D425" s="258">
        <v>1</v>
      </c>
      <c r="E425" s="258">
        <v>224</v>
      </c>
      <c r="F425" s="258">
        <f>ROUND(Source!AR397,O425)</f>
        <v>86001.98</v>
      </c>
      <c r="G425" s="258" t="s">
        <v>828</v>
      </c>
      <c r="H425" s="258" t="s">
        <v>829</v>
      </c>
      <c r="I425" s="258"/>
      <c r="J425" s="258"/>
      <c r="K425" s="258">
        <v>224</v>
      </c>
      <c r="L425" s="258">
        <v>27</v>
      </c>
      <c r="M425" s="258">
        <v>3</v>
      </c>
      <c r="N425" s="258" t="s">
        <v>86</v>
      </c>
      <c r="O425" s="258">
        <v>2</v>
      </c>
      <c r="P425" s="258"/>
      <c r="Q425" s="258"/>
      <c r="R425" s="258"/>
      <c r="S425" s="258"/>
      <c r="T425" s="258"/>
      <c r="U425" s="258"/>
      <c r="V425" s="258"/>
      <c r="W425" s="258">
        <v>86001.98</v>
      </c>
      <c r="X425" s="258">
        <v>1</v>
      </c>
      <c r="Y425" s="258">
        <v>86001.98</v>
      </c>
      <c r="Z425" s="258"/>
      <c r="AA425" s="258"/>
      <c r="AB425" s="258"/>
    </row>
    <row r="427" spans="1:206" x14ac:dyDescent="0.2">
      <c r="A427" s="256">
        <v>51</v>
      </c>
      <c r="B427" s="256">
        <f>B382</f>
        <v>1</v>
      </c>
      <c r="C427" s="256">
        <f>A382</f>
        <v>3</v>
      </c>
      <c r="D427" s="256">
        <f>ROW(A382)</f>
        <v>382</v>
      </c>
      <c r="E427" s="256"/>
      <c r="F427" s="256" t="str">
        <f>IF(F382&lt;&gt;"",F382,"")</f>
        <v>09-01-01</v>
      </c>
      <c r="G427" s="256" t="str">
        <f>IF(G382&lt;&gt;"",G382,"")</f>
        <v>Реконструкция ТП-1238. ПНР</v>
      </c>
      <c r="H427" s="256">
        <v>0</v>
      </c>
      <c r="I427" s="256"/>
      <c r="J427" s="256"/>
      <c r="K427" s="256"/>
      <c r="L427" s="256"/>
      <c r="M427" s="256"/>
      <c r="N427" s="256"/>
      <c r="O427" s="256">
        <f t="shared" ref="O427:T427" si="144">ROUND(O397+AB427,2)</f>
        <v>40953.32</v>
      </c>
      <c r="P427" s="256">
        <f t="shared" si="144"/>
        <v>0</v>
      </c>
      <c r="Q427" s="256">
        <f t="shared" si="144"/>
        <v>0</v>
      </c>
      <c r="R427" s="256">
        <f t="shared" si="144"/>
        <v>0</v>
      </c>
      <c r="S427" s="256">
        <f t="shared" si="144"/>
        <v>40953.32</v>
      </c>
      <c r="T427" s="256">
        <f t="shared" si="144"/>
        <v>0</v>
      </c>
      <c r="U427" s="256">
        <f>U397+AH427</f>
        <v>44.669999999999995</v>
      </c>
      <c r="V427" s="256">
        <f>V397+AI427</f>
        <v>0</v>
      </c>
      <c r="W427" s="256">
        <f>ROUND(W397+AJ427,2)</f>
        <v>0</v>
      </c>
      <c r="X427" s="256">
        <f>ROUND(X397+AK427,2)</f>
        <v>30305.46</v>
      </c>
      <c r="Y427" s="256">
        <f>ROUND(Y397+AL427,2)</f>
        <v>14743.2</v>
      </c>
      <c r="Z427" s="256"/>
      <c r="AA427" s="256"/>
      <c r="AB427" s="256"/>
      <c r="AC427" s="256"/>
      <c r="AD427" s="256"/>
      <c r="AE427" s="256"/>
      <c r="AF427" s="256"/>
      <c r="AG427" s="256"/>
      <c r="AH427" s="256"/>
      <c r="AI427" s="256"/>
      <c r="AJ427" s="256"/>
      <c r="AK427" s="256"/>
      <c r="AL427" s="256"/>
      <c r="AM427" s="256"/>
      <c r="AN427" s="256"/>
      <c r="AO427" s="256">
        <f t="shared" ref="AO427:BD427" si="145">ROUND(AO397+BX427,2)</f>
        <v>0</v>
      </c>
      <c r="AP427" s="256">
        <f t="shared" si="145"/>
        <v>0</v>
      </c>
      <c r="AQ427" s="256">
        <f t="shared" si="145"/>
        <v>0</v>
      </c>
      <c r="AR427" s="256">
        <f t="shared" si="145"/>
        <v>86001.98</v>
      </c>
      <c r="AS427" s="256">
        <f t="shared" si="145"/>
        <v>0</v>
      </c>
      <c r="AT427" s="256">
        <f t="shared" si="145"/>
        <v>0</v>
      </c>
      <c r="AU427" s="256">
        <f t="shared" si="145"/>
        <v>86001.98</v>
      </c>
      <c r="AV427" s="256">
        <f t="shared" si="145"/>
        <v>0</v>
      </c>
      <c r="AW427" s="256">
        <f t="shared" si="145"/>
        <v>0</v>
      </c>
      <c r="AX427" s="256">
        <f t="shared" si="145"/>
        <v>0</v>
      </c>
      <c r="AY427" s="256">
        <f t="shared" si="145"/>
        <v>0</v>
      </c>
      <c r="AZ427" s="256">
        <f t="shared" si="145"/>
        <v>0</v>
      </c>
      <c r="BA427" s="256">
        <f t="shared" si="145"/>
        <v>0</v>
      </c>
      <c r="BB427" s="256">
        <f t="shared" si="145"/>
        <v>0</v>
      </c>
      <c r="BC427" s="256">
        <f t="shared" si="145"/>
        <v>0</v>
      </c>
      <c r="BD427" s="256">
        <f t="shared" si="145"/>
        <v>0</v>
      </c>
      <c r="BE427" s="256"/>
      <c r="BF427" s="256"/>
      <c r="BG427" s="256"/>
      <c r="BH427" s="256"/>
      <c r="BI427" s="256"/>
      <c r="BJ427" s="256"/>
      <c r="BK427" s="256"/>
      <c r="BL427" s="256"/>
      <c r="BM427" s="256"/>
      <c r="BN427" s="256"/>
      <c r="BO427" s="256"/>
      <c r="BP427" s="256"/>
      <c r="BQ427" s="256"/>
      <c r="BR427" s="256"/>
      <c r="BS427" s="256"/>
      <c r="BT427" s="256"/>
      <c r="BU427" s="256"/>
      <c r="BV427" s="256"/>
      <c r="BW427" s="256"/>
      <c r="BX427" s="256"/>
      <c r="BY427" s="256"/>
      <c r="BZ427" s="256"/>
      <c r="CA427" s="256"/>
      <c r="CB427" s="256"/>
      <c r="CC427" s="256"/>
      <c r="CD427" s="256"/>
      <c r="CE427" s="256"/>
      <c r="CF427" s="256"/>
      <c r="CG427" s="256"/>
      <c r="CH427" s="256"/>
      <c r="CI427" s="256"/>
      <c r="CJ427" s="256"/>
      <c r="CK427" s="256"/>
      <c r="CL427" s="256"/>
      <c r="CM427" s="256"/>
      <c r="CN427" s="256"/>
      <c r="CO427" s="256"/>
      <c r="CP427" s="256"/>
      <c r="CQ427" s="256"/>
      <c r="CR427" s="256"/>
      <c r="CS427" s="256"/>
      <c r="CT427" s="256"/>
      <c r="CU427" s="256"/>
      <c r="CV427" s="256"/>
      <c r="CW427" s="256"/>
      <c r="CX427" s="256"/>
      <c r="CY427" s="256"/>
      <c r="CZ427" s="256"/>
      <c r="DA427" s="256"/>
      <c r="DB427" s="256"/>
      <c r="DC427" s="256"/>
      <c r="DD427" s="256"/>
      <c r="DE427" s="256"/>
      <c r="DF427" s="256"/>
      <c r="DG427" s="257"/>
      <c r="DH427" s="257"/>
      <c r="DI427" s="257"/>
      <c r="DJ427" s="257"/>
      <c r="DK427" s="257"/>
      <c r="DL427" s="257"/>
      <c r="DM427" s="257"/>
      <c r="DN427" s="257"/>
      <c r="DO427" s="257"/>
      <c r="DP427" s="257"/>
      <c r="DQ427" s="257"/>
      <c r="DR427" s="257"/>
      <c r="DS427" s="257"/>
      <c r="DT427" s="257"/>
      <c r="DU427" s="257"/>
      <c r="DV427" s="257"/>
      <c r="DW427" s="257"/>
      <c r="DX427" s="257"/>
      <c r="DY427" s="257"/>
      <c r="DZ427" s="257"/>
      <c r="EA427" s="257"/>
      <c r="EB427" s="257"/>
      <c r="EC427" s="257"/>
      <c r="ED427" s="257"/>
      <c r="EE427" s="257"/>
      <c r="EF427" s="257"/>
      <c r="EG427" s="257"/>
      <c r="EH427" s="257"/>
      <c r="EI427" s="257"/>
      <c r="EJ427" s="257"/>
      <c r="EK427" s="257"/>
      <c r="EL427" s="257"/>
      <c r="EM427" s="257"/>
      <c r="EN427" s="257"/>
      <c r="EO427" s="257"/>
      <c r="EP427" s="257"/>
      <c r="EQ427" s="257"/>
      <c r="ER427" s="257"/>
      <c r="ES427" s="257"/>
      <c r="ET427" s="257"/>
      <c r="EU427" s="257"/>
      <c r="EV427" s="257"/>
      <c r="EW427" s="257"/>
      <c r="EX427" s="257"/>
      <c r="EY427" s="257"/>
      <c r="EZ427" s="257"/>
      <c r="FA427" s="257"/>
      <c r="FB427" s="257"/>
      <c r="FC427" s="257"/>
      <c r="FD427" s="257"/>
      <c r="FE427" s="257"/>
      <c r="FF427" s="257"/>
      <c r="FG427" s="257"/>
      <c r="FH427" s="257"/>
      <c r="FI427" s="257"/>
      <c r="FJ427" s="257"/>
      <c r="FK427" s="257"/>
      <c r="FL427" s="257"/>
      <c r="FM427" s="257"/>
      <c r="FN427" s="257"/>
      <c r="FO427" s="257"/>
      <c r="FP427" s="257"/>
      <c r="FQ427" s="257"/>
      <c r="FR427" s="257"/>
      <c r="FS427" s="257"/>
      <c r="FT427" s="257"/>
      <c r="FU427" s="257"/>
      <c r="FV427" s="257"/>
      <c r="FW427" s="257"/>
      <c r="FX427" s="257"/>
      <c r="FY427" s="257"/>
      <c r="FZ427" s="257"/>
      <c r="GA427" s="257"/>
      <c r="GB427" s="257"/>
      <c r="GC427" s="257"/>
      <c r="GD427" s="257"/>
      <c r="GE427" s="257"/>
      <c r="GF427" s="257"/>
      <c r="GG427" s="257"/>
      <c r="GH427" s="257"/>
      <c r="GI427" s="257"/>
      <c r="GJ427" s="257"/>
      <c r="GK427" s="257"/>
      <c r="GL427" s="257"/>
      <c r="GM427" s="257"/>
      <c r="GN427" s="257"/>
      <c r="GO427" s="257"/>
      <c r="GP427" s="257"/>
      <c r="GQ427" s="257"/>
      <c r="GR427" s="257"/>
      <c r="GS427" s="257"/>
      <c r="GT427" s="257"/>
      <c r="GU427" s="257"/>
      <c r="GV427" s="257"/>
      <c r="GW427" s="257"/>
      <c r="GX427" s="257">
        <v>0</v>
      </c>
    </row>
    <row r="429" spans="1:206" x14ac:dyDescent="0.2">
      <c r="A429" s="258">
        <v>50</v>
      </c>
      <c r="B429" s="258">
        <v>0</v>
      </c>
      <c r="C429" s="258">
        <v>0</v>
      </c>
      <c r="D429" s="258">
        <v>1</v>
      </c>
      <c r="E429" s="258">
        <v>201</v>
      </c>
      <c r="F429" s="258">
        <f>ROUND(Source!O427,O429)</f>
        <v>40953.32</v>
      </c>
      <c r="G429" s="258" t="s">
        <v>776</v>
      </c>
      <c r="H429" s="258" t="s">
        <v>777</v>
      </c>
      <c r="I429" s="258"/>
      <c r="J429" s="258"/>
      <c r="K429" s="258">
        <v>201</v>
      </c>
      <c r="L429" s="258">
        <v>1</v>
      </c>
      <c r="M429" s="258">
        <v>3</v>
      </c>
      <c r="N429" s="258" t="s">
        <v>86</v>
      </c>
      <c r="O429" s="258">
        <v>2</v>
      </c>
      <c r="P429" s="258"/>
      <c r="Q429" s="258"/>
      <c r="R429" s="258"/>
      <c r="S429" s="258"/>
      <c r="T429" s="258"/>
      <c r="U429" s="258"/>
      <c r="V429" s="258"/>
      <c r="W429" s="258">
        <v>40953.32</v>
      </c>
      <c r="X429" s="258">
        <v>1</v>
      </c>
      <c r="Y429" s="258">
        <v>40953.32</v>
      </c>
      <c r="Z429" s="258"/>
      <c r="AA429" s="258"/>
      <c r="AB429" s="258"/>
    </row>
    <row r="430" spans="1:206" x14ac:dyDescent="0.2">
      <c r="A430" s="258">
        <v>50</v>
      </c>
      <c r="B430" s="258">
        <v>0</v>
      </c>
      <c r="C430" s="258">
        <v>0</v>
      </c>
      <c r="D430" s="258">
        <v>1</v>
      </c>
      <c r="E430" s="258">
        <v>202</v>
      </c>
      <c r="F430" s="258">
        <f>ROUND(Source!P427,O430)</f>
        <v>0</v>
      </c>
      <c r="G430" s="258" t="s">
        <v>778</v>
      </c>
      <c r="H430" s="258" t="s">
        <v>779</v>
      </c>
      <c r="I430" s="258"/>
      <c r="J430" s="258"/>
      <c r="K430" s="258">
        <v>202</v>
      </c>
      <c r="L430" s="258">
        <v>2</v>
      </c>
      <c r="M430" s="258">
        <v>3</v>
      </c>
      <c r="N430" s="258" t="s">
        <v>86</v>
      </c>
      <c r="O430" s="258">
        <v>2</v>
      </c>
      <c r="P430" s="258"/>
      <c r="Q430" s="258"/>
      <c r="R430" s="258"/>
      <c r="S430" s="258"/>
      <c r="T430" s="258"/>
      <c r="U430" s="258"/>
      <c r="V430" s="258"/>
      <c r="W430" s="258">
        <v>0</v>
      </c>
      <c r="X430" s="258">
        <v>1</v>
      </c>
      <c r="Y430" s="258">
        <v>0</v>
      </c>
      <c r="Z430" s="258"/>
      <c r="AA430" s="258"/>
      <c r="AB430" s="258"/>
    </row>
    <row r="431" spans="1:206" x14ac:dyDescent="0.2">
      <c r="A431" s="258">
        <v>50</v>
      </c>
      <c r="B431" s="258">
        <v>0</v>
      </c>
      <c r="C431" s="258">
        <v>0</v>
      </c>
      <c r="D431" s="258">
        <v>1</v>
      </c>
      <c r="E431" s="258">
        <v>222</v>
      </c>
      <c r="F431" s="258">
        <f>ROUND(Source!AO427,O431)</f>
        <v>0</v>
      </c>
      <c r="G431" s="258" t="s">
        <v>780</v>
      </c>
      <c r="H431" s="258" t="s">
        <v>781</v>
      </c>
      <c r="I431" s="258"/>
      <c r="J431" s="258"/>
      <c r="K431" s="258">
        <v>222</v>
      </c>
      <c r="L431" s="258">
        <v>3</v>
      </c>
      <c r="M431" s="258">
        <v>3</v>
      </c>
      <c r="N431" s="258" t="s">
        <v>86</v>
      </c>
      <c r="O431" s="258">
        <v>2</v>
      </c>
      <c r="P431" s="258"/>
      <c r="Q431" s="258"/>
      <c r="R431" s="258"/>
      <c r="S431" s="258"/>
      <c r="T431" s="258"/>
      <c r="U431" s="258"/>
      <c r="V431" s="258"/>
      <c r="W431" s="258">
        <v>0</v>
      </c>
      <c r="X431" s="258">
        <v>1</v>
      </c>
      <c r="Y431" s="258">
        <v>0</v>
      </c>
      <c r="Z431" s="258"/>
      <c r="AA431" s="258"/>
      <c r="AB431" s="258"/>
    </row>
    <row r="432" spans="1:206" x14ac:dyDescent="0.2">
      <c r="A432" s="258">
        <v>50</v>
      </c>
      <c r="B432" s="258">
        <v>0</v>
      </c>
      <c r="C432" s="258">
        <v>0</v>
      </c>
      <c r="D432" s="258">
        <v>1</v>
      </c>
      <c r="E432" s="258">
        <v>225</v>
      </c>
      <c r="F432" s="258">
        <f>ROUND(Source!AV427,O432)</f>
        <v>0</v>
      </c>
      <c r="G432" s="258" t="s">
        <v>782</v>
      </c>
      <c r="H432" s="258" t="s">
        <v>783</v>
      </c>
      <c r="I432" s="258"/>
      <c r="J432" s="258"/>
      <c r="K432" s="258">
        <v>225</v>
      </c>
      <c r="L432" s="258">
        <v>4</v>
      </c>
      <c r="M432" s="258">
        <v>3</v>
      </c>
      <c r="N432" s="258" t="s">
        <v>86</v>
      </c>
      <c r="O432" s="258">
        <v>2</v>
      </c>
      <c r="P432" s="258"/>
      <c r="Q432" s="258"/>
      <c r="R432" s="258"/>
      <c r="S432" s="258"/>
      <c r="T432" s="258"/>
      <c r="U432" s="258"/>
      <c r="V432" s="258"/>
      <c r="W432" s="258">
        <v>0</v>
      </c>
      <c r="X432" s="258">
        <v>1</v>
      </c>
      <c r="Y432" s="258">
        <v>0</v>
      </c>
      <c r="Z432" s="258"/>
      <c r="AA432" s="258"/>
      <c r="AB432" s="258"/>
    </row>
    <row r="433" spans="1:28" x14ac:dyDescent="0.2">
      <c r="A433" s="258">
        <v>50</v>
      </c>
      <c r="B433" s="258">
        <v>0</v>
      </c>
      <c r="C433" s="258">
        <v>0</v>
      </c>
      <c r="D433" s="258">
        <v>1</v>
      </c>
      <c r="E433" s="258">
        <v>226</v>
      </c>
      <c r="F433" s="258">
        <f>ROUND(Source!AW427,O433)</f>
        <v>0</v>
      </c>
      <c r="G433" s="258" t="s">
        <v>784</v>
      </c>
      <c r="H433" s="258" t="s">
        <v>785</v>
      </c>
      <c r="I433" s="258"/>
      <c r="J433" s="258"/>
      <c r="K433" s="258">
        <v>226</v>
      </c>
      <c r="L433" s="258">
        <v>5</v>
      </c>
      <c r="M433" s="258">
        <v>3</v>
      </c>
      <c r="N433" s="258" t="s">
        <v>86</v>
      </c>
      <c r="O433" s="258">
        <v>2</v>
      </c>
      <c r="P433" s="258"/>
      <c r="Q433" s="258"/>
      <c r="R433" s="258"/>
      <c r="S433" s="258"/>
      <c r="T433" s="258"/>
      <c r="U433" s="258"/>
      <c r="V433" s="258"/>
      <c r="W433" s="258">
        <v>0</v>
      </c>
      <c r="X433" s="258">
        <v>1</v>
      </c>
      <c r="Y433" s="258">
        <v>0</v>
      </c>
      <c r="Z433" s="258"/>
      <c r="AA433" s="258"/>
      <c r="AB433" s="258"/>
    </row>
    <row r="434" spans="1:28" x14ac:dyDescent="0.2">
      <c r="A434" s="258">
        <v>50</v>
      </c>
      <c r="B434" s="258">
        <v>0</v>
      </c>
      <c r="C434" s="258">
        <v>0</v>
      </c>
      <c r="D434" s="258">
        <v>1</v>
      </c>
      <c r="E434" s="258">
        <v>227</v>
      </c>
      <c r="F434" s="258">
        <f>ROUND(Source!AX427,O434)</f>
        <v>0</v>
      </c>
      <c r="G434" s="258" t="s">
        <v>786</v>
      </c>
      <c r="H434" s="258" t="s">
        <v>787</v>
      </c>
      <c r="I434" s="258"/>
      <c r="J434" s="258"/>
      <c r="K434" s="258">
        <v>227</v>
      </c>
      <c r="L434" s="258">
        <v>6</v>
      </c>
      <c r="M434" s="258">
        <v>3</v>
      </c>
      <c r="N434" s="258" t="s">
        <v>86</v>
      </c>
      <c r="O434" s="258">
        <v>2</v>
      </c>
      <c r="P434" s="258"/>
      <c r="Q434" s="258"/>
      <c r="R434" s="258"/>
      <c r="S434" s="258"/>
      <c r="T434" s="258"/>
      <c r="U434" s="258"/>
      <c r="V434" s="258"/>
      <c r="W434" s="258">
        <v>0</v>
      </c>
      <c r="X434" s="258">
        <v>1</v>
      </c>
      <c r="Y434" s="258">
        <v>0</v>
      </c>
      <c r="Z434" s="258"/>
      <c r="AA434" s="258"/>
      <c r="AB434" s="258"/>
    </row>
    <row r="435" spans="1:28" x14ac:dyDescent="0.2">
      <c r="A435" s="258">
        <v>50</v>
      </c>
      <c r="B435" s="258">
        <v>0</v>
      </c>
      <c r="C435" s="258">
        <v>0</v>
      </c>
      <c r="D435" s="258">
        <v>1</v>
      </c>
      <c r="E435" s="258">
        <v>228</v>
      </c>
      <c r="F435" s="258">
        <f>ROUND(Source!AY427,O435)</f>
        <v>0</v>
      </c>
      <c r="G435" s="258" t="s">
        <v>788</v>
      </c>
      <c r="H435" s="258" t="s">
        <v>789</v>
      </c>
      <c r="I435" s="258"/>
      <c r="J435" s="258"/>
      <c r="K435" s="258">
        <v>228</v>
      </c>
      <c r="L435" s="258">
        <v>7</v>
      </c>
      <c r="M435" s="258">
        <v>3</v>
      </c>
      <c r="N435" s="258" t="s">
        <v>86</v>
      </c>
      <c r="O435" s="258">
        <v>2</v>
      </c>
      <c r="P435" s="258"/>
      <c r="Q435" s="258"/>
      <c r="R435" s="258"/>
      <c r="S435" s="258"/>
      <c r="T435" s="258"/>
      <c r="U435" s="258"/>
      <c r="V435" s="258"/>
      <c r="W435" s="258">
        <v>0</v>
      </c>
      <c r="X435" s="258">
        <v>1</v>
      </c>
      <c r="Y435" s="258">
        <v>0</v>
      </c>
      <c r="Z435" s="258"/>
      <c r="AA435" s="258"/>
      <c r="AB435" s="258"/>
    </row>
    <row r="436" spans="1:28" x14ac:dyDescent="0.2">
      <c r="A436" s="258">
        <v>50</v>
      </c>
      <c r="B436" s="258">
        <v>0</v>
      </c>
      <c r="C436" s="258">
        <v>0</v>
      </c>
      <c r="D436" s="258">
        <v>1</v>
      </c>
      <c r="E436" s="258">
        <v>216</v>
      </c>
      <c r="F436" s="258">
        <f>ROUND(Source!AP427,O436)</f>
        <v>0</v>
      </c>
      <c r="G436" s="258" t="s">
        <v>790</v>
      </c>
      <c r="H436" s="258" t="s">
        <v>791</v>
      </c>
      <c r="I436" s="258"/>
      <c r="J436" s="258"/>
      <c r="K436" s="258">
        <v>216</v>
      </c>
      <c r="L436" s="258">
        <v>8</v>
      </c>
      <c r="M436" s="258">
        <v>3</v>
      </c>
      <c r="N436" s="258" t="s">
        <v>86</v>
      </c>
      <c r="O436" s="258">
        <v>2</v>
      </c>
      <c r="P436" s="258"/>
      <c r="Q436" s="258"/>
      <c r="R436" s="258"/>
      <c r="S436" s="258"/>
      <c r="T436" s="258"/>
      <c r="U436" s="258"/>
      <c r="V436" s="258"/>
      <c r="W436" s="258">
        <v>0</v>
      </c>
      <c r="X436" s="258">
        <v>1</v>
      </c>
      <c r="Y436" s="258">
        <v>0</v>
      </c>
      <c r="Z436" s="258"/>
      <c r="AA436" s="258"/>
      <c r="AB436" s="258"/>
    </row>
    <row r="437" spans="1:28" x14ac:dyDescent="0.2">
      <c r="A437" s="258">
        <v>50</v>
      </c>
      <c r="B437" s="258">
        <v>0</v>
      </c>
      <c r="C437" s="258">
        <v>0</v>
      </c>
      <c r="D437" s="258">
        <v>1</v>
      </c>
      <c r="E437" s="258">
        <v>223</v>
      </c>
      <c r="F437" s="258">
        <f>ROUND(Source!AQ427,O437)</f>
        <v>0</v>
      </c>
      <c r="G437" s="258" t="s">
        <v>792</v>
      </c>
      <c r="H437" s="258" t="s">
        <v>793</v>
      </c>
      <c r="I437" s="258"/>
      <c r="J437" s="258"/>
      <c r="K437" s="258">
        <v>223</v>
      </c>
      <c r="L437" s="258">
        <v>9</v>
      </c>
      <c r="M437" s="258">
        <v>3</v>
      </c>
      <c r="N437" s="258" t="s">
        <v>86</v>
      </c>
      <c r="O437" s="258">
        <v>2</v>
      </c>
      <c r="P437" s="258"/>
      <c r="Q437" s="258"/>
      <c r="R437" s="258"/>
      <c r="S437" s="258"/>
      <c r="T437" s="258"/>
      <c r="U437" s="258"/>
      <c r="V437" s="258"/>
      <c r="W437" s="258">
        <v>0</v>
      </c>
      <c r="X437" s="258">
        <v>1</v>
      </c>
      <c r="Y437" s="258">
        <v>0</v>
      </c>
      <c r="Z437" s="258"/>
      <c r="AA437" s="258"/>
      <c r="AB437" s="258"/>
    </row>
    <row r="438" spans="1:28" x14ac:dyDescent="0.2">
      <c r="A438" s="258">
        <v>50</v>
      </c>
      <c r="B438" s="258">
        <v>0</v>
      </c>
      <c r="C438" s="258">
        <v>0</v>
      </c>
      <c r="D438" s="258">
        <v>1</v>
      </c>
      <c r="E438" s="258">
        <v>229</v>
      </c>
      <c r="F438" s="258">
        <f>ROUND(Source!AZ427,O438)</f>
        <v>0</v>
      </c>
      <c r="G438" s="258" t="s">
        <v>794</v>
      </c>
      <c r="H438" s="258" t="s">
        <v>795</v>
      </c>
      <c r="I438" s="258"/>
      <c r="J438" s="258"/>
      <c r="K438" s="258">
        <v>229</v>
      </c>
      <c r="L438" s="258">
        <v>10</v>
      </c>
      <c r="M438" s="258">
        <v>3</v>
      </c>
      <c r="N438" s="258" t="s">
        <v>86</v>
      </c>
      <c r="O438" s="258">
        <v>2</v>
      </c>
      <c r="P438" s="258"/>
      <c r="Q438" s="258"/>
      <c r="R438" s="258"/>
      <c r="S438" s="258"/>
      <c r="T438" s="258"/>
      <c r="U438" s="258"/>
      <c r="V438" s="258"/>
      <c r="W438" s="258">
        <v>0</v>
      </c>
      <c r="X438" s="258">
        <v>1</v>
      </c>
      <c r="Y438" s="258">
        <v>0</v>
      </c>
      <c r="Z438" s="258"/>
      <c r="AA438" s="258"/>
      <c r="AB438" s="258"/>
    </row>
    <row r="439" spans="1:28" x14ac:dyDescent="0.2">
      <c r="A439" s="258">
        <v>50</v>
      </c>
      <c r="B439" s="258">
        <v>0</v>
      </c>
      <c r="C439" s="258">
        <v>0</v>
      </c>
      <c r="D439" s="258">
        <v>1</v>
      </c>
      <c r="E439" s="258">
        <v>203</v>
      </c>
      <c r="F439" s="258">
        <f>ROUND(Source!Q427,O439)</f>
        <v>0</v>
      </c>
      <c r="G439" s="258" t="s">
        <v>796</v>
      </c>
      <c r="H439" s="258" t="s">
        <v>797</v>
      </c>
      <c r="I439" s="258"/>
      <c r="J439" s="258"/>
      <c r="K439" s="258">
        <v>203</v>
      </c>
      <c r="L439" s="258">
        <v>11</v>
      </c>
      <c r="M439" s="258">
        <v>3</v>
      </c>
      <c r="N439" s="258" t="s">
        <v>86</v>
      </c>
      <c r="O439" s="258">
        <v>2</v>
      </c>
      <c r="P439" s="258"/>
      <c r="Q439" s="258"/>
      <c r="R439" s="258"/>
      <c r="S439" s="258"/>
      <c r="T439" s="258"/>
      <c r="U439" s="258"/>
      <c r="V439" s="258"/>
      <c r="W439" s="258">
        <v>0</v>
      </c>
      <c r="X439" s="258">
        <v>1</v>
      </c>
      <c r="Y439" s="258">
        <v>0</v>
      </c>
      <c r="Z439" s="258"/>
      <c r="AA439" s="258"/>
      <c r="AB439" s="258"/>
    </row>
    <row r="440" spans="1:28" x14ac:dyDescent="0.2">
      <c r="A440" s="258">
        <v>50</v>
      </c>
      <c r="B440" s="258">
        <v>0</v>
      </c>
      <c r="C440" s="258">
        <v>0</v>
      </c>
      <c r="D440" s="258">
        <v>1</v>
      </c>
      <c r="E440" s="258">
        <v>231</v>
      </c>
      <c r="F440" s="258">
        <f>ROUND(Source!BB427,O440)</f>
        <v>0</v>
      </c>
      <c r="G440" s="258" t="s">
        <v>798</v>
      </c>
      <c r="H440" s="258" t="s">
        <v>799</v>
      </c>
      <c r="I440" s="258"/>
      <c r="J440" s="258"/>
      <c r="K440" s="258">
        <v>231</v>
      </c>
      <c r="L440" s="258">
        <v>12</v>
      </c>
      <c r="M440" s="258">
        <v>3</v>
      </c>
      <c r="N440" s="258" t="s">
        <v>86</v>
      </c>
      <c r="O440" s="258">
        <v>2</v>
      </c>
      <c r="P440" s="258"/>
      <c r="Q440" s="258"/>
      <c r="R440" s="258"/>
      <c r="S440" s="258"/>
      <c r="T440" s="258"/>
      <c r="U440" s="258"/>
      <c r="V440" s="258"/>
      <c r="W440" s="258">
        <v>0</v>
      </c>
      <c r="X440" s="258">
        <v>1</v>
      </c>
      <c r="Y440" s="258">
        <v>0</v>
      </c>
      <c r="Z440" s="258"/>
      <c r="AA440" s="258"/>
      <c r="AB440" s="258"/>
    </row>
    <row r="441" spans="1:28" x14ac:dyDescent="0.2">
      <c r="A441" s="258">
        <v>50</v>
      </c>
      <c r="B441" s="258">
        <v>0</v>
      </c>
      <c r="C441" s="258">
        <v>0</v>
      </c>
      <c r="D441" s="258">
        <v>1</v>
      </c>
      <c r="E441" s="258">
        <v>204</v>
      </c>
      <c r="F441" s="258">
        <f>ROUND(Source!R427,O441)</f>
        <v>0</v>
      </c>
      <c r="G441" s="258" t="s">
        <v>800</v>
      </c>
      <c r="H441" s="258" t="s">
        <v>801</v>
      </c>
      <c r="I441" s="258"/>
      <c r="J441" s="258"/>
      <c r="K441" s="258">
        <v>204</v>
      </c>
      <c r="L441" s="258">
        <v>13</v>
      </c>
      <c r="M441" s="258">
        <v>3</v>
      </c>
      <c r="N441" s="258" t="s">
        <v>86</v>
      </c>
      <c r="O441" s="258">
        <v>2</v>
      </c>
      <c r="P441" s="258"/>
      <c r="Q441" s="258"/>
      <c r="R441" s="258"/>
      <c r="S441" s="258"/>
      <c r="T441" s="258"/>
      <c r="U441" s="258"/>
      <c r="V441" s="258"/>
      <c r="W441" s="258">
        <v>0</v>
      </c>
      <c r="X441" s="258">
        <v>1</v>
      </c>
      <c r="Y441" s="258">
        <v>0</v>
      </c>
      <c r="Z441" s="258"/>
      <c r="AA441" s="258"/>
      <c r="AB441" s="258"/>
    </row>
    <row r="442" spans="1:28" x14ac:dyDescent="0.2">
      <c r="A442" s="258">
        <v>50</v>
      </c>
      <c r="B442" s="258">
        <v>0</v>
      </c>
      <c r="C442" s="258">
        <v>0</v>
      </c>
      <c r="D442" s="258">
        <v>1</v>
      </c>
      <c r="E442" s="258">
        <v>205</v>
      </c>
      <c r="F442" s="258">
        <f>ROUND(Source!S427,O442)</f>
        <v>40953.32</v>
      </c>
      <c r="G442" s="258" t="s">
        <v>802</v>
      </c>
      <c r="H442" s="258" t="s">
        <v>803</v>
      </c>
      <c r="I442" s="258"/>
      <c r="J442" s="258"/>
      <c r="K442" s="258">
        <v>205</v>
      </c>
      <c r="L442" s="258">
        <v>14</v>
      </c>
      <c r="M442" s="258">
        <v>3</v>
      </c>
      <c r="N442" s="258" t="s">
        <v>86</v>
      </c>
      <c r="O442" s="258">
        <v>2</v>
      </c>
      <c r="P442" s="258"/>
      <c r="Q442" s="258"/>
      <c r="R442" s="258"/>
      <c r="S442" s="258"/>
      <c r="T442" s="258"/>
      <c r="U442" s="258"/>
      <c r="V442" s="258"/>
      <c r="W442" s="258">
        <v>40953.32</v>
      </c>
      <c r="X442" s="258">
        <v>1</v>
      </c>
      <c r="Y442" s="258">
        <v>40953.32</v>
      </c>
      <c r="Z442" s="258"/>
      <c r="AA442" s="258"/>
      <c r="AB442" s="258"/>
    </row>
    <row r="443" spans="1:28" x14ac:dyDescent="0.2">
      <c r="A443" s="258">
        <v>50</v>
      </c>
      <c r="B443" s="258">
        <v>0</v>
      </c>
      <c r="C443" s="258">
        <v>0</v>
      </c>
      <c r="D443" s="258">
        <v>1</v>
      </c>
      <c r="E443" s="258">
        <v>232</v>
      </c>
      <c r="F443" s="258">
        <f>ROUND(Source!BC427,O443)</f>
        <v>0</v>
      </c>
      <c r="G443" s="258" t="s">
        <v>804</v>
      </c>
      <c r="H443" s="258" t="s">
        <v>805</v>
      </c>
      <c r="I443" s="258"/>
      <c r="J443" s="258"/>
      <c r="K443" s="258">
        <v>232</v>
      </c>
      <c r="L443" s="258">
        <v>15</v>
      </c>
      <c r="M443" s="258">
        <v>3</v>
      </c>
      <c r="N443" s="258" t="s">
        <v>86</v>
      </c>
      <c r="O443" s="258">
        <v>2</v>
      </c>
      <c r="P443" s="258"/>
      <c r="Q443" s="258"/>
      <c r="R443" s="258"/>
      <c r="S443" s="258"/>
      <c r="T443" s="258"/>
      <c r="U443" s="258"/>
      <c r="V443" s="258"/>
      <c r="W443" s="258">
        <v>0</v>
      </c>
      <c r="X443" s="258">
        <v>1</v>
      </c>
      <c r="Y443" s="258">
        <v>0</v>
      </c>
      <c r="Z443" s="258"/>
      <c r="AA443" s="258"/>
      <c r="AB443" s="258"/>
    </row>
    <row r="444" spans="1:28" x14ac:dyDescent="0.2">
      <c r="A444" s="258">
        <v>50</v>
      </c>
      <c r="B444" s="258">
        <v>0</v>
      </c>
      <c r="C444" s="258">
        <v>0</v>
      </c>
      <c r="D444" s="258">
        <v>1</v>
      </c>
      <c r="E444" s="258">
        <v>214</v>
      </c>
      <c r="F444" s="258">
        <f>ROUND(Source!AS427,O444)</f>
        <v>0</v>
      </c>
      <c r="G444" s="258" t="s">
        <v>806</v>
      </c>
      <c r="H444" s="258" t="s">
        <v>807</v>
      </c>
      <c r="I444" s="258"/>
      <c r="J444" s="258"/>
      <c r="K444" s="258">
        <v>214</v>
      </c>
      <c r="L444" s="258">
        <v>16</v>
      </c>
      <c r="M444" s="258">
        <v>3</v>
      </c>
      <c r="N444" s="258" t="s">
        <v>86</v>
      </c>
      <c r="O444" s="258">
        <v>2</v>
      </c>
      <c r="P444" s="258"/>
      <c r="Q444" s="258"/>
      <c r="R444" s="258"/>
      <c r="S444" s="258"/>
      <c r="T444" s="258"/>
      <c r="U444" s="258"/>
      <c r="V444" s="258"/>
      <c r="W444" s="258">
        <v>0</v>
      </c>
      <c r="X444" s="258">
        <v>1</v>
      </c>
      <c r="Y444" s="258">
        <v>0</v>
      </c>
      <c r="Z444" s="258"/>
      <c r="AA444" s="258"/>
      <c r="AB444" s="258"/>
    </row>
    <row r="445" spans="1:28" x14ac:dyDescent="0.2">
      <c r="A445" s="258">
        <v>50</v>
      </c>
      <c r="B445" s="258">
        <v>0</v>
      </c>
      <c r="C445" s="258">
        <v>0</v>
      </c>
      <c r="D445" s="258">
        <v>1</v>
      </c>
      <c r="E445" s="258">
        <v>215</v>
      </c>
      <c r="F445" s="258">
        <f>ROUND(Source!AT427,O445)</f>
        <v>0</v>
      </c>
      <c r="G445" s="258" t="s">
        <v>808</v>
      </c>
      <c r="H445" s="258" t="s">
        <v>809</v>
      </c>
      <c r="I445" s="258"/>
      <c r="J445" s="258"/>
      <c r="K445" s="258">
        <v>215</v>
      </c>
      <c r="L445" s="258">
        <v>17</v>
      </c>
      <c r="M445" s="258">
        <v>3</v>
      </c>
      <c r="N445" s="258" t="s">
        <v>86</v>
      </c>
      <c r="O445" s="258">
        <v>2</v>
      </c>
      <c r="P445" s="258"/>
      <c r="Q445" s="258"/>
      <c r="R445" s="258"/>
      <c r="S445" s="258"/>
      <c r="T445" s="258"/>
      <c r="U445" s="258"/>
      <c r="V445" s="258"/>
      <c r="W445" s="258">
        <v>0</v>
      </c>
      <c r="X445" s="258">
        <v>1</v>
      </c>
      <c r="Y445" s="258">
        <v>0</v>
      </c>
      <c r="Z445" s="258"/>
      <c r="AA445" s="258"/>
      <c r="AB445" s="258"/>
    </row>
    <row r="446" spans="1:28" x14ac:dyDescent="0.2">
      <c r="A446" s="258">
        <v>50</v>
      </c>
      <c r="B446" s="258">
        <v>0</v>
      </c>
      <c r="C446" s="258">
        <v>0</v>
      </c>
      <c r="D446" s="258">
        <v>1</v>
      </c>
      <c r="E446" s="258">
        <v>217</v>
      </c>
      <c r="F446" s="258">
        <f>ROUND(Source!AU427,O446)</f>
        <v>86001.98</v>
      </c>
      <c r="G446" s="258" t="s">
        <v>810</v>
      </c>
      <c r="H446" s="258" t="s">
        <v>811</v>
      </c>
      <c r="I446" s="258"/>
      <c r="J446" s="258"/>
      <c r="K446" s="258">
        <v>217</v>
      </c>
      <c r="L446" s="258">
        <v>18</v>
      </c>
      <c r="M446" s="258">
        <v>3</v>
      </c>
      <c r="N446" s="258" t="s">
        <v>86</v>
      </c>
      <c r="O446" s="258">
        <v>2</v>
      </c>
      <c r="P446" s="258"/>
      <c r="Q446" s="258"/>
      <c r="R446" s="258"/>
      <c r="S446" s="258"/>
      <c r="T446" s="258"/>
      <c r="U446" s="258"/>
      <c r="V446" s="258"/>
      <c r="W446" s="258">
        <v>86001.98</v>
      </c>
      <c r="X446" s="258">
        <v>1</v>
      </c>
      <c r="Y446" s="258">
        <v>86001.98</v>
      </c>
      <c r="Z446" s="258"/>
      <c r="AA446" s="258"/>
      <c r="AB446" s="258"/>
    </row>
    <row r="447" spans="1:28" x14ac:dyDescent="0.2">
      <c r="A447" s="258">
        <v>50</v>
      </c>
      <c r="B447" s="258">
        <v>0</v>
      </c>
      <c r="C447" s="258">
        <v>0</v>
      </c>
      <c r="D447" s="258">
        <v>1</v>
      </c>
      <c r="E447" s="258">
        <v>230</v>
      </c>
      <c r="F447" s="258">
        <f>ROUND(Source!BA427,O447)</f>
        <v>0</v>
      </c>
      <c r="G447" s="258" t="s">
        <v>812</v>
      </c>
      <c r="H447" s="258" t="s">
        <v>813</v>
      </c>
      <c r="I447" s="258"/>
      <c r="J447" s="258"/>
      <c r="K447" s="258">
        <v>230</v>
      </c>
      <c r="L447" s="258">
        <v>19</v>
      </c>
      <c r="M447" s="258">
        <v>3</v>
      </c>
      <c r="N447" s="258" t="s">
        <v>86</v>
      </c>
      <c r="O447" s="258">
        <v>2</v>
      </c>
      <c r="P447" s="258"/>
      <c r="Q447" s="258"/>
      <c r="R447" s="258"/>
      <c r="S447" s="258"/>
      <c r="T447" s="258"/>
      <c r="U447" s="258"/>
      <c r="V447" s="258"/>
      <c r="W447" s="258">
        <v>0</v>
      </c>
      <c r="X447" s="258">
        <v>1</v>
      </c>
      <c r="Y447" s="258">
        <v>0</v>
      </c>
      <c r="Z447" s="258"/>
      <c r="AA447" s="258"/>
      <c r="AB447" s="258"/>
    </row>
    <row r="448" spans="1:28" x14ac:dyDescent="0.2">
      <c r="A448" s="258">
        <v>50</v>
      </c>
      <c r="B448" s="258">
        <v>0</v>
      </c>
      <c r="C448" s="258">
        <v>0</v>
      </c>
      <c r="D448" s="258">
        <v>1</v>
      </c>
      <c r="E448" s="258">
        <v>206</v>
      </c>
      <c r="F448" s="258">
        <f>ROUND(Source!T427,O448)</f>
        <v>0</v>
      </c>
      <c r="G448" s="258" t="s">
        <v>814</v>
      </c>
      <c r="H448" s="258" t="s">
        <v>815</v>
      </c>
      <c r="I448" s="258"/>
      <c r="J448" s="258"/>
      <c r="K448" s="258">
        <v>206</v>
      </c>
      <c r="L448" s="258">
        <v>20</v>
      </c>
      <c r="M448" s="258">
        <v>3</v>
      </c>
      <c r="N448" s="258" t="s">
        <v>86</v>
      </c>
      <c r="O448" s="258">
        <v>2</v>
      </c>
      <c r="P448" s="258"/>
      <c r="Q448" s="258"/>
      <c r="R448" s="258"/>
      <c r="S448" s="258"/>
      <c r="T448" s="258"/>
      <c r="U448" s="258"/>
      <c r="V448" s="258"/>
      <c r="W448" s="258">
        <v>0</v>
      </c>
      <c r="X448" s="258">
        <v>1</v>
      </c>
      <c r="Y448" s="258">
        <v>0</v>
      </c>
      <c r="Z448" s="258"/>
      <c r="AA448" s="258"/>
      <c r="AB448" s="258"/>
    </row>
    <row r="449" spans="1:206" x14ac:dyDescent="0.2">
      <c r="A449" s="258">
        <v>50</v>
      </c>
      <c r="B449" s="258">
        <v>0</v>
      </c>
      <c r="C449" s="258">
        <v>0</v>
      </c>
      <c r="D449" s="258">
        <v>1</v>
      </c>
      <c r="E449" s="258">
        <v>207</v>
      </c>
      <c r="F449" s="258">
        <f>ROUND(Source!U427,O449)</f>
        <v>44.67</v>
      </c>
      <c r="G449" s="258" t="s">
        <v>816</v>
      </c>
      <c r="H449" s="258" t="s">
        <v>817</v>
      </c>
      <c r="I449" s="258"/>
      <c r="J449" s="258"/>
      <c r="K449" s="258">
        <v>207</v>
      </c>
      <c r="L449" s="258">
        <v>21</v>
      </c>
      <c r="M449" s="258">
        <v>3</v>
      </c>
      <c r="N449" s="258" t="s">
        <v>86</v>
      </c>
      <c r="O449" s="258">
        <v>7</v>
      </c>
      <c r="P449" s="258"/>
      <c r="Q449" s="258"/>
      <c r="R449" s="258"/>
      <c r="S449" s="258"/>
      <c r="T449" s="258"/>
      <c r="U449" s="258"/>
      <c r="V449" s="258"/>
      <c r="W449" s="258">
        <v>44.67</v>
      </c>
      <c r="X449" s="258">
        <v>1</v>
      </c>
      <c r="Y449" s="258">
        <v>44.67</v>
      </c>
      <c r="Z449" s="258"/>
      <c r="AA449" s="258"/>
      <c r="AB449" s="258"/>
    </row>
    <row r="450" spans="1:206" x14ac:dyDescent="0.2">
      <c r="A450" s="258">
        <v>50</v>
      </c>
      <c r="B450" s="258">
        <v>0</v>
      </c>
      <c r="C450" s="258">
        <v>0</v>
      </c>
      <c r="D450" s="258">
        <v>1</v>
      </c>
      <c r="E450" s="258">
        <v>208</v>
      </c>
      <c r="F450" s="258">
        <f>ROUND(Source!V427,O450)</f>
        <v>0</v>
      </c>
      <c r="G450" s="258" t="s">
        <v>818</v>
      </c>
      <c r="H450" s="258" t="s">
        <v>819</v>
      </c>
      <c r="I450" s="258"/>
      <c r="J450" s="258"/>
      <c r="K450" s="258">
        <v>208</v>
      </c>
      <c r="L450" s="258">
        <v>22</v>
      </c>
      <c r="M450" s="258">
        <v>3</v>
      </c>
      <c r="N450" s="258" t="s">
        <v>86</v>
      </c>
      <c r="O450" s="258">
        <v>7</v>
      </c>
      <c r="P450" s="258"/>
      <c r="Q450" s="258"/>
      <c r="R450" s="258"/>
      <c r="S450" s="258"/>
      <c r="T450" s="258"/>
      <c r="U450" s="258"/>
      <c r="V450" s="258"/>
      <c r="W450" s="258">
        <v>0</v>
      </c>
      <c r="X450" s="258">
        <v>1</v>
      </c>
      <c r="Y450" s="258">
        <v>0</v>
      </c>
      <c r="Z450" s="258"/>
      <c r="AA450" s="258"/>
      <c r="AB450" s="258"/>
    </row>
    <row r="451" spans="1:206" x14ac:dyDescent="0.2">
      <c r="A451" s="258">
        <v>50</v>
      </c>
      <c r="B451" s="258">
        <v>0</v>
      </c>
      <c r="C451" s="258">
        <v>0</v>
      </c>
      <c r="D451" s="258">
        <v>1</v>
      </c>
      <c r="E451" s="258">
        <v>209</v>
      </c>
      <c r="F451" s="258">
        <f>ROUND(Source!W427,O451)</f>
        <v>0</v>
      </c>
      <c r="G451" s="258" t="s">
        <v>820</v>
      </c>
      <c r="H451" s="258" t="s">
        <v>821</v>
      </c>
      <c r="I451" s="258"/>
      <c r="J451" s="258"/>
      <c r="K451" s="258">
        <v>209</v>
      </c>
      <c r="L451" s="258">
        <v>23</v>
      </c>
      <c r="M451" s="258">
        <v>3</v>
      </c>
      <c r="N451" s="258" t="s">
        <v>86</v>
      </c>
      <c r="O451" s="258">
        <v>2</v>
      </c>
      <c r="P451" s="258"/>
      <c r="Q451" s="258"/>
      <c r="R451" s="258"/>
      <c r="S451" s="258"/>
      <c r="T451" s="258"/>
      <c r="U451" s="258"/>
      <c r="V451" s="258"/>
      <c r="W451" s="258">
        <v>0</v>
      </c>
      <c r="X451" s="258">
        <v>1</v>
      </c>
      <c r="Y451" s="258">
        <v>0</v>
      </c>
      <c r="Z451" s="258"/>
      <c r="AA451" s="258"/>
      <c r="AB451" s="258"/>
    </row>
    <row r="452" spans="1:206" x14ac:dyDescent="0.2">
      <c r="A452" s="258">
        <v>50</v>
      </c>
      <c r="B452" s="258">
        <v>0</v>
      </c>
      <c r="C452" s="258">
        <v>0</v>
      </c>
      <c r="D452" s="258">
        <v>1</v>
      </c>
      <c r="E452" s="258">
        <v>233</v>
      </c>
      <c r="F452" s="258">
        <f>ROUND(Source!BD427,O452)</f>
        <v>0</v>
      </c>
      <c r="G452" s="258" t="s">
        <v>822</v>
      </c>
      <c r="H452" s="258" t="s">
        <v>823</v>
      </c>
      <c r="I452" s="258"/>
      <c r="J452" s="258"/>
      <c r="K452" s="258">
        <v>233</v>
      </c>
      <c r="L452" s="258">
        <v>24</v>
      </c>
      <c r="M452" s="258">
        <v>3</v>
      </c>
      <c r="N452" s="258" t="s">
        <v>86</v>
      </c>
      <c r="O452" s="258">
        <v>2</v>
      </c>
      <c r="P452" s="258"/>
      <c r="Q452" s="258"/>
      <c r="R452" s="258"/>
      <c r="S452" s="258"/>
      <c r="T452" s="258"/>
      <c r="U452" s="258"/>
      <c r="V452" s="258"/>
      <c r="W452" s="258">
        <v>0</v>
      </c>
      <c r="X452" s="258">
        <v>1</v>
      </c>
      <c r="Y452" s="258">
        <v>0</v>
      </c>
      <c r="Z452" s="258"/>
      <c r="AA452" s="258"/>
      <c r="AB452" s="258"/>
    </row>
    <row r="453" spans="1:206" x14ac:dyDescent="0.2">
      <c r="A453" s="258">
        <v>50</v>
      </c>
      <c r="B453" s="258">
        <v>0</v>
      </c>
      <c r="C453" s="258">
        <v>0</v>
      </c>
      <c r="D453" s="258">
        <v>1</v>
      </c>
      <c r="E453" s="258">
        <v>210</v>
      </c>
      <c r="F453" s="258">
        <f>ROUND(Source!X427,O453)</f>
        <v>30305.46</v>
      </c>
      <c r="G453" s="258" t="s">
        <v>824</v>
      </c>
      <c r="H453" s="258" t="s">
        <v>825</v>
      </c>
      <c r="I453" s="258"/>
      <c r="J453" s="258"/>
      <c r="K453" s="258">
        <v>210</v>
      </c>
      <c r="L453" s="258">
        <v>25</v>
      </c>
      <c r="M453" s="258">
        <v>3</v>
      </c>
      <c r="N453" s="258" t="s">
        <v>86</v>
      </c>
      <c r="O453" s="258">
        <v>2</v>
      </c>
      <c r="P453" s="258"/>
      <c r="Q453" s="258"/>
      <c r="R453" s="258"/>
      <c r="S453" s="258"/>
      <c r="T453" s="258"/>
      <c r="U453" s="258"/>
      <c r="V453" s="258"/>
      <c r="W453" s="258">
        <v>30305.46</v>
      </c>
      <c r="X453" s="258">
        <v>1</v>
      </c>
      <c r="Y453" s="258">
        <v>30305.46</v>
      </c>
      <c r="Z453" s="258"/>
      <c r="AA453" s="258"/>
      <c r="AB453" s="258"/>
    </row>
    <row r="454" spans="1:206" x14ac:dyDescent="0.2">
      <c r="A454" s="258">
        <v>50</v>
      </c>
      <c r="B454" s="258">
        <v>0</v>
      </c>
      <c r="C454" s="258">
        <v>0</v>
      </c>
      <c r="D454" s="258">
        <v>1</v>
      </c>
      <c r="E454" s="258">
        <v>211</v>
      </c>
      <c r="F454" s="258">
        <f>ROUND(Source!Y427,O454)</f>
        <v>14743.2</v>
      </c>
      <c r="G454" s="258" t="s">
        <v>826</v>
      </c>
      <c r="H454" s="258" t="s">
        <v>827</v>
      </c>
      <c r="I454" s="258"/>
      <c r="J454" s="258"/>
      <c r="K454" s="258">
        <v>211</v>
      </c>
      <c r="L454" s="258">
        <v>26</v>
      </c>
      <c r="M454" s="258">
        <v>3</v>
      </c>
      <c r="N454" s="258" t="s">
        <v>86</v>
      </c>
      <c r="O454" s="258">
        <v>2</v>
      </c>
      <c r="P454" s="258"/>
      <c r="Q454" s="258"/>
      <c r="R454" s="258"/>
      <c r="S454" s="258"/>
      <c r="T454" s="258"/>
      <c r="U454" s="258"/>
      <c r="V454" s="258"/>
      <c r="W454" s="258">
        <v>14743.2</v>
      </c>
      <c r="X454" s="258">
        <v>1</v>
      </c>
      <c r="Y454" s="258">
        <v>14743.2</v>
      </c>
      <c r="Z454" s="258"/>
      <c r="AA454" s="258"/>
      <c r="AB454" s="258"/>
    </row>
    <row r="455" spans="1:206" x14ac:dyDescent="0.2">
      <c r="A455" s="258">
        <v>50</v>
      </c>
      <c r="B455" s="258">
        <v>0</v>
      </c>
      <c r="C455" s="258">
        <v>0</v>
      </c>
      <c r="D455" s="258">
        <v>1</v>
      </c>
      <c r="E455" s="258">
        <v>224</v>
      </c>
      <c r="F455" s="258">
        <f>ROUND(Source!AR427,O455)</f>
        <v>86001.98</v>
      </c>
      <c r="G455" s="258" t="s">
        <v>828</v>
      </c>
      <c r="H455" s="258" t="s">
        <v>829</v>
      </c>
      <c r="I455" s="258"/>
      <c r="J455" s="258"/>
      <c r="K455" s="258">
        <v>224</v>
      </c>
      <c r="L455" s="258">
        <v>27</v>
      </c>
      <c r="M455" s="258">
        <v>3</v>
      </c>
      <c r="N455" s="258" t="s">
        <v>86</v>
      </c>
      <c r="O455" s="258">
        <v>2</v>
      </c>
      <c r="P455" s="258"/>
      <c r="Q455" s="258"/>
      <c r="R455" s="258"/>
      <c r="S455" s="258"/>
      <c r="T455" s="258"/>
      <c r="U455" s="258"/>
      <c r="V455" s="258"/>
      <c r="W455" s="258">
        <v>86001.98</v>
      </c>
      <c r="X455" s="258">
        <v>1</v>
      </c>
      <c r="Y455" s="258">
        <v>86001.98</v>
      </c>
      <c r="Z455" s="258"/>
      <c r="AA455" s="258"/>
      <c r="AB455" s="258"/>
    </row>
    <row r="457" spans="1:206" x14ac:dyDescent="0.2">
      <c r="A457" s="255">
        <v>3</v>
      </c>
      <c r="B457" s="255">
        <v>1</v>
      </c>
      <c r="C457" s="255"/>
      <c r="D457" s="255">
        <f>ROW(A498)</f>
        <v>498</v>
      </c>
      <c r="E457" s="255"/>
      <c r="F457" s="255" t="s">
        <v>41</v>
      </c>
      <c r="G457" s="255" t="s">
        <v>53</v>
      </c>
      <c r="H457" s="255" t="s">
        <v>86</v>
      </c>
      <c r="I457" s="255">
        <v>0</v>
      </c>
      <c r="J457" s="255" t="s">
        <v>86</v>
      </c>
      <c r="K457" s="255">
        <v>-1</v>
      </c>
      <c r="L457" s="255" t="s">
        <v>41</v>
      </c>
      <c r="M457" s="255" t="s">
        <v>86</v>
      </c>
      <c r="N457" s="255"/>
      <c r="O457" s="255"/>
      <c r="P457" s="255"/>
      <c r="Q457" s="255"/>
      <c r="R457" s="255"/>
      <c r="S457" s="255">
        <v>0</v>
      </c>
      <c r="T457" s="255"/>
      <c r="U457" s="255" t="s">
        <v>86</v>
      </c>
      <c r="V457" s="255">
        <v>0</v>
      </c>
      <c r="W457" s="255"/>
      <c r="X457" s="255"/>
      <c r="Y457" s="255"/>
      <c r="Z457" s="255"/>
      <c r="AA457" s="255"/>
      <c r="AB457" s="255" t="s">
        <v>86</v>
      </c>
      <c r="AC457" s="255" t="s">
        <v>86</v>
      </c>
      <c r="AD457" s="255" t="s">
        <v>86</v>
      </c>
      <c r="AE457" s="255" t="s">
        <v>86</v>
      </c>
      <c r="AF457" s="255" t="s">
        <v>86</v>
      </c>
      <c r="AG457" s="255" t="s">
        <v>86</v>
      </c>
      <c r="AH457" s="255"/>
      <c r="AI457" s="255"/>
      <c r="AJ457" s="255"/>
      <c r="AK457" s="255"/>
      <c r="AL457" s="255"/>
      <c r="AM457" s="255"/>
      <c r="AN457" s="255"/>
      <c r="AO457" s="255"/>
      <c r="AP457" s="255" t="s">
        <v>86</v>
      </c>
      <c r="AQ457" s="255" t="s">
        <v>86</v>
      </c>
      <c r="AR457" s="255" t="s">
        <v>86</v>
      </c>
      <c r="AS457" s="255"/>
      <c r="AT457" s="255"/>
      <c r="AU457" s="255"/>
      <c r="AV457" s="255"/>
      <c r="AW457" s="255"/>
      <c r="AX457" s="255"/>
      <c r="AY457" s="255"/>
      <c r="AZ457" s="255" t="s">
        <v>86</v>
      </c>
      <c r="BA457" s="255"/>
      <c r="BB457" s="255" t="s">
        <v>86</v>
      </c>
      <c r="BC457" s="255" t="s">
        <v>86</v>
      </c>
      <c r="BD457" s="255" t="s">
        <v>86</v>
      </c>
      <c r="BE457" s="255" t="s">
        <v>86</v>
      </c>
      <c r="BF457" s="255" t="s">
        <v>86</v>
      </c>
      <c r="BG457" s="255" t="s">
        <v>86</v>
      </c>
      <c r="BH457" s="255" t="s">
        <v>86</v>
      </c>
      <c r="BI457" s="255" t="s">
        <v>86</v>
      </c>
      <c r="BJ457" s="255" t="s">
        <v>86</v>
      </c>
      <c r="BK457" s="255" t="s">
        <v>86</v>
      </c>
      <c r="BL457" s="255" t="s">
        <v>86</v>
      </c>
      <c r="BM457" s="255" t="s">
        <v>86</v>
      </c>
      <c r="BN457" s="255" t="s">
        <v>86</v>
      </c>
      <c r="BO457" s="255" t="s">
        <v>86</v>
      </c>
      <c r="BP457" s="255" t="s">
        <v>86</v>
      </c>
      <c r="BQ457" s="255"/>
      <c r="BR457" s="255"/>
      <c r="BS457" s="255"/>
      <c r="BT457" s="255"/>
      <c r="BU457" s="255"/>
      <c r="BV457" s="255"/>
      <c r="BW457" s="255"/>
      <c r="BX457" s="255">
        <v>0</v>
      </c>
      <c r="BY457" s="255"/>
      <c r="BZ457" s="255"/>
      <c r="CA457" s="255"/>
      <c r="CB457" s="255"/>
      <c r="CC457" s="255"/>
      <c r="CD457" s="255"/>
      <c r="CE457" s="255"/>
      <c r="CF457" s="255">
        <v>0</v>
      </c>
      <c r="CG457" s="255">
        <v>0</v>
      </c>
      <c r="CH457" s="255"/>
      <c r="CI457" s="255" t="s">
        <v>86</v>
      </c>
      <c r="CJ457" s="255" t="s">
        <v>86</v>
      </c>
      <c r="CK457" s="160" t="s">
        <v>86</v>
      </c>
      <c r="CL457" s="160" t="s">
        <v>86</v>
      </c>
      <c r="CM457" s="160" t="s">
        <v>86</v>
      </c>
      <c r="CN457" s="160" t="s">
        <v>86</v>
      </c>
      <c r="CO457" s="160" t="s">
        <v>86</v>
      </c>
      <c r="CP457" s="160" t="s">
        <v>86</v>
      </c>
      <c r="CQ457" s="160" t="s">
        <v>86</v>
      </c>
    </row>
    <row r="459" spans="1:206" x14ac:dyDescent="0.2">
      <c r="A459" s="256">
        <v>52</v>
      </c>
      <c r="B459" s="256">
        <f t="shared" ref="B459:G459" si="146">B498</f>
        <v>1</v>
      </c>
      <c r="C459" s="256">
        <f t="shared" si="146"/>
        <v>3</v>
      </c>
      <c r="D459" s="256">
        <f t="shared" si="146"/>
        <v>457</v>
      </c>
      <c r="E459" s="256">
        <f t="shared" si="146"/>
        <v>0</v>
      </c>
      <c r="F459" s="256" t="str">
        <f t="shared" si="146"/>
        <v>09-01-02</v>
      </c>
      <c r="G459" s="256" t="str">
        <f t="shared" si="146"/>
        <v>ТМГ-250кВА. ПНР</v>
      </c>
      <c r="H459" s="256"/>
      <c r="I459" s="256"/>
      <c r="J459" s="256"/>
      <c r="K459" s="256"/>
      <c r="L459" s="256"/>
      <c r="M459" s="256"/>
      <c r="N459" s="256"/>
      <c r="O459" s="256">
        <f t="shared" ref="O459:BZ459" si="147">O498</f>
        <v>11118.11</v>
      </c>
      <c r="P459" s="256">
        <f t="shared" si="147"/>
        <v>0</v>
      </c>
      <c r="Q459" s="256">
        <f t="shared" si="147"/>
        <v>0</v>
      </c>
      <c r="R459" s="256">
        <f t="shared" si="147"/>
        <v>0</v>
      </c>
      <c r="S459" s="256">
        <f t="shared" si="147"/>
        <v>11118.11</v>
      </c>
      <c r="T459" s="256">
        <f t="shared" si="147"/>
        <v>0</v>
      </c>
      <c r="U459" s="256">
        <f t="shared" si="147"/>
        <v>11.16</v>
      </c>
      <c r="V459" s="256">
        <f t="shared" si="147"/>
        <v>0</v>
      </c>
      <c r="W459" s="256">
        <f t="shared" si="147"/>
        <v>0</v>
      </c>
      <c r="X459" s="256">
        <f t="shared" si="147"/>
        <v>8227.4</v>
      </c>
      <c r="Y459" s="256">
        <f t="shared" si="147"/>
        <v>4002.52</v>
      </c>
      <c r="Z459" s="256">
        <f t="shared" si="147"/>
        <v>0</v>
      </c>
      <c r="AA459" s="256">
        <f t="shared" si="147"/>
        <v>0</v>
      </c>
      <c r="AB459" s="256">
        <f t="shared" si="147"/>
        <v>0</v>
      </c>
      <c r="AC459" s="256">
        <f t="shared" si="147"/>
        <v>0</v>
      </c>
      <c r="AD459" s="256">
        <f t="shared" si="147"/>
        <v>0</v>
      </c>
      <c r="AE459" s="256">
        <f t="shared" si="147"/>
        <v>0</v>
      </c>
      <c r="AF459" s="256">
        <f t="shared" si="147"/>
        <v>0</v>
      </c>
      <c r="AG459" s="256">
        <f t="shared" si="147"/>
        <v>0</v>
      </c>
      <c r="AH459" s="256">
        <f t="shared" si="147"/>
        <v>0</v>
      </c>
      <c r="AI459" s="256">
        <f t="shared" si="147"/>
        <v>0</v>
      </c>
      <c r="AJ459" s="256">
        <f t="shared" si="147"/>
        <v>0</v>
      </c>
      <c r="AK459" s="256">
        <f t="shared" si="147"/>
        <v>0</v>
      </c>
      <c r="AL459" s="256">
        <f t="shared" si="147"/>
        <v>0</v>
      </c>
      <c r="AM459" s="256">
        <f t="shared" si="147"/>
        <v>0</v>
      </c>
      <c r="AN459" s="256">
        <f t="shared" si="147"/>
        <v>0</v>
      </c>
      <c r="AO459" s="256">
        <f t="shared" si="147"/>
        <v>0</v>
      </c>
      <c r="AP459" s="256">
        <f t="shared" si="147"/>
        <v>0</v>
      </c>
      <c r="AQ459" s="256">
        <f t="shared" si="147"/>
        <v>0</v>
      </c>
      <c r="AR459" s="256">
        <f t="shared" si="147"/>
        <v>23348.03</v>
      </c>
      <c r="AS459" s="256">
        <f t="shared" si="147"/>
        <v>0</v>
      </c>
      <c r="AT459" s="256">
        <f t="shared" si="147"/>
        <v>0</v>
      </c>
      <c r="AU459" s="256">
        <f t="shared" si="147"/>
        <v>23348.03</v>
      </c>
      <c r="AV459" s="256">
        <f t="shared" si="147"/>
        <v>0</v>
      </c>
      <c r="AW459" s="256">
        <f t="shared" si="147"/>
        <v>0</v>
      </c>
      <c r="AX459" s="256">
        <f t="shared" si="147"/>
        <v>0</v>
      </c>
      <c r="AY459" s="256">
        <f t="shared" si="147"/>
        <v>0</v>
      </c>
      <c r="AZ459" s="256">
        <f t="shared" si="147"/>
        <v>0</v>
      </c>
      <c r="BA459" s="256">
        <f t="shared" si="147"/>
        <v>0</v>
      </c>
      <c r="BB459" s="256">
        <f t="shared" si="147"/>
        <v>0</v>
      </c>
      <c r="BC459" s="256">
        <f t="shared" si="147"/>
        <v>0</v>
      </c>
      <c r="BD459" s="256">
        <f t="shared" si="147"/>
        <v>0</v>
      </c>
      <c r="BE459" s="256">
        <f t="shared" si="147"/>
        <v>0</v>
      </c>
      <c r="BF459" s="256">
        <f t="shared" si="147"/>
        <v>0</v>
      </c>
      <c r="BG459" s="256">
        <f t="shared" si="147"/>
        <v>0</v>
      </c>
      <c r="BH459" s="256">
        <f t="shared" si="147"/>
        <v>0</v>
      </c>
      <c r="BI459" s="256">
        <f t="shared" si="147"/>
        <v>0</v>
      </c>
      <c r="BJ459" s="256">
        <f t="shared" si="147"/>
        <v>0</v>
      </c>
      <c r="BK459" s="256">
        <f t="shared" si="147"/>
        <v>0</v>
      </c>
      <c r="BL459" s="256">
        <f t="shared" si="147"/>
        <v>0</v>
      </c>
      <c r="BM459" s="256">
        <f t="shared" si="147"/>
        <v>0</v>
      </c>
      <c r="BN459" s="256">
        <f t="shared" si="147"/>
        <v>0</v>
      </c>
      <c r="BO459" s="256">
        <f t="shared" si="147"/>
        <v>0</v>
      </c>
      <c r="BP459" s="256">
        <f t="shared" si="147"/>
        <v>0</v>
      </c>
      <c r="BQ459" s="256">
        <f t="shared" si="147"/>
        <v>0</v>
      </c>
      <c r="BR459" s="256">
        <f t="shared" si="147"/>
        <v>0</v>
      </c>
      <c r="BS459" s="256">
        <f t="shared" si="147"/>
        <v>0</v>
      </c>
      <c r="BT459" s="256">
        <f t="shared" si="147"/>
        <v>0</v>
      </c>
      <c r="BU459" s="256">
        <f t="shared" si="147"/>
        <v>0</v>
      </c>
      <c r="BV459" s="256">
        <f t="shared" si="147"/>
        <v>0</v>
      </c>
      <c r="BW459" s="256">
        <f t="shared" si="147"/>
        <v>0</v>
      </c>
      <c r="BX459" s="256">
        <f t="shared" si="147"/>
        <v>0</v>
      </c>
      <c r="BY459" s="256">
        <f t="shared" si="147"/>
        <v>0</v>
      </c>
      <c r="BZ459" s="256">
        <f t="shared" si="147"/>
        <v>0</v>
      </c>
      <c r="CA459" s="256">
        <f t="shared" ref="CA459:EL459" si="148">CA498</f>
        <v>0</v>
      </c>
      <c r="CB459" s="256">
        <f t="shared" si="148"/>
        <v>0</v>
      </c>
      <c r="CC459" s="256">
        <f t="shared" si="148"/>
        <v>0</v>
      </c>
      <c r="CD459" s="256">
        <f t="shared" si="148"/>
        <v>0</v>
      </c>
      <c r="CE459" s="256">
        <f t="shared" si="148"/>
        <v>0</v>
      </c>
      <c r="CF459" s="256">
        <f t="shared" si="148"/>
        <v>0</v>
      </c>
      <c r="CG459" s="256">
        <f t="shared" si="148"/>
        <v>0</v>
      </c>
      <c r="CH459" s="256">
        <f t="shared" si="148"/>
        <v>0</v>
      </c>
      <c r="CI459" s="256">
        <f t="shared" si="148"/>
        <v>0</v>
      </c>
      <c r="CJ459" s="256">
        <f t="shared" si="148"/>
        <v>0</v>
      </c>
      <c r="CK459" s="256">
        <f t="shared" si="148"/>
        <v>0</v>
      </c>
      <c r="CL459" s="256">
        <f t="shared" si="148"/>
        <v>0</v>
      </c>
      <c r="CM459" s="256">
        <f t="shared" si="148"/>
        <v>0</v>
      </c>
      <c r="CN459" s="256">
        <f t="shared" si="148"/>
        <v>0</v>
      </c>
      <c r="CO459" s="256">
        <f t="shared" si="148"/>
        <v>0</v>
      </c>
      <c r="CP459" s="256">
        <f t="shared" si="148"/>
        <v>0</v>
      </c>
      <c r="CQ459" s="256">
        <f t="shared" si="148"/>
        <v>0</v>
      </c>
      <c r="CR459" s="256">
        <f t="shared" si="148"/>
        <v>0</v>
      </c>
      <c r="CS459" s="256">
        <f t="shared" si="148"/>
        <v>0</v>
      </c>
      <c r="CT459" s="256">
        <f t="shared" si="148"/>
        <v>0</v>
      </c>
      <c r="CU459" s="256">
        <f t="shared" si="148"/>
        <v>0</v>
      </c>
      <c r="CV459" s="256">
        <f t="shared" si="148"/>
        <v>0</v>
      </c>
      <c r="CW459" s="256">
        <f t="shared" si="148"/>
        <v>0</v>
      </c>
      <c r="CX459" s="256">
        <f t="shared" si="148"/>
        <v>0</v>
      </c>
      <c r="CY459" s="256">
        <f t="shared" si="148"/>
        <v>0</v>
      </c>
      <c r="CZ459" s="256">
        <f t="shared" si="148"/>
        <v>0</v>
      </c>
      <c r="DA459" s="256">
        <f t="shared" si="148"/>
        <v>0</v>
      </c>
      <c r="DB459" s="256">
        <f t="shared" si="148"/>
        <v>0</v>
      </c>
      <c r="DC459" s="256">
        <f t="shared" si="148"/>
        <v>0</v>
      </c>
      <c r="DD459" s="256">
        <f t="shared" si="148"/>
        <v>0</v>
      </c>
      <c r="DE459" s="256">
        <f t="shared" si="148"/>
        <v>0</v>
      </c>
      <c r="DF459" s="256">
        <f t="shared" si="148"/>
        <v>0</v>
      </c>
      <c r="DG459" s="257">
        <f t="shared" si="148"/>
        <v>0</v>
      </c>
      <c r="DH459" s="257">
        <f t="shared" si="148"/>
        <v>0</v>
      </c>
      <c r="DI459" s="257">
        <f t="shared" si="148"/>
        <v>0</v>
      </c>
      <c r="DJ459" s="257">
        <f t="shared" si="148"/>
        <v>0</v>
      </c>
      <c r="DK459" s="257">
        <f t="shared" si="148"/>
        <v>0</v>
      </c>
      <c r="DL459" s="257">
        <f t="shared" si="148"/>
        <v>0</v>
      </c>
      <c r="DM459" s="257">
        <f t="shared" si="148"/>
        <v>0</v>
      </c>
      <c r="DN459" s="257">
        <f t="shared" si="148"/>
        <v>0</v>
      </c>
      <c r="DO459" s="257">
        <f t="shared" si="148"/>
        <v>0</v>
      </c>
      <c r="DP459" s="257">
        <f t="shared" si="148"/>
        <v>0</v>
      </c>
      <c r="DQ459" s="257">
        <f t="shared" si="148"/>
        <v>0</v>
      </c>
      <c r="DR459" s="257">
        <f t="shared" si="148"/>
        <v>0</v>
      </c>
      <c r="DS459" s="257">
        <f t="shared" si="148"/>
        <v>0</v>
      </c>
      <c r="DT459" s="257">
        <f t="shared" si="148"/>
        <v>0</v>
      </c>
      <c r="DU459" s="257">
        <f t="shared" si="148"/>
        <v>0</v>
      </c>
      <c r="DV459" s="257">
        <f t="shared" si="148"/>
        <v>0</v>
      </c>
      <c r="DW459" s="257">
        <f t="shared" si="148"/>
        <v>0</v>
      </c>
      <c r="DX459" s="257">
        <f t="shared" si="148"/>
        <v>0</v>
      </c>
      <c r="DY459" s="257">
        <f t="shared" si="148"/>
        <v>0</v>
      </c>
      <c r="DZ459" s="257">
        <f t="shared" si="148"/>
        <v>0</v>
      </c>
      <c r="EA459" s="257">
        <f t="shared" si="148"/>
        <v>0</v>
      </c>
      <c r="EB459" s="257">
        <f t="shared" si="148"/>
        <v>0</v>
      </c>
      <c r="EC459" s="257">
        <f t="shared" si="148"/>
        <v>0</v>
      </c>
      <c r="ED459" s="257">
        <f t="shared" si="148"/>
        <v>0</v>
      </c>
      <c r="EE459" s="257">
        <f t="shared" si="148"/>
        <v>0</v>
      </c>
      <c r="EF459" s="257">
        <f t="shared" si="148"/>
        <v>0</v>
      </c>
      <c r="EG459" s="257">
        <f t="shared" si="148"/>
        <v>0</v>
      </c>
      <c r="EH459" s="257">
        <f t="shared" si="148"/>
        <v>0</v>
      </c>
      <c r="EI459" s="257">
        <f t="shared" si="148"/>
        <v>0</v>
      </c>
      <c r="EJ459" s="257">
        <f t="shared" si="148"/>
        <v>0</v>
      </c>
      <c r="EK459" s="257">
        <f t="shared" si="148"/>
        <v>0</v>
      </c>
      <c r="EL459" s="257">
        <f t="shared" si="148"/>
        <v>0</v>
      </c>
      <c r="EM459" s="257">
        <f t="shared" ref="EM459:GX459" si="149">EM498</f>
        <v>0</v>
      </c>
      <c r="EN459" s="257">
        <f t="shared" si="149"/>
        <v>0</v>
      </c>
      <c r="EO459" s="257">
        <f t="shared" si="149"/>
        <v>0</v>
      </c>
      <c r="EP459" s="257">
        <f t="shared" si="149"/>
        <v>0</v>
      </c>
      <c r="EQ459" s="257">
        <f t="shared" si="149"/>
        <v>0</v>
      </c>
      <c r="ER459" s="257">
        <f t="shared" si="149"/>
        <v>0</v>
      </c>
      <c r="ES459" s="257">
        <f t="shared" si="149"/>
        <v>0</v>
      </c>
      <c r="ET459" s="257">
        <f t="shared" si="149"/>
        <v>0</v>
      </c>
      <c r="EU459" s="257">
        <f t="shared" si="149"/>
        <v>0</v>
      </c>
      <c r="EV459" s="257">
        <f t="shared" si="149"/>
        <v>0</v>
      </c>
      <c r="EW459" s="257">
        <f t="shared" si="149"/>
        <v>0</v>
      </c>
      <c r="EX459" s="257">
        <f t="shared" si="149"/>
        <v>0</v>
      </c>
      <c r="EY459" s="257">
        <f t="shared" si="149"/>
        <v>0</v>
      </c>
      <c r="EZ459" s="257">
        <f t="shared" si="149"/>
        <v>0</v>
      </c>
      <c r="FA459" s="257">
        <f t="shared" si="149"/>
        <v>0</v>
      </c>
      <c r="FB459" s="257">
        <f t="shared" si="149"/>
        <v>0</v>
      </c>
      <c r="FC459" s="257">
        <f t="shared" si="149"/>
        <v>0</v>
      </c>
      <c r="FD459" s="257">
        <f t="shared" si="149"/>
        <v>0</v>
      </c>
      <c r="FE459" s="257">
        <f t="shared" si="149"/>
        <v>0</v>
      </c>
      <c r="FF459" s="257">
        <f t="shared" si="149"/>
        <v>0</v>
      </c>
      <c r="FG459" s="257">
        <f t="shared" si="149"/>
        <v>0</v>
      </c>
      <c r="FH459" s="257">
        <f t="shared" si="149"/>
        <v>0</v>
      </c>
      <c r="FI459" s="257">
        <f t="shared" si="149"/>
        <v>0</v>
      </c>
      <c r="FJ459" s="257">
        <f t="shared" si="149"/>
        <v>0</v>
      </c>
      <c r="FK459" s="257">
        <f t="shared" si="149"/>
        <v>0</v>
      </c>
      <c r="FL459" s="257">
        <f t="shared" si="149"/>
        <v>0</v>
      </c>
      <c r="FM459" s="257">
        <f t="shared" si="149"/>
        <v>0</v>
      </c>
      <c r="FN459" s="257">
        <f t="shared" si="149"/>
        <v>0</v>
      </c>
      <c r="FO459" s="257">
        <f t="shared" si="149"/>
        <v>0</v>
      </c>
      <c r="FP459" s="257">
        <f t="shared" si="149"/>
        <v>0</v>
      </c>
      <c r="FQ459" s="257">
        <f t="shared" si="149"/>
        <v>0</v>
      </c>
      <c r="FR459" s="257">
        <f t="shared" si="149"/>
        <v>0</v>
      </c>
      <c r="FS459" s="257">
        <f t="shared" si="149"/>
        <v>0</v>
      </c>
      <c r="FT459" s="257">
        <f t="shared" si="149"/>
        <v>0</v>
      </c>
      <c r="FU459" s="257">
        <f t="shared" si="149"/>
        <v>0</v>
      </c>
      <c r="FV459" s="257">
        <f t="shared" si="149"/>
        <v>0</v>
      </c>
      <c r="FW459" s="257">
        <f t="shared" si="149"/>
        <v>0</v>
      </c>
      <c r="FX459" s="257">
        <f t="shared" si="149"/>
        <v>0</v>
      </c>
      <c r="FY459" s="257">
        <f t="shared" si="149"/>
        <v>0</v>
      </c>
      <c r="FZ459" s="257">
        <f t="shared" si="149"/>
        <v>0</v>
      </c>
      <c r="GA459" s="257">
        <f t="shared" si="149"/>
        <v>0</v>
      </c>
      <c r="GB459" s="257">
        <f t="shared" si="149"/>
        <v>0</v>
      </c>
      <c r="GC459" s="257">
        <f t="shared" si="149"/>
        <v>0</v>
      </c>
      <c r="GD459" s="257">
        <f t="shared" si="149"/>
        <v>0</v>
      </c>
      <c r="GE459" s="257">
        <f t="shared" si="149"/>
        <v>0</v>
      </c>
      <c r="GF459" s="257">
        <f t="shared" si="149"/>
        <v>0</v>
      </c>
      <c r="GG459" s="257">
        <f t="shared" si="149"/>
        <v>0</v>
      </c>
      <c r="GH459" s="257">
        <f t="shared" si="149"/>
        <v>0</v>
      </c>
      <c r="GI459" s="257">
        <f t="shared" si="149"/>
        <v>0</v>
      </c>
      <c r="GJ459" s="257">
        <f t="shared" si="149"/>
        <v>0</v>
      </c>
      <c r="GK459" s="257">
        <f t="shared" si="149"/>
        <v>0</v>
      </c>
      <c r="GL459" s="257">
        <f t="shared" si="149"/>
        <v>0</v>
      </c>
      <c r="GM459" s="257">
        <f t="shared" si="149"/>
        <v>0</v>
      </c>
      <c r="GN459" s="257">
        <f t="shared" si="149"/>
        <v>0</v>
      </c>
      <c r="GO459" s="257">
        <f t="shared" si="149"/>
        <v>0</v>
      </c>
      <c r="GP459" s="257">
        <f t="shared" si="149"/>
        <v>0</v>
      </c>
      <c r="GQ459" s="257">
        <f t="shared" si="149"/>
        <v>0</v>
      </c>
      <c r="GR459" s="257">
        <f t="shared" si="149"/>
        <v>0</v>
      </c>
      <c r="GS459" s="257">
        <f t="shared" si="149"/>
        <v>0</v>
      </c>
      <c r="GT459" s="257">
        <f t="shared" si="149"/>
        <v>0</v>
      </c>
      <c r="GU459" s="257">
        <f t="shared" si="149"/>
        <v>0</v>
      </c>
      <c r="GV459" s="257">
        <f t="shared" si="149"/>
        <v>0</v>
      </c>
      <c r="GW459" s="257">
        <f t="shared" si="149"/>
        <v>0</v>
      </c>
      <c r="GX459" s="257">
        <f t="shared" si="149"/>
        <v>0</v>
      </c>
    </row>
    <row r="461" spans="1:206" x14ac:dyDescent="0.2">
      <c r="A461" s="255">
        <v>4</v>
      </c>
      <c r="B461" s="255">
        <v>1</v>
      </c>
      <c r="C461" s="255"/>
      <c r="D461" s="255">
        <f>ROW(A468)</f>
        <v>468</v>
      </c>
      <c r="E461" s="255"/>
      <c r="F461" s="255" t="s">
        <v>746</v>
      </c>
      <c r="G461" s="255" t="s">
        <v>946</v>
      </c>
      <c r="H461" s="255" t="s">
        <v>86</v>
      </c>
      <c r="I461" s="255">
        <v>0</v>
      </c>
      <c r="J461" s="255"/>
      <c r="K461" s="255">
        <v>0</v>
      </c>
      <c r="L461" s="255"/>
      <c r="M461" s="255" t="s">
        <v>86</v>
      </c>
      <c r="N461" s="255"/>
      <c r="O461" s="255"/>
      <c r="P461" s="255"/>
      <c r="Q461" s="255"/>
      <c r="R461" s="255"/>
      <c r="S461" s="255">
        <v>0</v>
      </c>
      <c r="T461" s="255"/>
      <c r="U461" s="255" t="s">
        <v>86</v>
      </c>
      <c r="V461" s="255">
        <v>0</v>
      </c>
      <c r="W461" s="255"/>
      <c r="X461" s="255"/>
      <c r="Y461" s="255"/>
      <c r="Z461" s="255"/>
      <c r="AA461" s="255"/>
      <c r="AB461" s="255" t="s">
        <v>86</v>
      </c>
      <c r="AC461" s="255" t="s">
        <v>86</v>
      </c>
      <c r="AD461" s="255" t="s">
        <v>86</v>
      </c>
      <c r="AE461" s="255" t="s">
        <v>86</v>
      </c>
      <c r="AF461" s="255" t="s">
        <v>86</v>
      </c>
      <c r="AG461" s="255" t="s">
        <v>86</v>
      </c>
      <c r="AH461" s="255"/>
      <c r="AI461" s="255"/>
      <c r="AJ461" s="255"/>
      <c r="AK461" s="255"/>
      <c r="AL461" s="255"/>
      <c r="AM461" s="255"/>
      <c r="AN461" s="255"/>
      <c r="AO461" s="255"/>
      <c r="AP461" s="255" t="s">
        <v>86</v>
      </c>
      <c r="AQ461" s="255" t="s">
        <v>86</v>
      </c>
      <c r="AR461" s="255" t="s">
        <v>86</v>
      </c>
      <c r="AS461" s="255"/>
      <c r="AT461" s="255"/>
      <c r="AU461" s="255"/>
      <c r="AV461" s="255"/>
      <c r="AW461" s="255"/>
      <c r="AX461" s="255"/>
      <c r="AY461" s="255"/>
      <c r="AZ461" s="255" t="s">
        <v>86</v>
      </c>
      <c r="BA461" s="255"/>
      <c r="BB461" s="255" t="s">
        <v>86</v>
      </c>
      <c r="BC461" s="255" t="s">
        <v>86</v>
      </c>
      <c r="BD461" s="255" t="s">
        <v>86</v>
      </c>
      <c r="BE461" s="255" t="s">
        <v>86</v>
      </c>
      <c r="BF461" s="255" t="s">
        <v>86</v>
      </c>
      <c r="BG461" s="255" t="s">
        <v>86</v>
      </c>
      <c r="BH461" s="255" t="s">
        <v>86</v>
      </c>
      <c r="BI461" s="255" t="s">
        <v>86</v>
      </c>
      <c r="BJ461" s="255" t="s">
        <v>86</v>
      </c>
      <c r="BK461" s="255" t="s">
        <v>86</v>
      </c>
      <c r="BL461" s="255" t="s">
        <v>86</v>
      </c>
      <c r="BM461" s="255" t="s">
        <v>86</v>
      </c>
      <c r="BN461" s="255" t="s">
        <v>86</v>
      </c>
      <c r="BO461" s="255" t="s">
        <v>86</v>
      </c>
      <c r="BP461" s="255" t="s">
        <v>86</v>
      </c>
      <c r="BQ461" s="255"/>
      <c r="BR461" s="255"/>
      <c r="BS461" s="255"/>
      <c r="BT461" s="255"/>
      <c r="BU461" s="255"/>
      <c r="BV461" s="255"/>
      <c r="BW461" s="255"/>
      <c r="BX461" s="255">
        <v>0</v>
      </c>
      <c r="BY461" s="255"/>
      <c r="BZ461" s="255"/>
      <c r="CA461" s="255"/>
      <c r="CB461" s="255"/>
      <c r="CC461" s="255"/>
      <c r="CD461" s="255"/>
      <c r="CE461" s="255"/>
      <c r="CF461" s="255"/>
      <c r="CG461" s="255"/>
      <c r="CH461" s="255"/>
      <c r="CI461" s="255"/>
      <c r="CJ461" s="255">
        <v>0</v>
      </c>
    </row>
    <row r="463" spans="1:206" x14ac:dyDescent="0.2">
      <c r="A463" s="256">
        <v>52</v>
      </c>
      <c r="B463" s="256">
        <f t="shared" ref="B463:G463" si="150">B468</f>
        <v>1</v>
      </c>
      <c r="C463" s="256">
        <f t="shared" si="150"/>
        <v>4</v>
      </c>
      <c r="D463" s="256">
        <f t="shared" si="150"/>
        <v>461</v>
      </c>
      <c r="E463" s="256">
        <f t="shared" si="150"/>
        <v>0</v>
      </c>
      <c r="F463" s="256" t="str">
        <f t="shared" si="150"/>
        <v>Новый раздел</v>
      </c>
      <c r="G463" s="256" t="str">
        <f t="shared" si="150"/>
        <v>Пусконаладочные работы ТМГ-250кВА</v>
      </c>
      <c r="H463" s="256"/>
      <c r="I463" s="256"/>
      <c r="J463" s="256"/>
      <c r="K463" s="256"/>
      <c r="L463" s="256"/>
      <c r="M463" s="256"/>
      <c r="N463" s="256"/>
      <c r="O463" s="256">
        <f t="shared" ref="O463:BZ463" si="151">O468</f>
        <v>11118.11</v>
      </c>
      <c r="P463" s="256">
        <f t="shared" si="151"/>
        <v>0</v>
      </c>
      <c r="Q463" s="256">
        <f t="shared" si="151"/>
        <v>0</v>
      </c>
      <c r="R463" s="256">
        <f t="shared" si="151"/>
        <v>0</v>
      </c>
      <c r="S463" s="256">
        <f t="shared" si="151"/>
        <v>11118.11</v>
      </c>
      <c r="T463" s="256">
        <f t="shared" si="151"/>
        <v>0</v>
      </c>
      <c r="U463" s="256">
        <f t="shared" si="151"/>
        <v>11.16</v>
      </c>
      <c r="V463" s="256">
        <f t="shared" si="151"/>
        <v>0</v>
      </c>
      <c r="W463" s="256">
        <f t="shared" si="151"/>
        <v>0</v>
      </c>
      <c r="X463" s="256">
        <f t="shared" si="151"/>
        <v>8227.4</v>
      </c>
      <c r="Y463" s="256">
        <f t="shared" si="151"/>
        <v>4002.52</v>
      </c>
      <c r="Z463" s="256">
        <f t="shared" si="151"/>
        <v>0</v>
      </c>
      <c r="AA463" s="256">
        <f t="shared" si="151"/>
        <v>0</v>
      </c>
      <c r="AB463" s="256">
        <f t="shared" si="151"/>
        <v>11118.11</v>
      </c>
      <c r="AC463" s="256">
        <f t="shared" si="151"/>
        <v>0</v>
      </c>
      <c r="AD463" s="256">
        <f t="shared" si="151"/>
        <v>0</v>
      </c>
      <c r="AE463" s="256">
        <f t="shared" si="151"/>
        <v>0</v>
      </c>
      <c r="AF463" s="256">
        <f t="shared" si="151"/>
        <v>11118.11</v>
      </c>
      <c r="AG463" s="256">
        <f t="shared" si="151"/>
        <v>0</v>
      </c>
      <c r="AH463" s="256">
        <f t="shared" si="151"/>
        <v>11.16</v>
      </c>
      <c r="AI463" s="256">
        <f t="shared" si="151"/>
        <v>0</v>
      </c>
      <c r="AJ463" s="256">
        <f t="shared" si="151"/>
        <v>0</v>
      </c>
      <c r="AK463" s="256">
        <f t="shared" si="151"/>
        <v>8227.4</v>
      </c>
      <c r="AL463" s="256">
        <f t="shared" si="151"/>
        <v>4002.52</v>
      </c>
      <c r="AM463" s="256">
        <f t="shared" si="151"/>
        <v>0</v>
      </c>
      <c r="AN463" s="256">
        <f t="shared" si="151"/>
        <v>0</v>
      </c>
      <c r="AO463" s="256">
        <f t="shared" si="151"/>
        <v>0</v>
      </c>
      <c r="AP463" s="256">
        <f t="shared" si="151"/>
        <v>0</v>
      </c>
      <c r="AQ463" s="256">
        <f t="shared" si="151"/>
        <v>0</v>
      </c>
      <c r="AR463" s="256">
        <f t="shared" si="151"/>
        <v>23348.03</v>
      </c>
      <c r="AS463" s="256">
        <f t="shared" si="151"/>
        <v>0</v>
      </c>
      <c r="AT463" s="256">
        <f t="shared" si="151"/>
        <v>0</v>
      </c>
      <c r="AU463" s="256">
        <f t="shared" si="151"/>
        <v>23348.03</v>
      </c>
      <c r="AV463" s="256">
        <f t="shared" si="151"/>
        <v>0</v>
      </c>
      <c r="AW463" s="256">
        <f t="shared" si="151"/>
        <v>0</v>
      </c>
      <c r="AX463" s="256">
        <f t="shared" si="151"/>
        <v>0</v>
      </c>
      <c r="AY463" s="256">
        <f t="shared" si="151"/>
        <v>0</v>
      </c>
      <c r="AZ463" s="256">
        <f t="shared" si="151"/>
        <v>0</v>
      </c>
      <c r="BA463" s="256">
        <f t="shared" si="151"/>
        <v>0</v>
      </c>
      <c r="BB463" s="256">
        <f t="shared" si="151"/>
        <v>0</v>
      </c>
      <c r="BC463" s="256">
        <f t="shared" si="151"/>
        <v>0</v>
      </c>
      <c r="BD463" s="256">
        <f t="shared" si="151"/>
        <v>0</v>
      </c>
      <c r="BE463" s="256">
        <f t="shared" si="151"/>
        <v>0</v>
      </c>
      <c r="BF463" s="256">
        <f t="shared" si="151"/>
        <v>0</v>
      </c>
      <c r="BG463" s="256">
        <f t="shared" si="151"/>
        <v>0</v>
      </c>
      <c r="BH463" s="256">
        <f t="shared" si="151"/>
        <v>0</v>
      </c>
      <c r="BI463" s="256">
        <f t="shared" si="151"/>
        <v>0</v>
      </c>
      <c r="BJ463" s="256">
        <f t="shared" si="151"/>
        <v>0</v>
      </c>
      <c r="BK463" s="256">
        <f t="shared" si="151"/>
        <v>0</v>
      </c>
      <c r="BL463" s="256">
        <f t="shared" si="151"/>
        <v>0</v>
      </c>
      <c r="BM463" s="256">
        <f t="shared" si="151"/>
        <v>0</v>
      </c>
      <c r="BN463" s="256">
        <f t="shared" si="151"/>
        <v>0</v>
      </c>
      <c r="BO463" s="256">
        <f t="shared" si="151"/>
        <v>0</v>
      </c>
      <c r="BP463" s="256">
        <f t="shared" si="151"/>
        <v>0</v>
      </c>
      <c r="BQ463" s="256">
        <f t="shared" si="151"/>
        <v>0</v>
      </c>
      <c r="BR463" s="256">
        <f t="shared" si="151"/>
        <v>0</v>
      </c>
      <c r="BS463" s="256">
        <f t="shared" si="151"/>
        <v>0</v>
      </c>
      <c r="BT463" s="256">
        <f t="shared" si="151"/>
        <v>0</v>
      </c>
      <c r="BU463" s="256">
        <f t="shared" si="151"/>
        <v>0</v>
      </c>
      <c r="BV463" s="256">
        <f t="shared" si="151"/>
        <v>0</v>
      </c>
      <c r="BW463" s="256">
        <f t="shared" si="151"/>
        <v>0</v>
      </c>
      <c r="BX463" s="256">
        <f t="shared" si="151"/>
        <v>0</v>
      </c>
      <c r="BY463" s="256">
        <f t="shared" si="151"/>
        <v>0</v>
      </c>
      <c r="BZ463" s="256">
        <f t="shared" si="151"/>
        <v>0</v>
      </c>
      <c r="CA463" s="256">
        <f t="shared" ref="CA463:EL463" si="152">CA468</f>
        <v>23348.03</v>
      </c>
      <c r="CB463" s="256">
        <f t="shared" si="152"/>
        <v>0</v>
      </c>
      <c r="CC463" s="256">
        <f t="shared" si="152"/>
        <v>0</v>
      </c>
      <c r="CD463" s="256">
        <f t="shared" si="152"/>
        <v>23348.03</v>
      </c>
      <c r="CE463" s="256">
        <f t="shared" si="152"/>
        <v>0</v>
      </c>
      <c r="CF463" s="256">
        <f t="shared" si="152"/>
        <v>0</v>
      </c>
      <c r="CG463" s="256">
        <f t="shared" si="152"/>
        <v>0</v>
      </c>
      <c r="CH463" s="256">
        <f t="shared" si="152"/>
        <v>0</v>
      </c>
      <c r="CI463" s="256">
        <f t="shared" si="152"/>
        <v>0</v>
      </c>
      <c r="CJ463" s="256">
        <f t="shared" si="152"/>
        <v>0</v>
      </c>
      <c r="CK463" s="256">
        <f t="shared" si="152"/>
        <v>0</v>
      </c>
      <c r="CL463" s="256">
        <f t="shared" si="152"/>
        <v>0</v>
      </c>
      <c r="CM463" s="256">
        <f t="shared" si="152"/>
        <v>0</v>
      </c>
      <c r="CN463" s="256">
        <f t="shared" si="152"/>
        <v>0</v>
      </c>
      <c r="CO463" s="256">
        <f t="shared" si="152"/>
        <v>0</v>
      </c>
      <c r="CP463" s="256">
        <f t="shared" si="152"/>
        <v>0</v>
      </c>
      <c r="CQ463" s="256">
        <f t="shared" si="152"/>
        <v>0</v>
      </c>
      <c r="CR463" s="256">
        <f t="shared" si="152"/>
        <v>0</v>
      </c>
      <c r="CS463" s="256">
        <f t="shared" si="152"/>
        <v>0</v>
      </c>
      <c r="CT463" s="256">
        <f t="shared" si="152"/>
        <v>0</v>
      </c>
      <c r="CU463" s="256">
        <f t="shared" si="152"/>
        <v>0</v>
      </c>
      <c r="CV463" s="256">
        <f t="shared" si="152"/>
        <v>0</v>
      </c>
      <c r="CW463" s="256">
        <f t="shared" si="152"/>
        <v>0</v>
      </c>
      <c r="CX463" s="256">
        <f t="shared" si="152"/>
        <v>0</v>
      </c>
      <c r="CY463" s="256">
        <f t="shared" si="152"/>
        <v>0</v>
      </c>
      <c r="CZ463" s="256">
        <f t="shared" si="152"/>
        <v>0</v>
      </c>
      <c r="DA463" s="256">
        <f t="shared" si="152"/>
        <v>0</v>
      </c>
      <c r="DB463" s="256">
        <f t="shared" si="152"/>
        <v>0</v>
      </c>
      <c r="DC463" s="256">
        <f t="shared" si="152"/>
        <v>0</v>
      </c>
      <c r="DD463" s="256">
        <f t="shared" si="152"/>
        <v>0</v>
      </c>
      <c r="DE463" s="256">
        <f t="shared" si="152"/>
        <v>0</v>
      </c>
      <c r="DF463" s="256">
        <f t="shared" si="152"/>
        <v>0</v>
      </c>
      <c r="DG463" s="257">
        <f t="shared" si="152"/>
        <v>0</v>
      </c>
      <c r="DH463" s="257">
        <f t="shared" si="152"/>
        <v>0</v>
      </c>
      <c r="DI463" s="257">
        <f t="shared" si="152"/>
        <v>0</v>
      </c>
      <c r="DJ463" s="257">
        <f t="shared" si="152"/>
        <v>0</v>
      </c>
      <c r="DK463" s="257">
        <f t="shared" si="152"/>
        <v>0</v>
      </c>
      <c r="DL463" s="257">
        <f t="shared" si="152"/>
        <v>0</v>
      </c>
      <c r="DM463" s="257">
        <f t="shared" si="152"/>
        <v>0</v>
      </c>
      <c r="DN463" s="257">
        <f t="shared" si="152"/>
        <v>0</v>
      </c>
      <c r="DO463" s="257">
        <f t="shared" si="152"/>
        <v>0</v>
      </c>
      <c r="DP463" s="257">
        <f t="shared" si="152"/>
        <v>0</v>
      </c>
      <c r="DQ463" s="257">
        <f t="shared" si="152"/>
        <v>0</v>
      </c>
      <c r="DR463" s="257">
        <f t="shared" si="152"/>
        <v>0</v>
      </c>
      <c r="DS463" s="257">
        <f t="shared" si="152"/>
        <v>0</v>
      </c>
      <c r="DT463" s="257">
        <f t="shared" si="152"/>
        <v>0</v>
      </c>
      <c r="DU463" s="257">
        <f t="shared" si="152"/>
        <v>0</v>
      </c>
      <c r="DV463" s="257">
        <f t="shared" si="152"/>
        <v>0</v>
      </c>
      <c r="DW463" s="257">
        <f t="shared" si="152"/>
        <v>0</v>
      </c>
      <c r="DX463" s="257">
        <f t="shared" si="152"/>
        <v>0</v>
      </c>
      <c r="DY463" s="257">
        <f t="shared" si="152"/>
        <v>0</v>
      </c>
      <c r="DZ463" s="257">
        <f t="shared" si="152"/>
        <v>0</v>
      </c>
      <c r="EA463" s="257">
        <f t="shared" si="152"/>
        <v>0</v>
      </c>
      <c r="EB463" s="257">
        <f t="shared" si="152"/>
        <v>0</v>
      </c>
      <c r="EC463" s="257">
        <f t="shared" si="152"/>
        <v>0</v>
      </c>
      <c r="ED463" s="257">
        <f t="shared" si="152"/>
        <v>0</v>
      </c>
      <c r="EE463" s="257">
        <f t="shared" si="152"/>
        <v>0</v>
      </c>
      <c r="EF463" s="257">
        <f t="shared" si="152"/>
        <v>0</v>
      </c>
      <c r="EG463" s="257">
        <f t="shared" si="152"/>
        <v>0</v>
      </c>
      <c r="EH463" s="257">
        <f t="shared" si="152"/>
        <v>0</v>
      </c>
      <c r="EI463" s="257">
        <f t="shared" si="152"/>
        <v>0</v>
      </c>
      <c r="EJ463" s="257">
        <f t="shared" si="152"/>
        <v>0</v>
      </c>
      <c r="EK463" s="257">
        <f t="shared" si="152"/>
        <v>0</v>
      </c>
      <c r="EL463" s="257">
        <f t="shared" si="152"/>
        <v>0</v>
      </c>
      <c r="EM463" s="257">
        <f t="shared" ref="EM463:GX463" si="153">EM468</f>
        <v>0</v>
      </c>
      <c r="EN463" s="257">
        <f t="shared" si="153"/>
        <v>0</v>
      </c>
      <c r="EO463" s="257">
        <f t="shared" si="153"/>
        <v>0</v>
      </c>
      <c r="EP463" s="257">
        <f t="shared" si="153"/>
        <v>0</v>
      </c>
      <c r="EQ463" s="257">
        <f t="shared" si="153"/>
        <v>0</v>
      </c>
      <c r="ER463" s="257">
        <f t="shared" si="153"/>
        <v>0</v>
      </c>
      <c r="ES463" s="257">
        <f t="shared" si="153"/>
        <v>0</v>
      </c>
      <c r="ET463" s="257">
        <f t="shared" si="153"/>
        <v>0</v>
      </c>
      <c r="EU463" s="257">
        <f t="shared" si="153"/>
        <v>0</v>
      </c>
      <c r="EV463" s="257">
        <f t="shared" si="153"/>
        <v>0</v>
      </c>
      <c r="EW463" s="257">
        <f t="shared" si="153"/>
        <v>0</v>
      </c>
      <c r="EX463" s="257">
        <f t="shared" si="153"/>
        <v>0</v>
      </c>
      <c r="EY463" s="257">
        <f t="shared" si="153"/>
        <v>0</v>
      </c>
      <c r="EZ463" s="257">
        <f t="shared" si="153"/>
        <v>0</v>
      </c>
      <c r="FA463" s="257">
        <f t="shared" si="153"/>
        <v>0</v>
      </c>
      <c r="FB463" s="257">
        <f t="shared" si="153"/>
        <v>0</v>
      </c>
      <c r="FC463" s="257">
        <f t="shared" si="153"/>
        <v>0</v>
      </c>
      <c r="FD463" s="257">
        <f t="shared" si="153"/>
        <v>0</v>
      </c>
      <c r="FE463" s="257">
        <f t="shared" si="153"/>
        <v>0</v>
      </c>
      <c r="FF463" s="257">
        <f t="shared" si="153"/>
        <v>0</v>
      </c>
      <c r="FG463" s="257">
        <f t="shared" si="153"/>
        <v>0</v>
      </c>
      <c r="FH463" s="257">
        <f t="shared" si="153"/>
        <v>0</v>
      </c>
      <c r="FI463" s="257">
        <f t="shared" si="153"/>
        <v>0</v>
      </c>
      <c r="FJ463" s="257">
        <f t="shared" si="153"/>
        <v>0</v>
      </c>
      <c r="FK463" s="257">
        <f t="shared" si="153"/>
        <v>0</v>
      </c>
      <c r="FL463" s="257">
        <f t="shared" si="153"/>
        <v>0</v>
      </c>
      <c r="FM463" s="257">
        <f t="shared" si="153"/>
        <v>0</v>
      </c>
      <c r="FN463" s="257">
        <f t="shared" si="153"/>
        <v>0</v>
      </c>
      <c r="FO463" s="257">
        <f t="shared" si="153"/>
        <v>0</v>
      </c>
      <c r="FP463" s="257">
        <f t="shared" si="153"/>
        <v>0</v>
      </c>
      <c r="FQ463" s="257">
        <f t="shared" si="153"/>
        <v>0</v>
      </c>
      <c r="FR463" s="257">
        <f t="shared" si="153"/>
        <v>0</v>
      </c>
      <c r="FS463" s="257">
        <f t="shared" si="153"/>
        <v>0</v>
      </c>
      <c r="FT463" s="257">
        <f t="shared" si="153"/>
        <v>0</v>
      </c>
      <c r="FU463" s="257">
        <f t="shared" si="153"/>
        <v>0</v>
      </c>
      <c r="FV463" s="257">
        <f t="shared" si="153"/>
        <v>0</v>
      </c>
      <c r="FW463" s="257">
        <f t="shared" si="153"/>
        <v>0</v>
      </c>
      <c r="FX463" s="257">
        <f t="shared" si="153"/>
        <v>0</v>
      </c>
      <c r="FY463" s="257">
        <f t="shared" si="153"/>
        <v>0</v>
      </c>
      <c r="FZ463" s="257">
        <f t="shared" si="153"/>
        <v>0</v>
      </c>
      <c r="GA463" s="257">
        <f t="shared" si="153"/>
        <v>0</v>
      </c>
      <c r="GB463" s="257">
        <f t="shared" si="153"/>
        <v>0</v>
      </c>
      <c r="GC463" s="257">
        <f t="shared" si="153"/>
        <v>0</v>
      </c>
      <c r="GD463" s="257">
        <f t="shared" si="153"/>
        <v>0</v>
      </c>
      <c r="GE463" s="257">
        <f t="shared" si="153"/>
        <v>0</v>
      </c>
      <c r="GF463" s="257">
        <f t="shared" si="153"/>
        <v>0</v>
      </c>
      <c r="GG463" s="257">
        <f t="shared" si="153"/>
        <v>0</v>
      </c>
      <c r="GH463" s="257">
        <f t="shared" si="153"/>
        <v>0</v>
      </c>
      <c r="GI463" s="257">
        <f t="shared" si="153"/>
        <v>0</v>
      </c>
      <c r="GJ463" s="257">
        <f t="shared" si="153"/>
        <v>0</v>
      </c>
      <c r="GK463" s="257">
        <f t="shared" si="153"/>
        <v>0</v>
      </c>
      <c r="GL463" s="257">
        <f t="shared" si="153"/>
        <v>0</v>
      </c>
      <c r="GM463" s="257">
        <f t="shared" si="153"/>
        <v>0</v>
      </c>
      <c r="GN463" s="257">
        <f t="shared" si="153"/>
        <v>0</v>
      </c>
      <c r="GO463" s="257">
        <f t="shared" si="153"/>
        <v>0</v>
      </c>
      <c r="GP463" s="257">
        <f t="shared" si="153"/>
        <v>0</v>
      </c>
      <c r="GQ463" s="257">
        <f t="shared" si="153"/>
        <v>0</v>
      </c>
      <c r="GR463" s="257">
        <f t="shared" si="153"/>
        <v>0</v>
      </c>
      <c r="GS463" s="257">
        <f t="shared" si="153"/>
        <v>0</v>
      </c>
      <c r="GT463" s="257">
        <f t="shared" si="153"/>
        <v>0</v>
      </c>
      <c r="GU463" s="257">
        <f t="shared" si="153"/>
        <v>0</v>
      </c>
      <c r="GV463" s="257">
        <f t="shared" si="153"/>
        <v>0</v>
      </c>
      <c r="GW463" s="257">
        <f t="shared" si="153"/>
        <v>0</v>
      </c>
      <c r="GX463" s="257">
        <f t="shared" si="153"/>
        <v>0</v>
      </c>
    </row>
    <row r="465" spans="1:245" x14ac:dyDescent="0.2">
      <c r="A465" s="160">
        <v>17</v>
      </c>
      <c r="B465" s="160">
        <v>1</v>
      </c>
      <c r="C465" s="160">
        <f>ROW(SmtRes!A127)</f>
        <v>127</v>
      </c>
      <c r="D465" s="160">
        <f>ROW(EtalonRes!A127)</f>
        <v>127</v>
      </c>
      <c r="E465" s="160" t="s">
        <v>90</v>
      </c>
      <c r="F465" s="160" t="s">
        <v>947</v>
      </c>
      <c r="G465" s="160" t="s">
        <v>948</v>
      </c>
      <c r="H465" s="160" t="s">
        <v>525</v>
      </c>
      <c r="I465" s="160">
        <v>1</v>
      </c>
      <c r="J465" s="160">
        <v>0</v>
      </c>
      <c r="K465" s="160">
        <v>1</v>
      </c>
      <c r="O465" s="160">
        <f>ROUND(CP465,2)</f>
        <v>6291.03</v>
      </c>
      <c r="P465" s="160">
        <f>SUMIF(SmtRes!AQ126:'SmtRes'!AQ127,"=1",SmtRes!DF126:'SmtRes'!DF127)</f>
        <v>0</v>
      </c>
      <c r="Q465" s="160">
        <f>SUMIF(SmtRes!AQ126:'SmtRes'!AQ127,"=1",SmtRes!DG126:'SmtRes'!DG127)</f>
        <v>0</v>
      </c>
      <c r="R465" s="160">
        <f>SUMIF(SmtRes!AQ126:'SmtRes'!AQ127,"=1",SmtRes!DH126:'SmtRes'!DH127)</f>
        <v>0</v>
      </c>
      <c r="S465" s="160">
        <f>SUMIF(SmtRes!AQ126:'SmtRes'!AQ127,"=1",SmtRes!DI126:'SmtRes'!DI127)</f>
        <v>6291.03</v>
      </c>
      <c r="T465" s="160">
        <f>ROUND(CU465*I465,2)</f>
        <v>0</v>
      </c>
      <c r="U465" s="160">
        <f>SUMIF(SmtRes!AQ126:'SmtRes'!AQ127,"=1",SmtRes!CV126:'SmtRes'!CV127)</f>
        <v>6.3</v>
      </c>
      <c r="V465" s="160">
        <f>SUMIF(SmtRes!AQ126:'SmtRes'!AQ127,"=1",SmtRes!CW126:'SmtRes'!CW127)</f>
        <v>0</v>
      </c>
      <c r="W465" s="160">
        <f>ROUND(CX465*I465,2)</f>
        <v>0</v>
      </c>
      <c r="X465" s="160">
        <f>ROUND(CY465,2)</f>
        <v>4655.3599999999997</v>
      </c>
      <c r="Y465" s="160">
        <f>ROUND(CZ465,2)</f>
        <v>2264.77</v>
      </c>
      <c r="AA465" s="160">
        <v>78577017</v>
      </c>
      <c r="AB465" s="160">
        <f>ROUND((AC465+AD465+AF465),6)</f>
        <v>6291.0288</v>
      </c>
      <c r="AC465" s="160">
        <f>ROUND((0),6)</f>
        <v>0</v>
      </c>
      <c r="AD465" s="160">
        <f>ROUND((((0)-(0))+AE465),6)</f>
        <v>0</v>
      </c>
      <c r="AE465" s="160">
        <f>ROUND((0),6)</f>
        <v>0</v>
      </c>
      <c r="AF465" s="160">
        <f>ROUND((SUM(SmtRes!BT126:'SmtRes'!BT127)),6)</f>
        <v>6291.0288</v>
      </c>
      <c r="AG465" s="160">
        <f>ROUND((AP465),6)</f>
        <v>0</v>
      </c>
      <c r="AH465" s="160">
        <f>(SUM(SmtRes!BU126:'SmtRes'!BU127))</f>
        <v>6.3</v>
      </c>
      <c r="AI465" s="160">
        <f>(0)</f>
        <v>0</v>
      </c>
      <c r="AJ465" s="160">
        <f>(AS465)</f>
        <v>0</v>
      </c>
      <c r="AK465" s="160">
        <v>6291.0288</v>
      </c>
      <c r="AL465" s="160">
        <v>0</v>
      </c>
      <c r="AM465" s="160">
        <v>0</v>
      </c>
      <c r="AN465" s="160">
        <v>0</v>
      </c>
      <c r="AO465" s="160">
        <v>6291.0288</v>
      </c>
      <c r="AP465" s="160">
        <v>0</v>
      </c>
      <c r="AQ465" s="160">
        <v>6.3</v>
      </c>
      <c r="AR465" s="160">
        <v>0</v>
      </c>
      <c r="AS465" s="160">
        <v>0</v>
      </c>
      <c r="AT465" s="160">
        <v>74</v>
      </c>
      <c r="AU465" s="160">
        <v>36</v>
      </c>
      <c r="AV465" s="160">
        <v>1</v>
      </c>
      <c r="AW465" s="160">
        <v>1</v>
      </c>
      <c r="AZ465" s="160">
        <v>1</v>
      </c>
      <c r="BA465" s="160">
        <v>1</v>
      </c>
      <c r="BB465" s="160">
        <v>1</v>
      </c>
      <c r="BC465" s="160">
        <v>1</v>
      </c>
      <c r="BD465" s="160" t="s">
        <v>86</v>
      </c>
      <c r="BE465" s="160" t="s">
        <v>86</v>
      </c>
      <c r="BF465" s="160" t="s">
        <v>86</v>
      </c>
      <c r="BG465" s="160" t="s">
        <v>86</v>
      </c>
      <c r="BH465" s="160">
        <v>0</v>
      </c>
      <c r="BI465" s="160">
        <v>4</v>
      </c>
      <c r="BJ465" s="160" t="s">
        <v>949</v>
      </c>
      <c r="BM465" s="160">
        <v>200001</v>
      </c>
      <c r="BN465" s="160">
        <v>0</v>
      </c>
      <c r="BO465" s="160" t="s">
        <v>86</v>
      </c>
      <c r="BP465" s="160">
        <v>0</v>
      </c>
      <c r="BQ465" s="160">
        <v>4</v>
      </c>
      <c r="BR465" s="160">
        <v>0</v>
      </c>
      <c r="BS465" s="160">
        <v>1</v>
      </c>
      <c r="BT465" s="160">
        <v>1</v>
      </c>
      <c r="BU465" s="160">
        <v>1</v>
      </c>
      <c r="BV465" s="160">
        <v>1</v>
      </c>
      <c r="BW465" s="160">
        <v>1</v>
      </c>
      <c r="BX465" s="160">
        <v>1</v>
      </c>
      <c r="BY465" s="160" t="s">
        <v>86</v>
      </c>
      <c r="BZ465" s="160">
        <v>74</v>
      </c>
      <c r="CA465" s="160">
        <v>36</v>
      </c>
      <c r="CB465" s="160" t="s">
        <v>86</v>
      </c>
      <c r="CE465" s="160">
        <v>0</v>
      </c>
      <c r="CF465" s="160">
        <v>0</v>
      </c>
      <c r="CG465" s="160">
        <v>0</v>
      </c>
      <c r="CM465" s="160">
        <v>0</v>
      </c>
      <c r="CN465" s="160" t="s">
        <v>86</v>
      </c>
      <c r="CO465" s="160">
        <v>0</v>
      </c>
      <c r="CP465" s="160">
        <f>(P465+Q465+S465+R465)</f>
        <v>6291.03</v>
      </c>
      <c r="CQ465" s="160">
        <f>SUMIF(SmtRes!AQ126:'SmtRes'!AQ127,"=1",SmtRes!AA126:'SmtRes'!AA127)</f>
        <v>0</v>
      </c>
      <c r="CR465" s="160">
        <f>SUMIF(SmtRes!AQ126:'SmtRes'!AQ127,"=1",SmtRes!AB126:'SmtRes'!AB127)</f>
        <v>0</v>
      </c>
      <c r="CS465" s="160">
        <f>SUMIF(SmtRes!AQ126:'SmtRes'!AQ127,"=1",SmtRes!AC126:'SmtRes'!AC127)</f>
        <v>0</v>
      </c>
      <c r="CT465" s="160">
        <f>SUMIF(SmtRes!AQ126:'SmtRes'!AQ127,"=1",SmtRes!AD126:'SmtRes'!AD127)</f>
        <v>1900.73</v>
      </c>
      <c r="CU465" s="160">
        <f>AG465</f>
        <v>0</v>
      </c>
      <c r="CV465" s="160">
        <f>SUMIF(SmtRes!AQ126:'SmtRes'!AQ127,"=1",SmtRes!BU126:'SmtRes'!BU127)</f>
        <v>6.3</v>
      </c>
      <c r="CW465" s="160">
        <f>SUMIF(SmtRes!AQ126:'SmtRes'!AQ127,"=1",SmtRes!BV126:'SmtRes'!BV127)</f>
        <v>0</v>
      </c>
      <c r="CX465" s="160">
        <f>AJ465</f>
        <v>0</v>
      </c>
      <c r="CY465" s="160">
        <f>(((S465+R465)*AT465)/100)</f>
        <v>4655.3621999999996</v>
      </c>
      <c r="CZ465" s="160">
        <f>(((S465+R465)*AU465)/100)</f>
        <v>2264.7707999999998</v>
      </c>
      <c r="DC465" s="160" t="s">
        <v>86</v>
      </c>
      <c r="DD465" s="160" t="s">
        <v>86</v>
      </c>
      <c r="DE465" s="160" t="s">
        <v>86</v>
      </c>
      <c r="DF465" s="160" t="s">
        <v>86</v>
      </c>
      <c r="DG465" s="160" t="s">
        <v>86</v>
      </c>
      <c r="DH465" s="160" t="s">
        <v>86</v>
      </c>
      <c r="DI465" s="160" t="s">
        <v>86</v>
      </c>
      <c r="DJ465" s="160" t="s">
        <v>86</v>
      </c>
      <c r="DK465" s="160" t="s">
        <v>86</v>
      </c>
      <c r="DL465" s="160" t="s">
        <v>86</v>
      </c>
      <c r="DM465" s="160" t="s">
        <v>86</v>
      </c>
      <c r="DN465" s="160">
        <v>0</v>
      </c>
      <c r="DO465" s="160">
        <v>0</v>
      </c>
      <c r="DP465" s="160">
        <v>1</v>
      </c>
      <c r="DQ465" s="160">
        <v>1</v>
      </c>
      <c r="DU465" s="160">
        <v>1013</v>
      </c>
      <c r="DV465" s="160" t="s">
        <v>525</v>
      </c>
      <c r="DW465" s="160" t="s">
        <v>525</v>
      </c>
      <c r="DX465" s="160">
        <v>1</v>
      </c>
      <c r="DZ465" s="160" t="s">
        <v>86</v>
      </c>
      <c r="EA465" s="160" t="s">
        <v>86</v>
      </c>
      <c r="EB465" s="160" t="s">
        <v>86</v>
      </c>
      <c r="EC465" s="160" t="s">
        <v>86</v>
      </c>
      <c r="EE465" s="160">
        <v>80116090</v>
      </c>
      <c r="EF465" s="160">
        <v>4</v>
      </c>
      <c r="EG465" s="160" t="s">
        <v>507</v>
      </c>
      <c r="EH465" s="160">
        <v>83</v>
      </c>
      <c r="EI465" s="160" t="s">
        <v>507</v>
      </c>
      <c r="EJ465" s="160">
        <v>4</v>
      </c>
      <c r="EK465" s="160">
        <v>200001</v>
      </c>
      <c r="EL465" s="160" t="s">
        <v>928</v>
      </c>
      <c r="EM465" s="160" t="s">
        <v>929</v>
      </c>
      <c r="EO465" s="160" t="s">
        <v>86</v>
      </c>
      <c r="EQ465" s="160">
        <v>1310720</v>
      </c>
      <c r="ER465" s="160">
        <v>0</v>
      </c>
      <c r="ES465" s="160">
        <v>0</v>
      </c>
      <c r="ET465" s="160">
        <v>0</v>
      </c>
      <c r="EU465" s="160">
        <v>0</v>
      </c>
      <c r="EV465" s="160">
        <v>0</v>
      </c>
      <c r="EW465" s="160">
        <v>6.3</v>
      </c>
      <c r="EX465" s="160">
        <v>0</v>
      </c>
      <c r="EY465" s="160">
        <v>0</v>
      </c>
      <c r="FQ465" s="160">
        <v>0</v>
      </c>
      <c r="FR465" s="160">
        <v>0</v>
      </c>
      <c r="FS465" s="160">
        <v>0</v>
      </c>
      <c r="FX465" s="160">
        <v>74</v>
      </c>
      <c r="FY465" s="160">
        <v>36</v>
      </c>
      <c r="GA465" s="160" t="s">
        <v>86</v>
      </c>
      <c r="GD465" s="160">
        <v>1</v>
      </c>
      <c r="GF465" s="160">
        <v>-1122809113</v>
      </c>
      <c r="GG465" s="160">
        <v>2</v>
      </c>
      <c r="GH465" s="160">
        <v>1</v>
      </c>
      <c r="GI465" s="160">
        <v>-2</v>
      </c>
      <c r="GJ465" s="160">
        <v>0</v>
      </c>
      <c r="GK465" s="160">
        <v>0</v>
      </c>
      <c r="GL465" s="160">
        <f>ROUND(IF(AND(BH465=3,BI465=3,FS465&lt;&gt;0),P465,0),2)</f>
        <v>0</v>
      </c>
      <c r="GM465" s="160">
        <f>ROUND(O465+X465+Y465,2)+GX465</f>
        <v>13211.16</v>
      </c>
      <c r="GN465" s="160">
        <f>IF(OR(BI465=0,BI465=1),GM465-GX465,0)</f>
        <v>0</v>
      </c>
      <c r="GO465" s="160">
        <f>IF(BI465=2,GM465-GX465,0)</f>
        <v>0</v>
      </c>
      <c r="GP465" s="160">
        <f>IF(BI465=4,GM465-GX465,0)</f>
        <v>13211.16</v>
      </c>
      <c r="GR465" s="160">
        <v>0</v>
      </c>
      <c r="GS465" s="160">
        <v>3</v>
      </c>
      <c r="GT465" s="160">
        <v>0</v>
      </c>
      <c r="GU465" s="160" t="s">
        <v>86</v>
      </c>
      <c r="GV465" s="160">
        <f>ROUND((GT465),6)</f>
        <v>0</v>
      </c>
      <c r="GW465" s="160">
        <v>1</v>
      </c>
      <c r="GX465" s="160">
        <f>ROUND(HC465*I465,2)</f>
        <v>0</v>
      </c>
      <c r="HA465" s="160">
        <v>0</v>
      </c>
      <c r="HB465" s="160">
        <v>0</v>
      </c>
      <c r="HC465" s="160">
        <f>GV465*GW465</f>
        <v>0</v>
      </c>
      <c r="HE465" s="160" t="s">
        <v>86</v>
      </c>
      <c r="HF465" s="160" t="s">
        <v>86</v>
      </c>
      <c r="HM465" s="160" t="s">
        <v>86</v>
      </c>
      <c r="HN465" s="160" t="s">
        <v>645</v>
      </c>
      <c r="HO465" s="160" t="s">
        <v>647</v>
      </c>
      <c r="HP465" s="160" t="s">
        <v>507</v>
      </c>
      <c r="HQ465" s="160" t="s">
        <v>507</v>
      </c>
      <c r="HS465" s="160">
        <v>0</v>
      </c>
      <c r="IK465" s="160">
        <v>0</v>
      </c>
    </row>
    <row r="466" spans="1:245" x14ac:dyDescent="0.2">
      <c r="A466" s="160">
        <v>17</v>
      </c>
      <c r="B466" s="160">
        <v>1</v>
      </c>
      <c r="C466" s="160">
        <f>ROW(SmtRes!A129)</f>
        <v>129</v>
      </c>
      <c r="D466" s="160">
        <f>ROW(EtalonRes!A129)</f>
        <v>129</v>
      </c>
      <c r="E466" s="160" t="s">
        <v>93</v>
      </c>
      <c r="F466" s="160" t="s">
        <v>950</v>
      </c>
      <c r="G466" s="160" t="s">
        <v>951</v>
      </c>
      <c r="H466" s="160" t="s">
        <v>932</v>
      </c>
      <c r="I466" s="160">
        <v>2</v>
      </c>
      <c r="J466" s="160">
        <v>0</v>
      </c>
      <c r="K466" s="160">
        <v>2</v>
      </c>
      <c r="O466" s="160">
        <f>ROUND(CP466,2)</f>
        <v>4827.08</v>
      </c>
      <c r="P466" s="160">
        <f>SUMIF(SmtRes!AQ128:'SmtRes'!AQ129,"=1",SmtRes!DF128:'SmtRes'!DF129)</f>
        <v>0</v>
      </c>
      <c r="Q466" s="160">
        <f>SUMIF(SmtRes!AQ128:'SmtRes'!AQ129,"=1",SmtRes!DG128:'SmtRes'!DG129)</f>
        <v>0</v>
      </c>
      <c r="R466" s="160">
        <f>SUMIF(SmtRes!AQ128:'SmtRes'!AQ129,"=1",SmtRes!DH128:'SmtRes'!DH129)</f>
        <v>0</v>
      </c>
      <c r="S466" s="160">
        <f>SUMIF(SmtRes!AQ128:'SmtRes'!AQ129,"=1",SmtRes!DI128:'SmtRes'!DI129)</f>
        <v>4827.08</v>
      </c>
      <c r="T466" s="160">
        <f>ROUND(CU466*I466,2)</f>
        <v>0</v>
      </c>
      <c r="U466" s="160">
        <f>SUMIF(SmtRes!AQ128:'SmtRes'!AQ129,"=1",SmtRes!CV128:'SmtRes'!CV129)</f>
        <v>4.8599999999999994</v>
      </c>
      <c r="V466" s="160">
        <f>SUMIF(SmtRes!AQ128:'SmtRes'!AQ129,"=1",SmtRes!CW128:'SmtRes'!CW129)</f>
        <v>0</v>
      </c>
      <c r="W466" s="160">
        <f>ROUND(CX466*I466,2)</f>
        <v>0</v>
      </c>
      <c r="X466" s="160">
        <f>ROUND(CY466,2)</f>
        <v>3572.04</v>
      </c>
      <c r="Y466" s="160">
        <f>ROUND(CZ466,2)</f>
        <v>1737.75</v>
      </c>
      <c r="AA466" s="160">
        <v>78577017</v>
      </c>
      <c r="AB466" s="160">
        <f>ROUND((AC466+AD466+AF466),6)</f>
        <v>2413.5381000000002</v>
      </c>
      <c r="AC466" s="160">
        <f>ROUND((0),6)</f>
        <v>0</v>
      </c>
      <c r="AD466" s="160">
        <f>ROUND((((0)-(0))+AE466),6)</f>
        <v>0</v>
      </c>
      <c r="AE466" s="160">
        <f>ROUND((0),6)</f>
        <v>0</v>
      </c>
      <c r="AF466" s="160">
        <f>ROUND((SUM(SmtRes!BT128:'SmtRes'!BT129)),6)</f>
        <v>2413.5381000000002</v>
      </c>
      <c r="AG466" s="160">
        <f>ROUND((AP466),6)</f>
        <v>0</v>
      </c>
      <c r="AH466" s="160">
        <f>(SUM(SmtRes!BU128:'SmtRes'!BU129))</f>
        <v>2.4299999999999997</v>
      </c>
      <c r="AI466" s="160">
        <f>(0)</f>
        <v>0</v>
      </c>
      <c r="AJ466" s="160">
        <f>(AS466)</f>
        <v>0</v>
      </c>
      <c r="AK466" s="160">
        <v>2413.5380999999998</v>
      </c>
      <c r="AL466" s="160">
        <v>0</v>
      </c>
      <c r="AM466" s="160">
        <v>0</v>
      </c>
      <c r="AN466" s="160">
        <v>0</v>
      </c>
      <c r="AO466" s="160">
        <v>2413.5380999999998</v>
      </c>
      <c r="AP466" s="160">
        <v>0</v>
      </c>
      <c r="AQ466" s="160">
        <v>2.4299999999999997</v>
      </c>
      <c r="AR466" s="160">
        <v>0</v>
      </c>
      <c r="AS466" s="160">
        <v>0</v>
      </c>
      <c r="AT466" s="160">
        <v>74</v>
      </c>
      <c r="AU466" s="160">
        <v>36</v>
      </c>
      <c r="AV466" s="160">
        <v>1</v>
      </c>
      <c r="AW466" s="160">
        <v>1</v>
      </c>
      <c r="AZ466" s="160">
        <v>1</v>
      </c>
      <c r="BA466" s="160">
        <v>1</v>
      </c>
      <c r="BB466" s="160">
        <v>1</v>
      </c>
      <c r="BC466" s="160">
        <v>1</v>
      </c>
      <c r="BD466" s="160" t="s">
        <v>86</v>
      </c>
      <c r="BE466" s="160" t="s">
        <v>86</v>
      </c>
      <c r="BF466" s="160" t="s">
        <v>86</v>
      </c>
      <c r="BG466" s="160" t="s">
        <v>86</v>
      </c>
      <c r="BH466" s="160">
        <v>0</v>
      </c>
      <c r="BI466" s="160">
        <v>4</v>
      </c>
      <c r="BJ466" s="160" t="s">
        <v>952</v>
      </c>
      <c r="BM466" s="160">
        <v>200001</v>
      </c>
      <c r="BN466" s="160">
        <v>0</v>
      </c>
      <c r="BO466" s="160" t="s">
        <v>86</v>
      </c>
      <c r="BP466" s="160">
        <v>0</v>
      </c>
      <c r="BQ466" s="160">
        <v>4</v>
      </c>
      <c r="BR466" s="160">
        <v>0</v>
      </c>
      <c r="BS466" s="160">
        <v>1</v>
      </c>
      <c r="BT466" s="160">
        <v>1</v>
      </c>
      <c r="BU466" s="160">
        <v>1</v>
      </c>
      <c r="BV466" s="160">
        <v>1</v>
      </c>
      <c r="BW466" s="160">
        <v>1</v>
      </c>
      <c r="BX466" s="160">
        <v>1</v>
      </c>
      <c r="BY466" s="160" t="s">
        <v>86</v>
      </c>
      <c r="BZ466" s="160">
        <v>74</v>
      </c>
      <c r="CA466" s="160">
        <v>36</v>
      </c>
      <c r="CB466" s="160" t="s">
        <v>86</v>
      </c>
      <c r="CE466" s="160">
        <v>0</v>
      </c>
      <c r="CF466" s="160">
        <v>0</v>
      </c>
      <c r="CG466" s="160">
        <v>0</v>
      </c>
      <c r="CM466" s="160">
        <v>0</v>
      </c>
      <c r="CN466" s="160" t="s">
        <v>86</v>
      </c>
      <c r="CO466" s="160">
        <v>0</v>
      </c>
      <c r="CP466" s="160">
        <f>(P466+Q466+S466+R466)</f>
        <v>4827.08</v>
      </c>
      <c r="CQ466" s="160">
        <f>SUMIF(SmtRes!AQ128:'SmtRes'!AQ129,"=1",SmtRes!AA128:'SmtRes'!AA129)</f>
        <v>0</v>
      </c>
      <c r="CR466" s="160">
        <f>SUMIF(SmtRes!AQ128:'SmtRes'!AQ129,"=1",SmtRes!AB128:'SmtRes'!AB129)</f>
        <v>0</v>
      </c>
      <c r="CS466" s="160">
        <f>SUMIF(SmtRes!AQ128:'SmtRes'!AQ129,"=1",SmtRes!AC128:'SmtRes'!AC129)</f>
        <v>0</v>
      </c>
      <c r="CT466" s="160">
        <f>SUMIF(SmtRes!AQ128:'SmtRes'!AQ129,"=1",SmtRes!AD128:'SmtRes'!AD129)</f>
        <v>1939.52</v>
      </c>
      <c r="CU466" s="160">
        <f>AG466</f>
        <v>0</v>
      </c>
      <c r="CV466" s="160">
        <f>SUMIF(SmtRes!AQ128:'SmtRes'!AQ129,"=1",SmtRes!BU128:'SmtRes'!BU129)</f>
        <v>2.4299999999999997</v>
      </c>
      <c r="CW466" s="160">
        <f>SUMIF(SmtRes!AQ128:'SmtRes'!AQ129,"=1",SmtRes!BV128:'SmtRes'!BV129)</f>
        <v>0</v>
      </c>
      <c r="CX466" s="160">
        <f>AJ466</f>
        <v>0</v>
      </c>
      <c r="CY466" s="160">
        <f>(((S466+R466)*AT466)/100)</f>
        <v>3572.0391999999997</v>
      </c>
      <c r="CZ466" s="160">
        <f>(((S466+R466)*AU466)/100)</f>
        <v>1737.7488000000001</v>
      </c>
      <c r="DC466" s="160" t="s">
        <v>86</v>
      </c>
      <c r="DD466" s="160" t="s">
        <v>86</v>
      </c>
      <c r="DE466" s="160" t="s">
        <v>86</v>
      </c>
      <c r="DF466" s="160" t="s">
        <v>86</v>
      </c>
      <c r="DG466" s="160" t="s">
        <v>86</v>
      </c>
      <c r="DH466" s="160" t="s">
        <v>86</v>
      </c>
      <c r="DI466" s="160" t="s">
        <v>86</v>
      </c>
      <c r="DJ466" s="160" t="s">
        <v>86</v>
      </c>
      <c r="DK466" s="160" t="s">
        <v>86</v>
      </c>
      <c r="DL466" s="160" t="s">
        <v>86</v>
      </c>
      <c r="DM466" s="160" t="s">
        <v>86</v>
      </c>
      <c r="DN466" s="160">
        <v>0</v>
      </c>
      <c r="DO466" s="160">
        <v>0</v>
      </c>
      <c r="DP466" s="160">
        <v>1</v>
      </c>
      <c r="DQ466" s="160">
        <v>1</v>
      </c>
      <c r="DU466" s="160">
        <v>1013</v>
      </c>
      <c r="DV466" s="160" t="s">
        <v>932</v>
      </c>
      <c r="DW466" s="160" t="s">
        <v>932</v>
      </c>
      <c r="DX466" s="160">
        <v>1</v>
      </c>
      <c r="DZ466" s="160" t="s">
        <v>86</v>
      </c>
      <c r="EA466" s="160" t="s">
        <v>86</v>
      </c>
      <c r="EB466" s="160" t="s">
        <v>86</v>
      </c>
      <c r="EC466" s="160" t="s">
        <v>86</v>
      </c>
      <c r="EE466" s="160">
        <v>80116090</v>
      </c>
      <c r="EF466" s="160">
        <v>4</v>
      </c>
      <c r="EG466" s="160" t="s">
        <v>507</v>
      </c>
      <c r="EH466" s="160">
        <v>83</v>
      </c>
      <c r="EI466" s="160" t="s">
        <v>507</v>
      </c>
      <c r="EJ466" s="160">
        <v>4</v>
      </c>
      <c r="EK466" s="160">
        <v>200001</v>
      </c>
      <c r="EL466" s="160" t="s">
        <v>928</v>
      </c>
      <c r="EM466" s="160" t="s">
        <v>929</v>
      </c>
      <c r="EO466" s="160" t="s">
        <v>86</v>
      </c>
      <c r="EQ466" s="160">
        <v>1310720</v>
      </c>
      <c r="ER466" s="160">
        <v>0</v>
      </c>
      <c r="ES466" s="160">
        <v>0</v>
      </c>
      <c r="ET466" s="160">
        <v>0</v>
      </c>
      <c r="EU466" s="160">
        <v>0</v>
      </c>
      <c r="EV466" s="160">
        <v>0</v>
      </c>
      <c r="EW466" s="160">
        <v>2.4300000000000002</v>
      </c>
      <c r="EX466" s="160">
        <v>0</v>
      </c>
      <c r="EY466" s="160">
        <v>0</v>
      </c>
      <c r="FQ466" s="160">
        <v>0</v>
      </c>
      <c r="FR466" s="160">
        <v>0</v>
      </c>
      <c r="FS466" s="160">
        <v>0</v>
      </c>
      <c r="FX466" s="160">
        <v>74</v>
      </c>
      <c r="FY466" s="160">
        <v>36</v>
      </c>
      <c r="GA466" s="160" t="s">
        <v>86</v>
      </c>
      <c r="GD466" s="160">
        <v>1</v>
      </c>
      <c r="GF466" s="160">
        <v>-1243058921</v>
      </c>
      <c r="GG466" s="160">
        <v>2</v>
      </c>
      <c r="GH466" s="160">
        <v>1</v>
      </c>
      <c r="GI466" s="160">
        <v>-2</v>
      </c>
      <c r="GJ466" s="160">
        <v>0</v>
      </c>
      <c r="GK466" s="160">
        <v>0</v>
      </c>
      <c r="GL466" s="160">
        <f>ROUND(IF(AND(BH466=3,BI466=3,FS466&lt;&gt;0),P466,0),2)</f>
        <v>0</v>
      </c>
      <c r="GM466" s="160">
        <f>ROUND(O466+X466+Y466,2)+GX466</f>
        <v>10136.870000000001</v>
      </c>
      <c r="GN466" s="160">
        <f>IF(OR(BI466=0,BI466=1),GM466-GX466,0)</f>
        <v>0</v>
      </c>
      <c r="GO466" s="160">
        <f>IF(BI466=2,GM466-GX466,0)</f>
        <v>0</v>
      </c>
      <c r="GP466" s="160">
        <f>IF(BI466=4,GM466-GX466,0)</f>
        <v>10136.870000000001</v>
      </c>
      <c r="GR466" s="160">
        <v>0</v>
      </c>
      <c r="GS466" s="160">
        <v>3</v>
      </c>
      <c r="GT466" s="160">
        <v>0</v>
      </c>
      <c r="GU466" s="160" t="s">
        <v>86</v>
      </c>
      <c r="GV466" s="160">
        <f>ROUND((GT466),6)</f>
        <v>0</v>
      </c>
      <c r="GW466" s="160">
        <v>1</v>
      </c>
      <c r="GX466" s="160">
        <f>ROUND(HC466*I466,2)</f>
        <v>0</v>
      </c>
      <c r="HA466" s="160">
        <v>0</v>
      </c>
      <c r="HB466" s="160">
        <v>0</v>
      </c>
      <c r="HC466" s="160">
        <f>GV466*GW466</f>
        <v>0</v>
      </c>
      <c r="HE466" s="160" t="s">
        <v>86</v>
      </c>
      <c r="HF466" s="160" t="s">
        <v>86</v>
      </c>
      <c r="HM466" s="160" t="s">
        <v>86</v>
      </c>
      <c r="HN466" s="160" t="s">
        <v>645</v>
      </c>
      <c r="HO466" s="160" t="s">
        <v>647</v>
      </c>
      <c r="HP466" s="160" t="s">
        <v>507</v>
      </c>
      <c r="HQ466" s="160" t="s">
        <v>507</v>
      </c>
      <c r="HS466" s="160">
        <v>0</v>
      </c>
      <c r="IK466" s="160">
        <v>0</v>
      </c>
    </row>
    <row r="468" spans="1:245" x14ac:dyDescent="0.2">
      <c r="A468" s="256">
        <v>51</v>
      </c>
      <c r="B468" s="256">
        <f>B461</f>
        <v>1</v>
      </c>
      <c r="C468" s="256">
        <f>A461</f>
        <v>4</v>
      </c>
      <c r="D468" s="256">
        <f>ROW(A461)</f>
        <v>461</v>
      </c>
      <c r="E468" s="256"/>
      <c r="F468" s="256" t="str">
        <f>IF(F461&lt;&gt;"",F461,"")</f>
        <v>Новый раздел</v>
      </c>
      <c r="G468" s="256" t="str">
        <f>IF(G461&lt;&gt;"",G461,"")</f>
        <v>Пусконаладочные работы ТМГ-250кВА</v>
      </c>
      <c r="H468" s="256">
        <v>0</v>
      </c>
      <c r="I468" s="256"/>
      <c r="J468" s="256"/>
      <c r="K468" s="256"/>
      <c r="L468" s="256"/>
      <c r="M468" s="256"/>
      <c r="N468" s="256"/>
      <c r="O468" s="256">
        <f t="shared" ref="O468:T468" si="154">ROUND(AB468,2)</f>
        <v>11118.11</v>
      </c>
      <c r="P468" s="256">
        <f t="shared" si="154"/>
        <v>0</v>
      </c>
      <c r="Q468" s="256">
        <f t="shared" si="154"/>
        <v>0</v>
      </c>
      <c r="R468" s="256">
        <f t="shared" si="154"/>
        <v>0</v>
      </c>
      <c r="S468" s="256">
        <f t="shared" si="154"/>
        <v>11118.11</v>
      </c>
      <c r="T468" s="256">
        <f t="shared" si="154"/>
        <v>0</v>
      </c>
      <c r="U468" s="256">
        <f>AH468</f>
        <v>11.16</v>
      </c>
      <c r="V468" s="256">
        <f>AI468</f>
        <v>0</v>
      </c>
      <c r="W468" s="256">
        <f>ROUND(AJ468,2)</f>
        <v>0</v>
      </c>
      <c r="X468" s="256">
        <f>ROUND(AK468,2)</f>
        <v>8227.4</v>
      </c>
      <c r="Y468" s="256">
        <f>ROUND(AL468,2)</f>
        <v>4002.52</v>
      </c>
      <c r="Z468" s="256"/>
      <c r="AA468" s="256"/>
      <c r="AB468" s="256">
        <f>ROUND(SUMIF(AA465:AA466,"=78577017",O465:O466),2)</f>
        <v>11118.11</v>
      </c>
      <c r="AC468" s="256">
        <f>ROUND(SUMIF(AA465:AA466,"=78577017",P465:P466),2)</f>
        <v>0</v>
      </c>
      <c r="AD468" s="256">
        <f>ROUND(SUMIF(AA465:AA466,"=78577017",Q465:Q466),2)</f>
        <v>0</v>
      </c>
      <c r="AE468" s="256">
        <f>ROUND(SUMIF(AA465:AA466,"=78577017",R465:R466),2)</f>
        <v>0</v>
      </c>
      <c r="AF468" s="256">
        <f>ROUND(SUMIF(AA465:AA466,"=78577017",S465:S466),2)</f>
        <v>11118.11</v>
      </c>
      <c r="AG468" s="256">
        <f>ROUND(SUMIF(AA465:AA466,"=78577017",T465:T466),2)</f>
        <v>0</v>
      </c>
      <c r="AH468" s="256">
        <f>SUMIF(AA465:AA466,"=78577017",U465:U466)</f>
        <v>11.16</v>
      </c>
      <c r="AI468" s="256">
        <f>SUMIF(AA465:AA466,"=78577017",V465:V466)</f>
        <v>0</v>
      </c>
      <c r="AJ468" s="256">
        <f>ROUND(SUMIF(AA465:AA466,"=78577017",W465:W466),2)</f>
        <v>0</v>
      </c>
      <c r="AK468" s="256">
        <f>ROUND(SUMIF(AA465:AA466,"=78577017",X465:X466),2)</f>
        <v>8227.4</v>
      </c>
      <c r="AL468" s="256">
        <f>ROUND(SUMIF(AA465:AA466,"=78577017",Y465:Y466),2)</f>
        <v>4002.52</v>
      </c>
      <c r="AM468" s="256"/>
      <c r="AN468" s="256"/>
      <c r="AO468" s="256">
        <f t="shared" ref="AO468:BD468" si="155">ROUND(BX468,2)</f>
        <v>0</v>
      </c>
      <c r="AP468" s="256">
        <f t="shared" si="155"/>
        <v>0</v>
      </c>
      <c r="AQ468" s="256">
        <f t="shared" si="155"/>
        <v>0</v>
      </c>
      <c r="AR468" s="256">
        <f t="shared" si="155"/>
        <v>23348.03</v>
      </c>
      <c r="AS468" s="256">
        <f t="shared" si="155"/>
        <v>0</v>
      </c>
      <c r="AT468" s="256">
        <f t="shared" si="155"/>
        <v>0</v>
      </c>
      <c r="AU468" s="256">
        <f t="shared" si="155"/>
        <v>23348.03</v>
      </c>
      <c r="AV468" s="256">
        <f t="shared" si="155"/>
        <v>0</v>
      </c>
      <c r="AW468" s="256">
        <f t="shared" si="155"/>
        <v>0</v>
      </c>
      <c r="AX468" s="256">
        <f t="shared" si="155"/>
        <v>0</v>
      </c>
      <c r="AY468" s="256">
        <f t="shared" si="155"/>
        <v>0</v>
      </c>
      <c r="AZ468" s="256">
        <f t="shared" si="155"/>
        <v>0</v>
      </c>
      <c r="BA468" s="256">
        <f t="shared" si="155"/>
        <v>0</v>
      </c>
      <c r="BB468" s="256">
        <f t="shared" si="155"/>
        <v>0</v>
      </c>
      <c r="BC468" s="256">
        <f t="shared" si="155"/>
        <v>0</v>
      </c>
      <c r="BD468" s="256">
        <f t="shared" si="155"/>
        <v>0</v>
      </c>
      <c r="BE468" s="256"/>
      <c r="BF468" s="256"/>
      <c r="BG468" s="256"/>
      <c r="BH468" s="256"/>
      <c r="BI468" s="256"/>
      <c r="BJ468" s="256"/>
      <c r="BK468" s="256"/>
      <c r="BL468" s="256"/>
      <c r="BM468" s="256"/>
      <c r="BN468" s="256"/>
      <c r="BO468" s="256"/>
      <c r="BP468" s="256"/>
      <c r="BQ468" s="256"/>
      <c r="BR468" s="256"/>
      <c r="BS468" s="256"/>
      <c r="BT468" s="256"/>
      <c r="BU468" s="256"/>
      <c r="BV468" s="256"/>
      <c r="BW468" s="256"/>
      <c r="BX468" s="256">
        <f>ROUND(SUMIF(AA465:AA466,"=78577017",FQ465:FQ466),2)</f>
        <v>0</v>
      </c>
      <c r="BY468" s="256">
        <f>ROUND(SUMIF(AA465:AA466,"=78577017",FR465:FR466),2)</f>
        <v>0</v>
      </c>
      <c r="BZ468" s="256">
        <f>ROUND(SUMIF(AA465:AA466,"=78577017",GL465:GL466),2)</f>
        <v>0</v>
      </c>
      <c r="CA468" s="256">
        <f>ROUND(SUMIF(AA465:AA466,"=78577017",GM465:GM466),2)</f>
        <v>23348.03</v>
      </c>
      <c r="CB468" s="256">
        <f>ROUND(SUMIF(AA465:AA466,"=78577017",GN465:GN466),2)</f>
        <v>0</v>
      </c>
      <c r="CC468" s="256">
        <f>ROUND(SUMIF(AA465:AA466,"=78577017",GO465:GO466),2)</f>
        <v>0</v>
      </c>
      <c r="CD468" s="256">
        <f>ROUND(SUMIF(AA465:AA466,"=78577017",GP465:GP466),2)</f>
        <v>23348.03</v>
      </c>
      <c r="CE468" s="256">
        <f>AC468-BX468</f>
        <v>0</v>
      </c>
      <c r="CF468" s="256">
        <f>AC468-BY468</f>
        <v>0</v>
      </c>
      <c r="CG468" s="256">
        <f>BX468-BZ468</f>
        <v>0</v>
      </c>
      <c r="CH468" s="256">
        <f>AC468-BX468-BY468+BZ468</f>
        <v>0</v>
      </c>
      <c r="CI468" s="256">
        <f>BY468-BZ468</f>
        <v>0</v>
      </c>
      <c r="CJ468" s="256">
        <f>ROUND(SUMIF(AA465:AA466,"=78577017",GX465:GX466),2)</f>
        <v>0</v>
      </c>
      <c r="CK468" s="256">
        <f>ROUND(SUMIF(AA465:AA466,"=78577017",GY465:GY466),2)</f>
        <v>0</v>
      </c>
      <c r="CL468" s="256">
        <f>ROUND(SUMIF(AA465:AA466,"=78577017",GZ465:GZ466),2)</f>
        <v>0</v>
      </c>
      <c r="CM468" s="256">
        <f>ROUND(SUMIF(AA465:AA466,"=78577017",HD465:HD466),2)</f>
        <v>0</v>
      </c>
      <c r="CN468" s="256"/>
      <c r="CO468" s="256"/>
      <c r="CP468" s="256"/>
      <c r="CQ468" s="256"/>
      <c r="CR468" s="256"/>
      <c r="CS468" s="256"/>
      <c r="CT468" s="256"/>
      <c r="CU468" s="256"/>
      <c r="CV468" s="256"/>
      <c r="CW468" s="256"/>
      <c r="CX468" s="256"/>
      <c r="CY468" s="256"/>
      <c r="CZ468" s="256"/>
      <c r="DA468" s="256"/>
      <c r="DB468" s="256"/>
      <c r="DC468" s="256"/>
      <c r="DD468" s="256"/>
      <c r="DE468" s="256"/>
      <c r="DF468" s="256"/>
      <c r="DG468" s="257"/>
      <c r="DH468" s="257"/>
      <c r="DI468" s="257"/>
      <c r="DJ468" s="257"/>
      <c r="DK468" s="257"/>
      <c r="DL468" s="257"/>
      <c r="DM468" s="257"/>
      <c r="DN468" s="257"/>
      <c r="DO468" s="257"/>
      <c r="DP468" s="257"/>
      <c r="DQ468" s="257"/>
      <c r="DR468" s="257"/>
      <c r="DS468" s="257"/>
      <c r="DT468" s="257"/>
      <c r="DU468" s="257"/>
      <c r="DV468" s="257"/>
      <c r="DW468" s="257"/>
      <c r="DX468" s="257"/>
      <c r="DY468" s="257"/>
      <c r="DZ468" s="257"/>
      <c r="EA468" s="257"/>
      <c r="EB468" s="257"/>
      <c r="EC468" s="257"/>
      <c r="ED468" s="257"/>
      <c r="EE468" s="257"/>
      <c r="EF468" s="257"/>
      <c r="EG468" s="257"/>
      <c r="EH468" s="257"/>
      <c r="EI468" s="257"/>
      <c r="EJ468" s="257"/>
      <c r="EK468" s="257"/>
      <c r="EL468" s="257"/>
      <c r="EM468" s="257"/>
      <c r="EN468" s="257"/>
      <c r="EO468" s="257"/>
      <c r="EP468" s="257"/>
      <c r="EQ468" s="257"/>
      <c r="ER468" s="257"/>
      <c r="ES468" s="257"/>
      <c r="ET468" s="257"/>
      <c r="EU468" s="257"/>
      <c r="EV468" s="257"/>
      <c r="EW468" s="257"/>
      <c r="EX468" s="257"/>
      <c r="EY468" s="257"/>
      <c r="EZ468" s="257"/>
      <c r="FA468" s="257"/>
      <c r="FB468" s="257"/>
      <c r="FC468" s="257"/>
      <c r="FD468" s="257"/>
      <c r="FE468" s="257"/>
      <c r="FF468" s="257"/>
      <c r="FG468" s="257"/>
      <c r="FH468" s="257"/>
      <c r="FI468" s="257"/>
      <c r="FJ468" s="257"/>
      <c r="FK468" s="257"/>
      <c r="FL468" s="257"/>
      <c r="FM468" s="257"/>
      <c r="FN468" s="257"/>
      <c r="FO468" s="257"/>
      <c r="FP468" s="257"/>
      <c r="FQ468" s="257"/>
      <c r="FR468" s="257"/>
      <c r="FS468" s="257"/>
      <c r="FT468" s="257"/>
      <c r="FU468" s="257"/>
      <c r="FV468" s="257"/>
      <c r="FW468" s="257"/>
      <c r="FX468" s="257"/>
      <c r="FY468" s="257"/>
      <c r="FZ468" s="257"/>
      <c r="GA468" s="257"/>
      <c r="GB468" s="257"/>
      <c r="GC468" s="257"/>
      <c r="GD468" s="257"/>
      <c r="GE468" s="257"/>
      <c r="GF468" s="257"/>
      <c r="GG468" s="257"/>
      <c r="GH468" s="257"/>
      <c r="GI468" s="257"/>
      <c r="GJ468" s="257"/>
      <c r="GK468" s="257"/>
      <c r="GL468" s="257"/>
      <c r="GM468" s="257"/>
      <c r="GN468" s="257"/>
      <c r="GO468" s="257"/>
      <c r="GP468" s="257"/>
      <c r="GQ468" s="257"/>
      <c r="GR468" s="257"/>
      <c r="GS468" s="257"/>
      <c r="GT468" s="257"/>
      <c r="GU468" s="257"/>
      <c r="GV468" s="257"/>
      <c r="GW468" s="257"/>
      <c r="GX468" s="257">
        <v>0</v>
      </c>
    </row>
    <row r="470" spans="1:245" x14ac:dyDescent="0.2">
      <c r="A470" s="258">
        <v>50</v>
      </c>
      <c r="B470" s="258">
        <v>0</v>
      </c>
      <c r="C470" s="258">
        <v>0</v>
      </c>
      <c r="D470" s="258">
        <v>1</v>
      </c>
      <c r="E470" s="258">
        <v>201</v>
      </c>
      <c r="F470" s="258">
        <f>ROUND(Source!O468,O470)</f>
        <v>11118.11</v>
      </c>
      <c r="G470" s="258" t="s">
        <v>776</v>
      </c>
      <c r="H470" s="258" t="s">
        <v>777</v>
      </c>
      <c r="I470" s="258"/>
      <c r="J470" s="258"/>
      <c r="K470" s="258">
        <v>201</v>
      </c>
      <c r="L470" s="258">
        <v>1</v>
      </c>
      <c r="M470" s="258">
        <v>3</v>
      </c>
      <c r="N470" s="258" t="s">
        <v>86</v>
      </c>
      <c r="O470" s="258">
        <v>2</v>
      </c>
      <c r="P470" s="258"/>
      <c r="Q470" s="258"/>
      <c r="R470" s="258"/>
      <c r="S470" s="258"/>
      <c r="T470" s="258"/>
      <c r="U470" s="258"/>
      <c r="V470" s="258"/>
      <c r="W470" s="258">
        <v>11118.11</v>
      </c>
      <c r="X470" s="258">
        <v>1</v>
      </c>
      <c r="Y470" s="258">
        <v>11118.11</v>
      </c>
      <c r="Z470" s="258"/>
      <c r="AA470" s="258"/>
      <c r="AB470" s="258"/>
    </row>
    <row r="471" spans="1:245" x14ac:dyDescent="0.2">
      <c r="A471" s="258">
        <v>50</v>
      </c>
      <c r="B471" s="258">
        <v>0</v>
      </c>
      <c r="C471" s="258">
        <v>0</v>
      </c>
      <c r="D471" s="258">
        <v>1</v>
      </c>
      <c r="E471" s="258">
        <v>202</v>
      </c>
      <c r="F471" s="258">
        <f>ROUND(Source!P468,O471)</f>
        <v>0</v>
      </c>
      <c r="G471" s="258" t="s">
        <v>778</v>
      </c>
      <c r="H471" s="258" t="s">
        <v>779</v>
      </c>
      <c r="I471" s="258"/>
      <c r="J471" s="258"/>
      <c r="K471" s="258">
        <v>202</v>
      </c>
      <c r="L471" s="258">
        <v>2</v>
      </c>
      <c r="M471" s="258">
        <v>3</v>
      </c>
      <c r="N471" s="258" t="s">
        <v>86</v>
      </c>
      <c r="O471" s="258">
        <v>2</v>
      </c>
      <c r="P471" s="258"/>
      <c r="Q471" s="258"/>
      <c r="R471" s="258"/>
      <c r="S471" s="258"/>
      <c r="T471" s="258"/>
      <c r="U471" s="258"/>
      <c r="V471" s="258"/>
      <c r="W471" s="258">
        <v>0</v>
      </c>
      <c r="X471" s="258">
        <v>1</v>
      </c>
      <c r="Y471" s="258">
        <v>0</v>
      </c>
      <c r="Z471" s="258"/>
      <c r="AA471" s="258"/>
      <c r="AB471" s="258"/>
    </row>
    <row r="472" spans="1:245" x14ac:dyDescent="0.2">
      <c r="A472" s="258">
        <v>50</v>
      </c>
      <c r="B472" s="258">
        <v>0</v>
      </c>
      <c r="C472" s="258">
        <v>0</v>
      </c>
      <c r="D472" s="258">
        <v>1</v>
      </c>
      <c r="E472" s="258">
        <v>222</v>
      </c>
      <c r="F472" s="258">
        <f>ROUND(Source!AO468,O472)</f>
        <v>0</v>
      </c>
      <c r="G472" s="258" t="s">
        <v>780</v>
      </c>
      <c r="H472" s="258" t="s">
        <v>781</v>
      </c>
      <c r="I472" s="258"/>
      <c r="J472" s="258"/>
      <c r="K472" s="258">
        <v>222</v>
      </c>
      <c r="L472" s="258">
        <v>3</v>
      </c>
      <c r="M472" s="258">
        <v>3</v>
      </c>
      <c r="N472" s="258" t="s">
        <v>86</v>
      </c>
      <c r="O472" s="258">
        <v>2</v>
      </c>
      <c r="P472" s="258"/>
      <c r="Q472" s="258"/>
      <c r="R472" s="258"/>
      <c r="S472" s="258"/>
      <c r="T472" s="258"/>
      <c r="U472" s="258"/>
      <c r="V472" s="258"/>
      <c r="W472" s="258">
        <v>0</v>
      </c>
      <c r="X472" s="258">
        <v>1</v>
      </c>
      <c r="Y472" s="258">
        <v>0</v>
      </c>
      <c r="Z472" s="258"/>
      <c r="AA472" s="258"/>
      <c r="AB472" s="258"/>
    </row>
    <row r="473" spans="1:245" x14ac:dyDescent="0.2">
      <c r="A473" s="258">
        <v>50</v>
      </c>
      <c r="B473" s="258">
        <v>0</v>
      </c>
      <c r="C473" s="258">
        <v>0</v>
      </c>
      <c r="D473" s="258">
        <v>1</v>
      </c>
      <c r="E473" s="258">
        <v>225</v>
      </c>
      <c r="F473" s="258">
        <f>ROUND(Source!AV468,O473)</f>
        <v>0</v>
      </c>
      <c r="G473" s="258" t="s">
        <v>782</v>
      </c>
      <c r="H473" s="258" t="s">
        <v>783</v>
      </c>
      <c r="I473" s="258"/>
      <c r="J473" s="258"/>
      <c r="K473" s="258">
        <v>225</v>
      </c>
      <c r="L473" s="258">
        <v>4</v>
      </c>
      <c r="M473" s="258">
        <v>3</v>
      </c>
      <c r="N473" s="258" t="s">
        <v>86</v>
      </c>
      <c r="O473" s="258">
        <v>2</v>
      </c>
      <c r="P473" s="258"/>
      <c r="Q473" s="258"/>
      <c r="R473" s="258"/>
      <c r="S473" s="258"/>
      <c r="T473" s="258"/>
      <c r="U473" s="258"/>
      <c r="V473" s="258"/>
      <c r="W473" s="258">
        <v>0</v>
      </c>
      <c r="X473" s="258">
        <v>1</v>
      </c>
      <c r="Y473" s="258">
        <v>0</v>
      </c>
      <c r="Z473" s="258"/>
      <c r="AA473" s="258"/>
      <c r="AB473" s="258"/>
    </row>
    <row r="474" spans="1:245" x14ac:dyDescent="0.2">
      <c r="A474" s="258">
        <v>50</v>
      </c>
      <c r="B474" s="258">
        <v>0</v>
      </c>
      <c r="C474" s="258">
        <v>0</v>
      </c>
      <c r="D474" s="258">
        <v>1</v>
      </c>
      <c r="E474" s="258">
        <v>226</v>
      </c>
      <c r="F474" s="258">
        <f>ROUND(Source!AW468,O474)</f>
        <v>0</v>
      </c>
      <c r="G474" s="258" t="s">
        <v>784</v>
      </c>
      <c r="H474" s="258" t="s">
        <v>785</v>
      </c>
      <c r="I474" s="258"/>
      <c r="J474" s="258"/>
      <c r="K474" s="258">
        <v>226</v>
      </c>
      <c r="L474" s="258">
        <v>5</v>
      </c>
      <c r="M474" s="258">
        <v>3</v>
      </c>
      <c r="N474" s="258" t="s">
        <v>86</v>
      </c>
      <c r="O474" s="258">
        <v>2</v>
      </c>
      <c r="P474" s="258"/>
      <c r="Q474" s="258"/>
      <c r="R474" s="258"/>
      <c r="S474" s="258"/>
      <c r="T474" s="258"/>
      <c r="U474" s="258"/>
      <c r="V474" s="258"/>
      <c r="W474" s="258">
        <v>0</v>
      </c>
      <c r="X474" s="258">
        <v>1</v>
      </c>
      <c r="Y474" s="258">
        <v>0</v>
      </c>
      <c r="Z474" s="258"/>
      <c r="AA474" s="258"/>
      <c r="AB474" s="258"/>
    </row>
    <row r="475" spans="1:245" x14ac:dyDescent="0.2">
      <c r="A475" s="258">
        <v>50</v>
      </c>
      <c r="B475" s="258">
        <v>0</v>
      </c>
      <c r="C475" s="258">
        <v>0</v>
      </c>
      <c r="D475" s="258">
        <v>1</v>
      </c>
      <c r="E475" s="258">
        <v>227</v>
      </c>
      <c r="F475" s="258">
        <f>ROUND(Source!AX468,O475)</f>
        <v>0</v>
      </c>
      <c r="G475" s="258" t="s">
        <v>786</v>
      </c>
      <c r="H475" s="258" t="s">
        <v>787</v>
      </c>
      <c r="I475" s="258"/>
      <c r="J475" s="258"/>
      <c r="K475" s="258">
        <v>227</v>
      </c>
      <c r="L475" s="258">
        <v>6</v>
      </c>
      <c r="M475" s="258">
        <v>3</v>
      </c>
      <c r="N475" s="258" t="s">
        <v>86</v>
      </c>
      <c r="O475" s="258">
        <v>2</v>
      </c>
      <c r="P475" s="258"/>
      <c r="Q475" s="258"/>
      <c r="R475" s="258"/>
      <c r="S475" s="258"/>
      <c r="T475" s="258"/>
      <c r="U475" s="258"/>
      <c r="V475" s="258"/>
      <c r="W475" s="258">
        <v>0</v>
      </c>
      <c r="X475" s="258">
        <v>1</v>
      </c>
      <c r="Y475" s="258">
        <v>0</v>
      </c>
      <c r="Z475" s="258"/>
      <c r="AA475" s="258"/>
      <c r="AB475" s="258"/>
    </row>
    <row r="476" spans="1:245" x14ac:dyDescent="0.2">
      <c r="A476" s="258">
        <v>50</v>
      </c>
      <c r="B476" s="258">
        <v>0</v>
      </c>
      <c r="C476" s="258">
        <v>0</v>
      </c>
      <c r="D476" s="258">
        <v>1</v>
      </c>
      <c r="E476" s="258">
        <v>228</v>
      </c>
      <c r="F476" s="258">
        <f>ROUND(Source!AY468,O476)</f>
        <v>0</v>
      </c>
      <c r="G476" s="258" t="s">
        <v>788</v>
      </c>
      <c r="H476" s="258" t="s">
        <v>789</v>
      </c>
      <c r="I476" s="258"/>
      <c r="J476" s="258"/>
      <c r="K476" s="258">
        <v>228</v>
      </c>
      <c r="L476" s="258">
        <v>7</v>
      </c>
      <c r="M476" s="258">
        <v>3</v>
      </c>
      <c r="N476" s="258" t="s">
        <v>86</v>
      </c>
      <c r="O476" s="258">
        <v>2</v>
      </c>
      <c r="P476" s="258"/>
      <c r="Q476" s="258"/>
      <c r="R476" s="258"/>
      <c r="S476" s="258"/>
      <c r="T476" s="258"/>
      <c r="U476" s="258"/>
      <c r="V476" s="258"/>
      <c r="W476" s="258">
        <v>0</v>
      </c>
      <c r="X476" s="258">
        <v>1</v>
      </c>
      <c r="Y476" s="258">
        <v>0</v>
      </c>
      <c r="Z476" s="258"/>
      <c r="AA476" s="258"/>
      <c r="AB476" s="258"/>
    </row>
    <row r="477" spans="1:245" x14ac:dyDescent="0.2">
      <c r="A477" s="258">
        <v>50</v>
      </c>
      <c r="B477" s="258">
        <v>0</v>
      </c>
      <c r="C477" s="258">
        <v>0</v>
      </c>
      <c r="D477" s="258">
        <v>1</v>
      </c>
      <c r="E477" s="258">
        <v>216</v>
      </c>
      <c r="F477" s="258">
        <f>ROUND(Source!AP468,O477)</f>
        <v>0</v>
      </c>
      <c r="G477" s="258" t="s">
        <v>790</v>
      </c>
      <c r="H477" s="258" t="s">
        <v>791</v>
      </c>
      <c r="I477" s="258"/>
      <c r="J477" s="258"/>
      <c r="K477" s="258">
        <v>216</v>
      </c>
      <c r="L477" s="258">
        <v>8</v>
      </c>
      <c r="M477" s="258">
        <v>3</v>
      </c>
      <c r="N477" s="258" t="s">
        <v>86</v>
      </c>
      <c r="O477" s="258">
        <v>2</v>
      </c>
      <c r="P477" s="258"/>
      <c r="Q477" s="258"/>
      <c r="R477" s="258"/>
      <c r="S477" s="258"/>
      <c r="T477" s="258"/>
      <c r="U477" s="258"/>
      <c r="V477" s="258"/>
      <c r="W477" s="258">
        <v>0</v>
      </c>
      <c r="X477" s="258">
        <v>1</v>
      </c>
      <c r="Y477" s="258">
        <v>0</v>
      </c>
      <c r="Z477" s="258"/>
      <c r="AA477" s="258"/>
      <c r="AB477" s="258"/>
    </row>
    <row r="478" spans="1:245" x14ac:dyDescent="0.2">
      <c r="A478" s="258">
        <v>50</v>
      </c>
      <c r="B478" s="258">
        <v>0</v>
      </c>
      <c r="C478" s="258">
        <v>0</v>
      </c>
      <c r="D478" s="258">
        <v>1</v>
      </c>
      <c r="E478" s="258">
        <v>223</v>
      </c>
      <c r="F478" s="258">
        <f>ROUND(Source!AQ468,O478)</f>
        <v>0</v>
      </c>
      <c r="G478" s="258" t="s">
        <v>792</v>
      </c>
      <c r="H478" s="258" t="s">
        <v>793</v>
      </c>
      <c r="I478" s="258"/>
      <c r="J478" s="258"/>
      <c r="K478" s="258">
        <v>223</v>
      </c>
      <c r="L478" s="258">
        <v>9</v>
      </c>
      <c r="M478" s="258">
        <v>3</v>
      </c>
      <c r="N478" s="258" t="s">
        <v>86</v>
      </c>
      <c r="O478" s="258">
        <v>2</v>
      </c>
      <c r="P478" s="258"/>
      <c r="Q478" s="258"/>
      <c r="R478" s="258"/>
      <c r="S478" s="258"/>
      <c r="T478" s="258"/>
      <c r="U478" s="258"/>
      <c r="V478" s="258"/>
      <c r="W478" s="258">
        <v>0</v>
      </c>
      <c r="X478" s="258">
        <v>1</v>
      </c>
      <c r="Y478" s="258">
        <v>0</v>
      </c>
      <c r="Z478" s="258"/>
      <c r="AA478" s="258"/>
      <c r="AB478" s="258"/>
    </row>
    <row r="479" spans="1:245" x14ac:dyDescent="0.2">
      <c r="A479" s="258">
        <v>50</v>
      </c>
      <c r="B479" s="258">
        <v>0</v>
      </c>
      <c r="C479" s="258">
        <v>0</v>
      </c>
      <c r="D479" s="258">
        <v>1</v>
      </c>
      <c r="E479" s="258">
        <v>229</v>
      </c>
      <c r="F479" s="258">
        <f>ROUND(Source!AZ468,O479)</f>
        <v>0</v>
      </c>
      <c r="G479" s="258" t="s">
        <v>794</v>
      </c>
      <c r="H479" s="258" t="s">
        <v>795</v>
      </c>
      <c r="I479" s="258"/>
      <c r="J479" s="258"/>
      <c r="K479" s="258">
        <v>229</v>
      </c>
      <c r="L479" s="258">
        <v>10</v>
      </c>
      <c r="M479" s="258">
        <v>3</v>
      </c>
      <c r="N479" s="258" t="s">
        <v>86</v>
      </c>
      <c r="O479" s="258">
        <v>2</v>
      </c>
      <c r="P479" s="258"/>
      <c r="Q479" s="258"/>
      <c r="R479" s="258"/>
      <c r="S479" s="258"/>
      <c r="T479" s="258"/>
      <c r="U479" s="258"/>
      <c r="V479" s="258"/>
      <c r="W479" s="258">
        <v>0</v>
      </c>
      <c r="X479" s="258">
        <v>1</v>
      </c>
      <c r="Y479" s="258">
        <v>0</v>
      </c>
      <c r="Z479" s="258"/>
      <c r="AA479" s="258"/>
      <c r="AB479" s="258"/>
    </row>
    <row r="480" spans="1:245" x14ac:dyDescent="0.2">
      <c r="A480" s="258">
        <v>50</v>
      </c>
      <c r="B480" s="258">
        <v>0</v>
      </c>
      <c r="C480" s="258">
        <v>0</v>
      </c>
      <c r="D480" s="258">
        <v>1</v>
      </c>
      <c r="E480" s="258">
        <v>203</v>
      </c>
      <c r="F480" s="258">
        <f>ROUND(Source!Q468,O480)</f>
        <v>0</v>
      </c>
      <c r="G480" s="258" t="s">
        <v>796</v>
      </c>
      <c r="H480" s="258" t="s">
        <v>797</v>
      </c>
      <c r="I480" s="258"/>
      <c r="J480" s="258"/>
      <c r="K480" s="258">
        <v>203</v>
      </c>
      <c r="L480" s="258">
        <v>11</v>
      </c>
      <c r="M480" s="258">
        <v>3</v>
      </c>
      <c r="N480" s="258" t="s">
        <v>86</v>
      </c>
      <c r="O480" s="258">
        <v>2</v>
      </c>
      <c r="P480" s="258"/>
      <c r="Q480" s="258"/>
      <c r="R480" s="258"/>
      <c r="S480" s="258"/>
      <c r="T480" s="258"/>
      <c r="U480" s="258"/>
      <c r="V480" s="258"/>
      <c r="W480" s="258">
        <v>0</v>
      </c>
      <c r="X480" s="258">
        <v>1</v>
      </c>
      <c r="Y480" s="258">
        <v>0</v>
      </c>
      <c r="Z480" s="258"/>
      <c r="AA480" s="258"/>
      <c r="AB480" s="258"/>
    </row>
    <row r="481" spans="1:28" x14ac:dyDescent="0.2">
      <c r="A481" s="258">
        <v>50</v>
      </c>
      <c r="B481" s="258">
        <v>0</v>
      </c>
      <c r="C481" s="258">
        <v>0</v>
      </c>
      <c r="D481" s="258">
        <v>1</v>
      </c>
      <c r="E481" s="258">
        <v>231</v>
      </c>
      <c r="F481" s="258">
        <f>ROUND(Source!BB468,O481)</f>
        <v>0</v>
      </c>
      <c r="G481" s="258" t="s">
        <v>798</v>
      </c>
      <c r="H481" s="258" t="s">
        <v>799</v>
      </c>
      <c r="I481" s="258"/>
      <c r="J481" s="258"/>
      <c r="K481" s="258">
        <v>231</v>
      </c>
      <c r="L481" s="258">
        <v>12</v>
      </c>
      <c r="M481" s="258">
        <v>3</v>
      </c>
      <c r="N481" s="258" t="s">
        <v>86</v>
      </c>
      <c r="O481" s="258">
        <v>2</v>
      </c>
      <c r="P481" s="258"/>
      <c r="Q481" s="258"/>
      <c r="R481" s="258"/>
      <c r="S481" s="258"/>
      <c r="T481" s="258"/>
      <c r="U481" s="258"/>
      <c r="V481" s="258"/>
      <c r="W481" s="258">
        <v>0</v>
      </c>
      <c r="X481" s="258">
        <v>1</v>
      </c>
      <c r="Y481" s="258">
        <v>0</v>
      </c>
      <c r="Z481" s="258"/>
      <c r="AA481" s="258"/>
      <c r="AB481" s="258"/>
    </row>
    <row r="482" spans="1:28" x14ac:dyDescent="0.2">
      <c r="A482" s="258">
        <v>50</v>
      </c>
      <c r="B482" s="258">
        <v>0</v>
      </c>
      <c r="C482" s="258">
        <v>0</v>
      </c>
      <c r="D482" s="258">
        <v>1</v>
      </c>
      <c r="E482" s="258">
        <v>204</v>
      </c>
      <c r="F482" s="258">
        <f>ROUND(Source!R468,O482)</f>
        <v>0</v>
      </c>
      <c r="G482" s="258" t="s">
        <v>800</v>
      </c>
      <c r="H482" s="258" t="s">
        <v>801</v>
      </c>
      <c r="I482" s="258"/>
      <c r="J482" s="258"/>
      <c r="K482" s="258">
        <v>204</v>
      </c>
      <c r="L482" s="258">
        <v>13</v>
      </c>
      <c r="M482" s="258">
        <v>3</v>
      </c>
      <c r="N482" s="258" t="s">
        <v>86</v>
      </c>
      <c r="O482" s="258">
        <v>2</v>
      </c>
      <c r="P482" s="258"/>
      <c r="Q482" s="258"/>
      <c r="R482" s="258"/>
      <c r="S482" s="258"/>
      <c r="T482" s="258"/>
      <c r="U482" s="258"/>
      <c r="V482" s="258"/>
      <c r="W482" s="258">
        <v>0</v>
      </c>
      <c r="X482" s="258">
        <v>1</v>
      </c>
      <c r="Y482" s="258">
        <v>0</v>
      </c>
      <c r="Z482" s="258"/>
      <c r="AA482" s="258"/>
      <c r="AB482" s="258"/>
    </row>
    <row r="483" spans="1:28" x14ac:dyDescent="0.2">
      <c r="A483" s="258">
        <v>50</v>
      </c>
      <c r="B483" s="258">
        <v>0</v>
      </c>
      <c r="C483" s="258">
        <v>0</v>
      </c>
      <c r="D483" s="258">
        <v>1</v>
      </c>
      <c r="E483" s="258">
        <v>205</v>
      </c>
      <c r="F483" s="258">
        <f>ROUND(Source!S468,O483)</f>
        <v>11118.11</v>
      </c>
      <c r="G483" s="258" t="s">
        <v>802</v>
      </c>
      <c r="H483" s="258" t="s">
        <v>803</v>
      </c>
      <c r="I483" s="258"/>
      <c r="J483" s="258"/>
      <c r="K483" s="258">
        <v>205</v>
      </c>
      <c r="L483" s="258">
        <v>14</v>
      </c>
      <c r="M483" s="258">
        <v>3</v>
      </c>
      <c r="N483" s="258" t="s">
        <v>86</v>
      </c>
      <c r="O483" s="258">
        <v>2</v>
      </c>
      <c r="P483" s="258"/>
      <c r="Q483" s="258"/>
      <c r="R483" s="258"/>
      <c r="S483" s="258"/>
      <c r="T483" s="258"/>
      <c r="U483" s="258"/>
      <c r="V483" s="258"/>
      <c r="W483" s="258">
        <v>11118.11</v>
      </c>
      <c r="X483" s="258">
        <v>1</v>
      </c>
      <c r="Y483" s="258">
        <v>11118.11</v>
      </c>
      <c r="Z483" s="258"/>
      <c r="AA483" s="258"/>
      <c r="AB483" s="258"/>
    </row>
    <row r="484" spans="1:28" x14ac:dyDescent="0.2">
      <c r="A484" s="258">
        <v>50</v>
      </c>
      <c r="B484" s="258">
        <v>0</v>
      </c>
      <c r="C484" s="258">
        <v>0</v>
      </c>
      <c r="D484" s="258">
        <v>1</v>
      </c>
      <c r="E484" s="258">
        <v>232</v>
      </c>
      <c r="F484" s="258">
        <f>ROUND(Source!BC468,O484)</f>
        <v>0</v>
      </c>
      <c r="G484" s="258" t="s">
        <v>804</v>
      </c>
      <c r="H484" s="258" t="s">
        <v>805</v>
      </c>
      <c r="I484" s="258"/>
      <c r="J484" s="258"/>
      <c r="K484" s="258">
        <v>232</v>
      </c>
      <c r="L484" s="258">
        <v>15</v>
      </c>
      <c r="M484" s="258">
        <v>3</v>
      </c>
      <c r="N484" s="258" t="s">
        <v>86</v>
      </c>
      <c r="O484" s="258">
        <v>2</v>
      </c>
      <c r="P484" s="258"/>
      <c r="Q484" s="258"/>
      <c r="R484" s="258"/>
      <c r="S484" s="258"/>
      <c r="T484" s="258"/>
      <c r="U484" s="258"/>
      <c r="V484" s="258"/>
      <c r="W484" s="258">
        <v>0</v>
      </c>
      <c r="X484" s="258">
        <v>1</v>
      </c>
      <c r="Y484" s="258">
        <v>0</v>
      </c>
      <c r="Z484" s="258"/>
      <c r="AA484" s="258"/>
      <c r="AB484" s="258"/>
    </row>
    <row r="485" spans="1:28" x14ac:dyDescent="0.2">
      <c r="A485" s="258">
        <v>50</v>
      </c>
      <c r="B485" s="258">
        <v>0</v>
      </c>
      <c r="C485" s="258">
        <v>0</v>
      </c>
      <c r="D485" s="258">
        <v>1</v>
      </c>
      <c r="E485" s="258">
        <v>214</v>
      </c>
      <c r="F485" s="258">
        <f>ROUND(Source!AS468,O485)</f>
        <v>0</v>
      </c>
      <c r="G485" s="258" t="s">
        <v>806</v>
      </c>
      <c r="H485" s="258" t="s">
        <v>807</v>
      </c>
      <c r="I485" s="258"/>
      <c r="J485" s="258"/>
      <c r="K485" s="258">
        <v>214</v>
      </c>
      <c r="L485" s="258">
        <v>16</v>
      </c>
      <c r="M485" s="258">
        <v>3</v>
      </c>
      <c r="N485" s="258" t="s">
        <v>86</v>
      </c>
      <c r="O485" s="258">
        <v>2</v>
      </c>
      <c r="P485" s="258"/>
      <c r="Q485" s="258"/>
      <c r="R485" s="258"/>
      <c r="S485" s="258"/>
      <c r="T485" s="258"/>
      <c r="U485" s="258"/>
      <c r="V485" s="258"/>
      <c r="W485" s="258">
        <v>0</v>
      </c>
      <c r="X485" s="258">
        <v>1</v>
      </c>
      <c r="Y485" s="258">
        <v>0</v>
      </c>
      <c r="Z485" s="258"/>
      <c r="AA485" s="258"/>
      <c r="AB485" s="258"/>
    </row>
    <row r="486" spans="1:28" x14ac:dyDescent="0.2">
      <c r="A486" s="258">
        <v>50</v>
      </c>
      <c r="B486" s="258">
        <v>0</v>
      </c>
      <c r="C486" s="258">
        <v>0</v>
      </c>
      <c r="D486" s="258">
        <v>1</v>
      </c>
      <c r="E486" s="258">
        <v>215</v>
      </c>
      <c r="F486" s="258">
        <f>ROUND(Source!AT468,O486)</f>
        <v>0</v>
      </c>
      <c r="G486" s="258" t="s">
        <v>808</v>
      </c>
      <c r="H486" s="258" t="s">
        <v>809</v>
      </c>
      <c r="I486" s="258"/>
      <c r="J486" s="258"/>
      <c r="K486" s="258">
        <v>215</v>
      </c>
      <c r="L486" s="258">
        <v>17</v>
      </c>
      <c r="M486" s="258">
        <v>3</v>
      </c>
      <c r="N486" s="258" t="s">
        <v>86</v>
      </c>
      <c r="O486" s="258">
        <v>2</v>
      </c>
      <c r="P486" s="258"/>
      <c r="Q486" s="258"/>
      <c r="R486" s="258"/>
      <c r="S486" s="258"/>
      <c r="T486" s="258"/>
      <c r="U486" s="258"/>
      <c r="V486" s="258"/>
      <c r="W486" s="258">
        <v>0</v>
      </c>
      <c r="X486" s="258">
        <v>1</v>
      </c>
      <c r="Y486" s="258">
        <v>0</v>
      </c>
      <c r="Z486" s="258"/>
      <c r="AA486" s="258"/>
      <c r="AB486" s="258"/>
    </row>
    <row r="487" spans="1:28" x14ac:dyDescent="0.2">
      <c r="A487" s="258">
        <v>50</v>
      </c>
      <c r="B487" s="258">
        <v>0</v>
      </c>
      <c r="C487" s="258">
        <v>0</v>
      </c>
      <c r="D487" s="258">
        <v>1</v>
      </c>
      <c r="E487" s="258">
        <v>217</v>
      </c>
      <c r="F487" s="258">
        <f>ROUND(Source!AU468,O487)</f>
        <v>23348.03</v>
      </c>
      <c r="G487" s="258" t="s">
        <v>810</v>
      </c>
      <c r="H487" s="258" t="s">
        <v>811</v>
      </c>
      <c r="I487" s="258"/>
      <c r="J487" s="258"/>
      <c r="K487" s="258">
        <v>217</v>
      </c>
      <c r="L487" s="258">
        <v>18</v>
      </c>
      <c r="M487" s="258">
        <v>3</v>
      </c>
      <c r="N487" s="258" t="s">
        <v>86</v>
      </c>
      <c r="O487" s="258">
        <v>2</v>
      </c>
      <c r="P487" s="258"/>
      <c r="Q487" s="258"/>
      <c r="R487" s="258"/>
      <c r="S487" s="258"/>
      <c r="T487" s="258"/>
      <c r="U487" s="258"/>
      <c r="V487" s="258"/>
      <c r="W487" s="258">
        <v>23348.03</v>
      </c>
      <c r="X487" s="258">
        <v>1</v>
      </c>
      <c r="Y487" s="258">
        <v>23348.03</v>
      </c>
      <c r="Z487" s="258"/>
      <c r="AA487" s="258"/>
      <c r="AB487" s="258"/>
    </row>
    <row r="488" spans="1:28" x14ac:dyDescent="0.2">
      <c r="A488" s="258">
        <v>50</v>
      </c>
      <c r="B488" s="258">
        <v>0</v>
      </c>
      <c r="C488" s="258">
        <v>0</v>
      </c>
      <c r="D488" s="258">
        <v>1</v>
      </c>
      <c r="E488" s="258">
        <v>230</v>
      </c>
      <c r="F488" s="258">
        <f>ROUND(Source!BA468,O488)</f>
        <v>0</v>
      </c>
      <c r="G488" s="258" t="s">
        <v>812</v>
      </c>
      <c r="H488" s="258" t="s">
        <v>813</v>
      </c>
      <c r="I488" s="258"/>
      <c r="J488" s="258"/>
      <c r="K488" s="258">
        <v>230</v>
      </c>
      <c r="L488" s="258">
        <v>19</v>
      </c>
      <c r="M488" s="258">
        <v>3</v>
      </c>
      <c r="N488" s="258" t="s">
        <v>86</v>
      </c>
      <c r="O488" s="258">
        <v>2</v>
      </c>
      <c r="P488" s="258"/>
      <c r="Q488" s="258"/>
      <c r="R488" s="258"/>
      <c r="S488" s="258"/>
      <c r="T488" s="258"/>
      <c r="U488" s="258"/>
      <c r="V488" s="258"/>
      <c r="W488" s="258">
        <v>0</v>
      </c>
      <c r="X488" s="258">
        <v>1</v>
      </c>
      <c r="Y488" s="258">
        <v>0</v>
      </c>
      <c r="Z488" s="258"/>
      <c r="AA488" s="258"/>
      <c r="AB488" s="258"/>
    </row>
    <row r="489" spans="1:28" x14ac:dyDescent="0.2">
      <c r="A489" s="258">
        <v>50</v>
      </c>
      <c r="B489" s="258">
        <v>0</v>
      </c>
      <c r="C489" s="258">
        <v>0</v>
      </c>
      <c r="D489" s="258">
        <v>1</v>
      </c>
      <c r="E489" s="258">
        <v>206</v>
      </c>
      <c r="F489" s="258">
        <f>ROUND(Source!T468,O489)</f>
        <v>0</v>
      </c>
      <c r="G489" s="258" t="s">
        <v>814</v>
      </c>
      <c r="H489" s="258" t="s">
        <v>815</v>
      </c>
      <c r="I489" s="258"/>
      <c r="J489" s="258"/>
      <c r="K489" s="258">
        <v>206</v>
      </c>
      <c r="L489" s="258">
        <v>20</v>
      </c>
      <c r="M489" s="258">
        <v>3</v>
      </c>
      <c r="N489" s="258" t="s">
        <v>86</v>
      </c>
      <c r="O489" s="258">
        <v>2</v>
      </c>
      <c r="P489" s="258"/>
      <c r="Q489" s="258"/>
      <c r="R489" s="258"/>
      <c r="S489" s="258"/>
      <c r="T489" s="258"/>
      <c r="U489" s="258"/>
      <c r="V489" s="258"/>
      <c r="W489" s="258">
        <v>0</v>
      </c>
      <c r="X489" s="258">
        <v>1</v>
      </c>
      <c r="Y489" s="258">
        <v>0</v>
      </c>
      <c r="Z489" s="258"/>
      <c r="AA489" s="258"/>
      <c r="AB489" s="258"/>
    </row>
    <row r="490" spans="1:28" x14ac:dyDescent="0.2">
      <c r="A490" s="258">
        <v>50</v>
      </c>
      <c r="B490" s="258">
        <v>0</v>
      </c>
      <c r="C490" s="258">
        <v>0</v>
      </c>
      <c r="D490" s="258">
        <v>1</v>
      </c>
      <c r="E490" s="258">
        <v>207</v>
      </c>
      <c r="F490" s="258">
        <f>ROUND(Source!U468,O490)</f>
        <v>11.16</v>
      </c>
      <c r="G490" s="258" t="s">
        <v>816</v>
      </c>
      <c r="H490" s="258" t="s">
        <v>817</v>
      </c>
      <c r="I490" s="258"/>
      <c r="J490" s="258"/>
      <c r="K490" s="258">
        <v>207</v>
      </c>
      <c r="L490" s="258">
        <v>21</v>
      </c>
      <c r="M490" s="258">
        <v>3</v>
      </c>
      <c r="N490" s="258" t="s">
        <v>86</v>
      </c>
      <c r="O490" s="258">
        <v>7</v>
      </c>
      <c r="P490" s="258"/>
      <c r="Q490" s="258"/>
      <c r="R490" s="258"/>
      <c r="S490" s="258"/>
      <c r="T490" s="258"/>
      <c r="U490" s="258"/>
      <c r="V490" s="258"/>
      <c r="W490" s="258">
        <v>11.16</v>
      </c>
      <c r="X490" s="258">
        <v>1</v>
      </c>
      <c r="Y490" s="258">
        <v>11.16</v>
      </c>
      <c r="Z490" s="258"/>
      <c r="AA490" s="258"/>
      <c r="AB490" s="258"/>
    </row>
    <row r="491" spans="1:28" x14ac:dyDescent="0.2">
      <c r="A491" s="258">
        <v>50</v>
      </c>
      <c r="B491" s="258">
        <v>0</v>
      </c>
      <c r="C491" s="258">
        <v>0</v>
      </c>
      <c r="D491" s="258">
        <v>1</v>
      </c>
      <c r="E491" s="258">
        <v>208</v>
      </c>
      <c r="F491" s="258">
        <f>ROUND(Source!V468,O491)</f>
        <v>0</v>
      </c>
      <c r="G491" s="258" t="s">
        <v>818</v>
      </c>
      <c r="H491" s="258" t="s">
        <v>819</v>
      </c>
      <c r="I491" s="258"/>
      <c r="J491" s="258"/>
      <c r="K491" s="258">
        <v>208</v>
      </c>
      <c r="L491" s="258">
        <v>22</v>
      </c>
      <c r="M491" s="258">
        <v>3</v>
      </c>
      <c r="N491" s="258" t="s">
        <v>86</v>
      </c>
      <c r="O491" s="258">
        <v>7</v>
      </c>
      <c r="P491" s="258"/>
      <c r="Q491" s="258"/>
      <c r="R491" s="258"/>
      <c r="S491" s="258"/>
      <c r="T491" s="258"/>
      <c r="U491" s="258"/>
      <c r="V491" s="258"/>
      <c r="W491" s="258">
        <v>0</v>
      </c>
      <c r="X491" s="258">
        <v>1</v>
      </c>
      <c r="Y491" s="258">
        <v>0</v>
      </c>
      <c r="Z491" s="258"/>
      <c r="AA491" s="258"/>
      <c r="AB491" s="258"/>
    </row>
    <row r="492" spans="1:28" x14ac:dyDescent="0.2">
      <c r="A492" s="258">
        <v>50</v>
      </c>
      <c r="B492" s="258">
        <v>0</v>
      </c>
      <c r="C492" s="258">
        <v>0</v>
      </c>
      <c r="D492" s="258">
        <v>1</v>
      </c>
      <c r="E492" s="258">
        <v>209</v>
      </c>
      <c r="F492" s="258">
        <f>ROUND(Source!W468,O492)</f>
        <v>0</v>
      </c>
      <c r="G492" s="258" t="s">
        <v>820</v>
      </c>
      <c r="H492" s="258" t="s">
        <v>821</v>
      </c>
      <c r="I492" s="258"/>
      <c r="J492" s="258"/>
      <c r="K492" s="258">
        <v>209</v>
      </c>
      <c r="L492" s="258">
        <v>23</v>
      </c>
      <c r="M492" s="258">
        <v>3</v>
      </c>
      <c r="N492" s="258" t="s">
        <v>86</v>
      </c>
      <c r="O492" s="258">
        <v>2</v>
      </c>
      <c r="P492" s="258"/>
      <c r="Q492" s="258"/>
      <c r="R492" s="258"/>
      <c r="S492" s="258"/>
      <c r="T492" s="258"/>
      <c r="U492" s="258"/>
      <c r="V492" s="258"/>
      <c r="W492" s="258">
        <v>0</v>
      </c>
      <c r="X492" s="258">
        <v>1</v>
      </c>
      <c r="Y492" s="258">
        <v>0</v>
      </c>
      <c r="Z492" s="258"/>
      <c r="AA492" s="258"/>
      <c r="AB492" s="258"/>
    </row>
    <row r="493" spans="1:28" x14ac:dyDescent="0.2">
      <c r="A493" s="258">
        <v>50</v>
      </c>
      <c r="B493" s="258">
        <v>0</v>
      </c>
      <c r="C493" s="258">
        <v>0</v>
      </c>
      <c r="D493" s="258">
        <v>1</v>
      </c>
      <c r="E493" s="258">
        <v>233</v>
      </c>
      <c r="F493" s="258">
        <f>ROUND(Source!BD468,O493)</f>
        <v>0</v>
      </c>
      <c r="G493" s="258" t="s">
        <v>822</v>
      </c>
      <c r="H493" s="258" t="s">
        <v>823</v>
      </c>
      <c r="I493" s="258"/>
      <c r="J493" s="258"/>
      <c r="K493" s="258">
        <v>233</v>
      </c>
      <c r="L493" s="258">
        <v>24</v>
      </c>
      <c r="M493" s="258">
        <v>3</v>
      </c>
      <c r="N493" s="258" t="s">
        <v>86</v>
      </c>
      <c r="O493" s="258">
        <v>2</v>
      </c>
      <c r="P493" s="258"/>
      <c r="Q493" s="258"/>
      <c r="R493" s="258"/>
      <c r="S493" s="258"/>
      <c r="T493" s="258"/>
      <c r="U493" s="258"/>
      <c r="V493" s="258"/>
      <c r="W493" s="258">
        <v>0</v>
      </c>
      <c r="X493" s="258">
        <v>1</v>
      </c>
      <c r="Y493" s="258">
        <v>0</v>
      </c>
      <c r="Z493" s="258"/>
      <c r="AA493" s="258"/>
      <c r="AB493" s="258"/>
    </row>
    <row r="494" spans="1:28" x14ac:dyDescent="0.2">
      <c r="A494" s="258">
        <v>50</v>
      </c>
      <c r="B494" s="258">
        <v>0</v>
      </c>
      <c r="C494" s="258">
        <v>0</v>
      </c>
      <c r="D494" s="258">
        <v>1</v>
      </c>
      <c r="E494" s="258">
        <v>210</v>
      </c>
      <c r="F494" s="258">
        <f>ROUND(Source!X468,O494)</f>
        <v>8227.4</v>
      </c>
      <c r="G494" s="258" t="s">
        <v>824</v>
      </c>
      <c r="H494" s="258" t="s">
        <v>825</v>
      </c>
      <c r="I494" s="258"/>
      <c r="J494" s="258"/>
      <c r="K494" s="258">
        <v>210</v>
      </c>
      <c r="L494" s="258">
        <v>25</v>
      </c>
      <c r="M494" s="258">
        <v>3</v>
      </c>
      <c r="N494" s="258" t="s">
        <v>86</v>
      </c>
      <c r="O494" s="258">
        <v>2</v>
      </c>
      <c r="P494" s="258"/>
      <c r="Q494" s="258"/>
      <c r="R494" s="258"/>
      <c r="S494" s="258"/>
      <c r="T494" s="258"/>
      <c r="U494" s="258"/>
      <c r="V494" s="258"/>
      <c r="W494" s="258">
        <v>8227.4</v>
      </c>
      <c r="X494" s="258">
        <v>1</v>
      </c>
      <c r="Y494" s="258">
        <v>8227.4</v>
      </c>
      <c r="Z494" s="258"/>
      <c r="AA494" s="258"/>
      <c r="AB494" s="258"/>
    </row>
    <row r="495" spans="1:28" x14ac:dyDescent="0.2">
      <c r="A495" s="258">
        <v>50</v>
      </c>
      <c r="B495" s="258">
        <v>0</v>
      </c>
      <c r="C495" s="258">
        <v>0</v>
      </c>
      <c r="D495" s="258">
        <v>1</v>
      </c>
      <c r="E495" s="258">
        <v>211</v>
      </c>
      <c r="F495" s="258">
        <f>ROUND(Source!Y468,O495)</f>
        <v>4002.52</v>
      </c>
      <c r="G495" s="258" t="s">
        <v>826</v>
      </c>
      <c r="H495" s="258" t="s">
        <v>827</v>
      </c>
      <c r="I495" s="258"/>
      <c r="J495" s="258"/>
      <c r="K495" s="258">
        <v>211</v>
      </c>
      <c r="L495" s="258">
        <v>26</v>
      </c>
      <c r="M495" s="258">
        <v>3</v>
      </c>
      <c r="N495" s="258" t="s">
        <v>86</v>
      </c>
      <c r="O495" s="258">
        <v>2</v>
      </c>
      <c r="P495" s="258"/>
      <c r="Q495" s="258"/>
      <c r="R495" s="258"/>
      <c r="S495" s="258"/>
      <c r="T495" s="258"/>
      <c r="U495" s="258"/>
      <c r="V495" s="258"/>
      <c r="W495" s="258">
        <v>4002.52</v>
      </c>
      <c r="X495" s="258">
        <v>1</v>
      </c>
      <c r="Y495" s="258">
        <v>4002.52</v>
      </c>
      <c r="Z495" s="258"/>
      <c r="AA495" s="258"/>
      <c r="AB495" s="258"/>
    </row>
    <row r="496" spans="1:28" x14ac:dyDescent="0.2">
      <c r="A496" s="258">
        <v>50</v>
      </c>
      <c r="B496" s="258">
        <v>0</v>
      </c>
      <c r="C496" s="258">
        <v>0</v>
      </c>
      <c r="D496" s="258">
        <v>1</v>
      </c>
      <c r="E496" s="258">
        <v>224</v>
      </c>
      <c r="F496" s="258">
        <f>ROUND(Source!AR468,O496)</f>
        <v>23348.03</v>
      </c>
      <c r="G496" s="258" t="s">
        <v>828</v>
      </c>
      <c r="H496" s="258" t="s">
        <v>829</v>
      </c>
      <c r="I496" s="258"/>
      <c r="J496" s="258"/>
      <c r="K496" s="258">
        <v>224</v>
      </c>
      <c r="L496" s="258">
        <v>27</v>
      </c>
      <c r="M496" s="258">
        <v>3</v>
      </c>
      <c r="N496" s="258" t="s">
        <v>86</v>
      </c>
      <c r="O496" s="258">
        <v>2</v>
      </c>
      <c r="P496" s="258"/>
      <c r="Q496" s="258"/>
      <c r="R496" s="258"/>
      <c r="S496" s="258"/>
      <c r="T496" s="258"/>
      <c r="U496" s="258"/>
      <c r="V496" s="258"/>
      <c r="W496" s="258">
        <v>23348.03</v>
      </c>
      <c r="X496" s="258">
        <v>1</v>
      </c>
      <c r="Y496" s="258">
        <v>23348.03</v>
      </c>
      <c r="Z496" s="258"/>
      <c r="AA496" s="258"/>
      <c r="AB496" s="258"/>
    </row>
    <row r="498" spans="1:206" x14ac:dyDescent="0.2">
      <c r="A498" s="256">
        <v>51</v>
      </c>
      <c r="B498" s="256">
        <f>B457</f>
        <v>1</v>
      </c>
      <c r="C498" s="256">
        <f>A457</f>
        <v>3</v>
      </c>
      <c r="D498" s="256">
        <f>ROW(A457)</f>
        <v>457</v>
      </c>
      <c r="E498" s="256"/>
      <c r="F498" s="256" t="str">
        <f>IF(F457&lt;&gt;"",F457,"")</f>
        <v>09-01-02</v>
      </c>
      <c r="G498" s="256" t="str">
        <f>IF(G457&lt;&gt;"",G457,"")</f>
        <v>ТМГ-250кВА. ПНР</v>
      </c>
      <c r="H498" s="256">
        <v>0</v>
      </c>
      <c r="I498" s="256"/>
      <c r="J498" s="256"/>
      <c r="K498" s="256"/>
      <c r="L498" s="256"/>
      <c r="M498" s="256"/>
      <c r="N498" s="256"/>
      <c r="O498" s="256">
        <f t="shared" ref="O498:T498" si="156">ROUND(O468+AB498,2)</f>
        <v>11118.11</v>
      </c>
      <c r="P498" s="256">
        <f t="shared" si="156"/>
        <v>0</v>
      </c>
      <c r="Q498" s="256">
        <f t="shared" si="156"/>
        <v>0</v>
      </c>
      <c r="R498" s="256">
        <f t="shared" si="156"/>
        <v>0</v>
      </c>
      <c r="S498" s="256">
        <f t="shared" si="156"/>
        <v>11118.11</v>
      </c>
      <c r="T498" s="256">
        <f t="shared" si="156"/>
        <v>0</v>
      </c>
      <c r="U498" s="256">
        <f>U468+AH498</f>
        <v>11.16</v>
      </c>
      <c r="V498" s="256">
        <f>V468+AI498</f>
        <v>0</v>
      </c>
      <c r="W498" s="256">
        <f>ROUND(W468+AJ498,2)</f>
        <v>0</v>
      </c>
      <c r="X498" s="256">
        <f>ROUND(X468+AK498,2)</f>
        <v>8227.4</v>
      </c>
      <c r="Y498" s="256">
        <f>ROUND(Y468+AL498,2)</f>
        <v>4002.52</v>
      </c>
      <c r="Z498" s="256"/>
      <c r="AA498" s="256"/>
      <c r="AB498" s="256"/>
      <c r="AC498" s="256"/>
      <c r="AD498" s="256"/>
      <c r="AE498" s="256"/>
      <c r="AF498" s="256"/>
      <c r="AG498" s="256"/>
      <c r="AH498" s="256"/>
      <c r="AI498" s="256"/>
      <c r="AJ498" s="256"/>
      <c r="AK498" s="256"/>
      <c r="AL498" s="256"/>
      <c r="AM498" s="256"/>
      <c r="AN498" s="256"/>
      <c r="AO498" s="256">
        <f t="shared" ref="AO498:BD498" si="157">ROUND(AO468+BX498,2)</f>
        <v>0</v>
      </c>
      <c r="AP498" s="256">
        <f t="shared" si="157"/>
        <v>0</v>
      </c>
      <c r="AQ498" s="256">
        <f t="shared" si="157"/>
        <v>0</v>
      </c>
      <c r="AR498" s="256">
        <f t="shared" si="157"/>
        <v>23348.03</v>
      </c>
      <c r="AS498" s="256">
        <f t="shared" si="157"/>
        <v>0</v>
      </c>
      <c r="AT498" s="256">
        <f t="shared" si="157"/>
        <v>0</v>
      </c>
      <c r="AU498" s="256">
        <f t="shared" si="157"/>
        <v>23348.03</v>
      </c>
      <c r="AV498" s="256">
        <f t="shared" si="157"/>
        <v>0</v>
      </c>
      <c r="AW498" s="256">
        <f t="shared" si="157"/>
        <v>0</v>
      </c>
      <c r="AX498" s="256">
        <f t="shared" si="157"/>
        <v>0</v>
      </c>
      <c r="AY498" s="256">
        <f t="shared" si="157"/>
        <v>0</v>
      </c>
      <c r="AZ498" s="256">
        <f t="shared" si="157"/>
        <v>0</v>
      </c>
      <c r="BA498" s="256">
        <f t="shared" si="157"/>
        <v>0</v>
      </c>
      <c r="BB498" s="256">
        <f t="shared" si="157"/>
        <v>0</v>
      </c>
      <c r="BC498" s="256">
        <f t="shared" si="157"/>
        <v>0</v>
      </c>
      <c r="BD498" s="256">
        <f t="shared" si="157"/>
        <v>0</v>
      </c>
      <c r="BE498" s="256"/>
      <c r="BF498" s="256"/>
      <c r="BG498" s="256"/>
      <c r="BH498" s="256"/>
      <c r="BI498" s="256"/>
      <c r="BJ498" s="256"/>
      <c r="BK498" s="256"/>
      <c r="BL498" s="256"/>
      <c r="BM498" s="256"/>
      <c r="BN498" s="256"/>
      <c r="BO498" s="256"/>
      <c r="BP498" s="256"/>
      <c r="BQ498" s="256"/>
      <c r="BR498" s="256"/>
      <c r="BS498" s="256"/>
      <c r="BT498" s="256"/>
      <c r="BU498" s="256"/>
      <c r="BV498" s="256"/>
      <c r="BW498" s="256"/>
      <c r="BX498" s="256"/>
      <c r="BY498" s="256"/>
      <c r="BZ498" s="256"/>
      <c r="CA498" s="256"/>
      <c r="CB498" s="256"/>
      <c r="CC498" s="256"/>
      <c r="CD498" s="256"/>
      <c r="CE498" s="256"/>
      <c r="CF498" s="256"/>
      <c r="CG498" s="256"/>
      <c r="CH498" s="256"/>
      <c r="CI498" s="256"/>
      <c r="CJ498" s="256"/>
      <c r="CK498" s="256"/>
      <c r="CL498" s="256"/>
      <c r="CM498" s="256"/>
      <c r="CN498" s="256"/>
      <c r="CO498" s="256"/>
      <c r="CP498" s="256"/>
      <c r="CQ498" s="256"/>
      <c r="CR498" s="256"/>
      <c r="CS498" s="256"/>
      <c r="CT498" s="256"/>
      <c r="CU498" s="256"/>
      <c r="CV498" s="256"/>
      <c r="CW498" s="256"/>
      <c r="CX498" s="256"/>
      <c r="CY498" s="256"/>
      <c r="CZ498" s="256"/>
      <c r="DA498" s="256"/>
      <c r="DB498" s="256"/>
      <c r="DC498" s="256"/>
      <c r="DD498" s="256"/>
      <c r="DE498" s="256"/>
      <c r="DF498" s="256"/>
      <c r="DG498" s="257"/>
      <c r="DH498" s="257"/>
      <c r="DI498" s="257"/>
      <c r="DJ498" s="257"/>
      <c r="DK498" s="257"/>
      <c r="DL498" s="257"/>
      <c r="DM498" s="257"/>
      <c r="DN498" s="257"/>
      <c r="DO498" s="257"/>
      <c r="DP498" s="257"/>
      <c r="DQ498" s="257"/>
      <c r="DR498" s="257"/>
      <c r="DS498" s="257"/>
      <c r="DT498" s="257"/>
      <c r="DU498" s="257"/>
      <c r="DV498" s="257"/>
      <c r="DW498" s="257"/>
      <c r="DX498" s="257"/>
      <c r="DY498" s="257"/>
      <c r="DZ498" s="257"/>
      <c r="EA498" s="257"/>
      <c r="EB498" s="257"/>
      <c r="EC498" s="257"/>
      <c r="ED498" s="257"/>
      <c r="EE498" s="257"/>
      <c r="EF498" s="257"/>
      <c r="EG498" s="257"/>
      <c r="EH498" s="257"/>
      <c r="EI498" s="257"/>
      <c r="EJ498" s="257"/>
      <c r="EK498" s="257"/>
      <c r="EL498" s="257"/>
      <c r="EM498" s="257"/>
      <c r="EN498" s="257"/>
      <c r="EO498" s="257"/>
      <c r="EP498" s="257"/>
      <c r="EQ498" s="257"/>
      <c r="ER498" s="257"/>
      <c r="ES498" s="257"/>
      <c r="ET498" s="257"/>
      <c r="EU498" s="257"/>
      <c r="EV498" s="257"/>
      <c r="EW498" s="257"/>
      <c r="EX498" s="257"/>
      <c r="EY498" s="257"/>
      <c r="EZ498" s="257"/>
      <c r="FA498" s="257"/>
      <c r="FB498" s="257"/>
      <c r="FC498" s="257"/>
      <c r="FD498" s="257"/>
      <c r="FE498" s="257"/>
      <c r="FF498" s="257"/>
      <c r="FG498" s="257"/>
      <c r="FH498" s="257"/>
      <c r="FI498" s="257"/>
      <c r="FJ498" s="257"/>
      <c r="FK498" s="257"/>
      <c r="FL498" s="257"/>
      <c r="FM498" s="257"/>
      <c r="FN498" s="257"/>
      <c r="FO498" s="257"/>
      <c r="FP498" s="257"/>
      <c r="FQ498" s="257"/>
      <c r="FR498" s="257"/>
      <c r="FS498" s="257"/>
      <c r="FT498" s="257"/>
      <c r="FU498" s="257"/>
      <c r="FV498" s="257"/>
      <c r="FW498" s="257"/>
      <c r="FX498" s="257"/>
      <c r="FY498" s="257"/>
      <c r="FZ498" s="257"/>
      <c r="GA498" s="257"/>
      <c r="GB498" s="257"/>
      <c r="GC498" s="257"/>
      <c r="GD498" s="257"/>
      <c r="GE498" s="257"/>
      <c r="GF498" s="257"/>
      <c r="GG498" s="257"/>
      <c r="GH498" s="257"/>
      <c r="GI498" s="257"/>
      <c r="GJ498" s="257"/>
      <c r="GK498" s="257"/>
      <c r="GL498" s="257"/>
      <c r="GM498" s="257"/>
      <c r="GN498" s="257"/>
      <c r="GO498" s="257"/>
      <c r="GP498" s="257"/>
      <c r="GQ498" s="257"/>
      <c r="GR498" s="257"/>
      <c r="GS498" s="257"/>
      <c r="GT498" s="257"/>
      <c r="GU498" s="257"/>
      <c r="GV498" s="257"/>
      <c r="GW498" s="257"/>
      <c r="GX498" s="257">
        <v>0</v>
      </c>
    </row>
    <row r="500" spans="1:206" x14ac:dyDescent="0.2">
      <c r="A500" s="258">
        <v>50</v>
      </c>
      <c r="B500" s="258">
        <v>0</v>
      </c>
      <c r="C500" s="258">
        <v>0</v>
      </c>
      <c r="D500" s="258">
        <v>1</v>
      </c>
      <c r="E500" s="258">
        <v>201</v>
      </c>
      <c r="F500" s="258">
        <f>ROUND(Source!O498,O500)</f>
        <v>11118.11</v>
      </c>
      <c r="G500" s="258" t="s">
        <v>776</v>
      </c>
      <c r="H500" s="258" t="s">
        <v>777</v>
      </c>
      <c r="I500" s="258"/>
      <c r="J500" s="258"/>
      <c r="K500" s="258">
        <v>201</v>
      </c>
      <c r="L500" s="258">
        <v>1</v>
      </c>
      <c r="M500" s="258">
        <v>3</v>
      </c>
      <c r="N500" s="258" t="s">
        <v>86</v>
      </c>
      <c r="O500" s="258">
        <v>2</v>
      </c>
      <c r="P500" s="258"/>
      <c r="Q500" s="258"/>
      <c r="R500" s="258"/>
      <c r="S500" s="258"/>
      <c r="T500" s="258"/>
      <c r="U500" s="258"/>
      <c r="V500" s="258"/>
      <c r="W500" s="258">
        <v>11118.11</v>
      </c>
      <c r="X500" s="258">
        <v>1</v>
      </c>
      <c r="Y500" s="258">
        <v>11118.11</v>
      </c>
      <c r="Z500" s="258"/>
      <c r="AA500" s="258"/>
      <c r="AB500" s="258"/>
    </row>
    <row r="501" spans="1:206" x14ac:dyDescent="0.2">
      <c r="A501" s="258">
        <v>50</v>
      </c>
      <c r="B501" s="258">
        <v>0</v>
      </c>
      <c r="C501" s="258">
        <v>0</v>
      </c>
      <c r="D501" s="258">
        <v>1</v>
      </c>
      <c r="E501" s="258">
        <v>202</v>
      </c>
      <c r="F501" s="258">
        <f>ROUND(Source!P498,O501)</f>
        <v>0</v>
      </c>
      <c r="G501" s="258" t="s">
        <v>778</v>
      </c>
      <c r="H501" s="258" t="s">
        <v>779</v>
      </c>
      <c r="I501" s="258"/>
      <c r="J501" s="258"/>
      <c r="K501" s="258">
        <v>202</v>
      </c>
      <c r="L501" s="258">
        <v>2</v>
      </c>
      <c r="M501" s="258">
        <v>3</v>
      </c>
      <c r="N501" s="258" t="s">
        <v>86</v>
      </c>
      <c r="O501" s="258">
        <v>2</v>
      </c>
      <c r="P501" s="258"/>
      <c r="Q501" s="258"/>
      <c r="R501" s="258"/>
      <c r="S501" s="258"/>
      <c r="T501" s="258"/>
      <c r="U501" s="258"/>
      <c r="V501" s="258"/>
      <c r="W501" s="258">
        <v>0</v>
      </c>
      <c r="X501" s="258">
        <v>1</v>
      </c>
      <c r="Y501" s="258">
        <v>0</v>
      </c>
      <c r="Z501" s="258"/>
      <c r="AA501" s="258"/>
      <c r="AB501" s="258"/>
    </row>
    <row r="502" spans="1:206" x14ac:dyDescent="0.2">
      <c r="A502" s="258">
        <v>50</v>
      </c>
      <c r="B502" s="258">
        <v>0</v>
      </c>
      <c r="C502" s="258">
        <v>0</v>
      </c>
      <c r="D502" s="258">
        <v>1</v>
      </c>
      <c r="E502" s="258">
        <v>222</v>
      </c>
      <c r="F502" s="258">
        <f>ROUND(Source!AO498,O502)</f>
        <v>0</v>
      </c>
      <c r="G502" s="258" t="s">
        <v>780</v>
      </c>
      <c r="H502" s="258" t="s">
        <v>781</v>
      </c>
      <c r="I502" s="258"/>
      <c r="J502" s="258"/>
      <c r="K502" s="258">
        <v>222</v>
      </c>
      <c r="L502" s="258">
        <v>3</v>
      </c>
      <c r="M502" s="258">
        <v>3</v>
      </c>
      <c r="N502" s="258" t="s">
        <v>86</v>
      </c>
      <c r="O502" s="258">
        <v>2</v>
      </c>
      <c r="P502" s="258"/>
      <c r="Q502" s="258"/>
      <c r="R502" s="258"/>
      <c r="S502" s="258"/>
      <c r="T502" s="258"/>
      <c r="U502" s="258"/>
      <c r="V502" s="258"/>
      <c r="W502" s="258">
        <v>0</v>
      </c>
      <c r="X502" s="258">
        <v>1</v>
      </c>
      <c r="Y502" s="258">
        <v>0</v>
      </c>
      <c r="Z502" s="258"/>
      <c r="AA502" s="258"/>
      <c r="AB502" s="258"/>
    </row>
    <row r="503" spans="1:206" x14ac:dyDescent="0.2">
      <c r="A503" s="258">
        <v>50</v>
      </c>
      <c r="B503" s="258">
        <v>0</v>
      </c>
      <c r="C503" s="258">
        <v>0</v>
      </c>
      <c r="D503" s="258">
        <v>1</v>
      </c>
      <c r="E503" s="258">
        <v>225</v>
      </c>
      <c r="F503" s="258">
        <f>ROUND(Source!AV498,O503)</f>
        <v>0</v>
      </c>
      <c r="G503" s="258" t="s">
        <v>782</v>
      </c>
      <c r="H503" s="258" t="s">
        <v>783</v>
      </c>
      <c r="I503" s="258"/>
      <c r="J503" s="258"/>
      <c r="K503" s="258">
        <v>225</v>
      </c>
      <c r="L503" s="258">
        <v>4</v>
      </c>
      <c r="M503" s="258">
        <v>3</v>
      </c>
      <c r="N503" s="258" t="s">
        <v>86</v>
      </c>
      <c r="O503" s="258">
        <v>2</v>
      </c>
      <c r="P503" s="258"/>
      <c r="Q503" s="258"/>
      <c r="R503" s="258"/>
      <c r="S503" s="258"/>
      <c r="T503" s="258"/>
      <c r="U503" s="258"/>
      <c r="V503" s="258"/>
      <c r="W503" s="258">
        <v>0</v>
      </c>
      <c r="X503" s="258">
        <v>1</v>
      </c>
      <c r="Y503" s="258">
        <v>0</v>
      </c>
      <c r="Z503" s="258"/>
      <c r="AA503" s="258"/>
      <c r="AB503" s="258"/>
    </row>
    <row r="504" spans="1:206" x14ac:dyDescent="0.2">
      <c r="A504" s="258">
        <v>50</v>
      </c>
      <c r="B504" s="258">
        <v>0</v>
      </c>
      <c r="C504" s="258">
        <v>0</v>
      </c>
      <c r="D504" s="258">
        <v>1</v>
      </c>
      <c r="E504" s="258">
        <v>226</v>
      </c>
      <c r="F504" s="258">
        <f>ROUND(Source!AW498,O504)</f>
        <v>0</v>
      </c>
      <c r="G504" s="258" t="s">
        <v>784</v>
      </c>
      <c r="H504" s="258" t="s">
        <v>785</v>
      </c>
      <c r="I504" s="258"/>
      <c r="J504" s="258"/>
      <c r="K504" s="258">
        <v>226</v>
      </c>
      <c r="L504" s="258">
        <v>5</v>
      </c>
      <c r="M504" s="258">
        <v>3</v>
      </c>
      <c r="N504" s="258" t="s">
        <v>86</v>
      </c>
      <c r="O504" s="258">
        <v>2</v>
      </c>
      <c r="P504" s="258"/>
      <c r="Q504" s="258"/>
      <c r="R504" s="258"/>
      <c r="S504" s="258"/>
      <c r="T504" s="258"/>
      <c r="U504" s="258"/>
      <c r="V504" s="258"/>
      <c r="W504" s="258">
        <v>0</v>
      </c>
      <c r="X504" s="258">
        <v>1</v>
      </c>
      <c r="Y504" s="258">
        <v>0</v>
      </c>
      <c r="Z504" s="258"/>
      <c r="AA504" s="258"/>
      <c r="AB504" s="258"/>
    </row>
    <row r="505" spans="1:206" x14ac:dyDescent="0.2">
      <c r="A505" s="258">
        <v>50</v>
      </c>
      <c r="B505" s="258">
        <v>0</v>
      </c>
      <c r="C505" s="258">
        <v>0</v>
      </c>
      <c r="D505" s="258">
        <v>1</v>
      </c>
      <c r="E505" s="258">
        <v>227</v>
      </c>
      <c r="F505" s="258">
        <f>ROUND(Source!AX498,O505)</f>
        <v>0</v>
      </c>
      <c r="G505" s="258" t="s">
        <v>786</v>
      </c>
      <c r="H505" s="258" t="s">
        <v>787</v>
      </c>
      <c r="I505" s="258"/>
      <c r="J505" s="258"/>
      <c r="K505" s="258">
        <v>227</v>
      </c>
      <c r="L505" s="258">
        <v>6</v>
      </c>
      <c r="M505" s="258">
        <v>3</v>
      </c>
      <c r="N505" s="258" t="s">
        <v>86</v>
      </c>
      <c r="O505" s="258">
        <v>2</v>
      </c>
      <c r="P505" s="258"/>
      <c r="Q505" s="258"/>
      <c r="R505" s="258"/>
      <c r="S505" s="258"/>
      <c r="T505" s="258"/>
      <c r="U505" s="258"/>
      <c r="V505" s="258"/>
      <c r="W505" s="258">
        <v>0</v>
      </c>
      <c r="X505" s="258">
        <v>1</v>
      </c>
      <c r="Y505" s="258">
        <v>0</v>
      </c>
      <c r="Z505" s="258"/>
      <c r="AA505" s="258"/>
      <c r="AB505" s="258"/>
    </row>
    <row r="506" spans="1:206" x14ac:dyDescent="0.2">
      <c r="A506" s="258">
        <v>50</v>
      </c>
      <c r="B506" s="258">
        <v>0</v>
      </c>
      <c r="C506" s="258">
        <v>0</v>
      </c>
      <c r="D506" s="258">
        <v>1</v>
      </c>
      <c r="E506" s="258">
        <v>228</v>
      </c>
      <c r="F506" s="258">
        <f>ROUND(Source!AY498,O506)</f>
        <v>0</v>
      </c>
      <c r="G506" s="258" t="s">
        <v>788</v>
      </c>
      <c r="H506" s="258" t="s">
        <v>789</v>
      </c>
      <c r="I506" s="258"/>
      <c r="J506" s="258"/>
      <c r="K506" s="258">
        <v>228</v>
      </c>
      <c r="L506" s="258">
        <v>7</v>
      </c>
      <c r="M506" s="258">
        <v>3</v>
      </c>
      <c r="N506" s="258" t="s">
        <v>86</v>
      </c>
      <c r="O506" s="258">
        <v>2</v>
      </c>
      <c r="P506" s="258"/>
      <c r="Q506" s="258"/>
      <c r="R506" s="258"/>
      <c r="S506" s="258"/>
      <c r="T506" s="258"/>
      <c r="U506" s="258"/>
      <c r="V506" s="258"/>
      <c r="W506" s="258">
        <v>0</v>
      </c>
      <c r="X506" s="258">
        <v>1</v>
      </c>
      <c r="Y506" s="258">
        <v>0</v>
      </c>
      <c r="Z506" s="258"/>
      <c r="AA506" s="258"/>
      <c r="AB506" s="258"/>
    </row>
    <row r="507" spans="1:206" x14ac:dyDescent="0.2">
      <c r="A507" s="258">
        <v>50</v>
      </c>
      <c r="B507" s="258">
        <v>0</v>
      </c>
      <c r="C507" s="258">
        <v>0</v>
      </c>
      <c r="D507" s="258">
        <v>1</v>
      </c>
      <c r="E507" s="258">
        <v>216</v>
      </c>
      <c r="F507" s="258">
        <f>ROUND(Source!AP498,O507)</f>
        <v>0</v>
      </c>
      <c r="G507" s="258" t="s">
        <v>790</v>
      </c>
      <c r="H507" s="258" t="s">
        <v>791</v>
      </c>
      <c r="I507" s="258"/>
      <c r="J507" s="258"/>
      <c r="K507" s="258">
        <v>216</v>
      </c>
      <c r="L507" s="258">
        <v>8</v>
      </c>
      <c r="M507" s="258">
        <v>3</v>
      </c>
      <c r="N507" s="258" t="s">
        <v>86</v>
      </c>
      <c r="O507" s="258">
        <v>2</v>
      </c>
      <c r="P507" s="258"/>
      <c r="Q507" s="258"/>
      <c r="R507" s="258"/>
      <c r="S507" s="258"/>
      <c r="T507" s="258"/>
      <c r="U507" s="258"/>
      <c r="V507" s="258"/>
      <c r="W507" s="258">
        <v>0</v>
      </c>
      <c r="X507" s="258">
        <v>1</v>
      </c>
      <c r="Y507" s="258">
        <v>0</v>
      </c>
      <c r="Z507" s="258"/>
      <c r="AA507" s="258"/>
      <c r="AB507" s="258"/>
    </row>
    <row r="508" spans="1:206" x14ac:dyDescent="0.2">
      <c r="A508" s="258">
        <v>50</v>
      </c>
      <c r="B508" s="258">
        <v>0</v>
      </c>
      <c r="C508" s="258">
        <v>0</v>
      </c>
      <c r="D508" s="258">
        <v>1</v>
      </c>
      <c r="E508" s="258">
        <v>223</v>
      </c>
      <c r="F508" s="258">
        <f>ROUND(Source!AQ498,O508)</f>
        <v>0</v>
      </c>
      <c r="G508" s="258" t="s">
        <v>792</v>
      </c>
      <c r="H508" s="258" t="s">
        <v>793</v>
      </c>
      <c r="I508" s="258"/>
      <c r="J508" s="258"/>
      <c r="K508" s="258">
        <v>223</v>
      </c>
      <c r="L508" s="258">
        <v>9</v>
      </c>
      <c r="M508" s="258">
        <v>3</v>
      </c>
      <c r="N508" s="258" t="s">
        <v>86</v>
      </c>
      <c r="O508" s="258">
        <v>2</v>
      </c>
      <c r="P508" s="258"/>
      <c r="Q508" s="258"/>
      <c r="R508" s="258"/>
      <c r="S508" s="258"/>
      <c r="T508" s="258"/>
      <c r="U508" s="258"/>
      <c r="V508" s="258"/>
      <c r="W508" s="258">
        <v>0</v>
      </c>
      <c r="X508" s="258">
        <v>1</v>
      </c>
      <c r="Y508" s="258">
        <v>0</v>
      </c>
      <c r="Z508" s="258"/>
      <c r="AA508" s="258"/>
      <c r="AB508" s="258"/>
    </row>
    <row r="509" spans="1:206" x14ac:dyDescent="0.2">
      <c r="A509" s="258">
        <v>50</v>
      </c>
      <c r="B509" s="258">
        <v>0</v>
      </c>
      <c r="C509" s="258">
        <v>0</v>
      </c>
      <c r="D509" s="258">
        <v>1</v>
      </c>
      <c r="E509" s="258">
        <v>229</v>
      </c>
      <c r="F509" s="258">
        <f>ROUND(Source!AZ498,O509)</f>
        <v>0</v>
      </c>
      <c r="G509" s="258" t="s">
        <v>794</v>
      </c>
      <c r="H509" s="258" t="s">
        <v>795</v>
      </c>
      <c r="I509" s="258"/>
      <c r="J509" s="258"/>
      <c r="K509" s="258">
        <v>229</v>
      </c>
      <c r="L509" s="258">
        <v>10</v>
      </c>
      <c r="M509" s="258">
        <v>3</v>
      </c>
      <c r="N509" s="258" t="s">
        <v>86</v>
      </c>
      <c r="O509" s="258">
        <v>2</v>
      </c>
      <c r="P509" s="258"/>
      <c r="Q509" s="258"/>
      <c r="R509" s="258"/>
      <c r="S509" s="258"/>
      <c r="T509" s="258"/>
      <c r="U509" s="258"/>
      <c r="V509" s="258"/>
      <c r="W509" s="258">
        <v>0</v>
      </c>
      <c r="X509" s="258">
        <v>1</v>
      </c>
      <c r="Y509" s="258">
        <v>0</v>
      </c>
      <c r="Z509" s="258"/>
      <c r="AA509" s="258"/>
      <c r="AB509" s="258"/>
    </row>
    <row r="510" spans="1:206" x14ac:dyDescent="0.2">
      <c r="A510" s="258">
        <v>50</v>
      </c>
      <c r="B510" s="258">
        <v>0</v>
      </c>
      <c r="C510" s="258">
        <v>0</v>
      </c>
      <c r="D510" s="258">
        <v>1</v>
      </c>
      <c r="E510" s="258">
        <v>203</v>
      </c>
      <c r="F510" s="258">
        <f>ROUND(Source!Q498,O510)</f>
        <v>0</v>
      </c>
      <c r="G510" s="258" t="s">
        <v>796</v>
      </c>
      <c r="H510" s="258" t="s">
        <v>797</v>
      </c>
      <c r="I510" s="258"/>
      <c r="J510" s="258"/>
      <c r="K510" s="258">
        <v>203</v>
      </c>
      <c r="L510" s="258">
        <v>11</v>
      </c>
      <c r="M510" s="258">
        <v>3</v>
      </c>
      <c r="N510" s="258" t="s">
        <v>86</v>
      </c>
      <c r="O510" s="258">
        <v>2</v>
      </c>
      <c r="P510" s="258"/>
      <c r="Q510" s="258"/>
      <c r="R510" s="258"/>
      <c r="S510" s="258"/>
      <c r="T510" s="258"/>
      <c r="U510" s="258"/>
      <c r="V510" s="258"/>
      <c r="W510" s="258">
        <v>0</v>
      </c>
      <c r="X510" s="258">
        <v>1</v>
      </c>
      <c r="Y510" s="258">
        <v>0</v>
      </c>
      <c r="Z510" s="258"/>
      <c r="AA510" s="258"/>
      <c r="AB510" s="258"/>
    </row>
    <row r="511" spans="1:206" x14ac:dyDescent="0.2">
      <c r="A511" s="258">
        <v>50</v>
      </c>
      <c r="B511" s="258">
        <v>0</v>
      </c>
      <c r="C511" s="258">
        <v>0</v>
      </c>
      <c r="D511" s="258">
        <v>1</v>
      </c>
      <c r="E511" s="258">
        <v>231</v>
      </c>
      <c r="F511" s="258">
        <f>ROUND(Source!BB498,O511)</f>
        <v>0</v>
      </c>
      <c r="G511" s="258" t="s">
        <v>798</v>
      </c>
      <c r="H511" s="258" t="s">
        <v>799</v>
      </c>
      <c r="I511" s="258"/>
      <c r="J511" s="258"/>
      <c r="K511" s="258">
        <v>231</v>
      </c>
      <c r="L511" s="258">
        <v>12</v>
      </c>
      <c r="M511" s="258">
        <v>3</v>
      </c>
      <c r="N511" s="258" t="s">
        <v>86</v>
      </c>
      <c r="O511" s="258">
        <v>2</v>
      </c>
      <c r="P511" s="258"/>
      <c r="Q511" s="258"/>
      <c r="R511" s="258"/>
      <c r="S511" s="258"/>
      <c r="T511" s="258"/>
      <c r="U511" s="258"/>
      <c r="V511" s="258"/>
      <c r="W511" s="258">
        <v>0</v>
      </c>
      <c r="X511" s="258">
        <v>1</v>
      </c>
      <c r="Y511" s="258">
        <v>0</v>
      </c>
      <c r="Z511" s="258"/>
      <c r="AA511" s="258"/>
      <c r="AB511" s="258"/>
    </row>
    <row r="512" spans="1:206" x14ac:dyDescent="0.2">
      <c r="A512" s="258">
        <v>50</v>
      </c>
      <c r="B512" s="258">
        <v>0</v>
      </c>
      <c r="C512" s="258">
        <v>0</v>
      </c>
      <c r="D512" s="258">
        <v>1</v>
      </c>
      <c r="E512" s="258">
        <v>204</v>
      </c>
      <c r="F512" s="258">
        <f>ROUND(Source!R498,O512)</f>
        <v>0</v>
      </c>
      <c r="G512" s="258" t="s">
        <v>800</v>
      </c>
      <c r="H512" s="258" t="s">
        <v>801</v>
      </c>
      <c r="I512" s="258"/>
      <c r="J512" s="258"/>
      <c r="K512" s="258">
        <v>204</v>
      </c>
      <c r="L512" s="258">
        <v>13</v>
      </c>
      <c r="M512" s="258">
        <v>3</v>
      </c>
      <c r="N512" s="258" t="s">
        <v>86</v>
      </c>
      <c r="O512" s="258">
        <v>2</v>
      </c>
      <c r="P512" s="258"/>
      <c r="Q512" s="258"/>
      <c r="R512" s="258"/>
      <c r="S512" s="258"/>
      <c r="T512" s="258"/>
      <c r="U512" s="258"/>
      <c r="V512" s="258"/>
      <c r="W512" s="258">
        <v>0</v>
      </c>
      <c r="X512" s="258">
        <v>1</v>
      </c>
      <c r="Y512" s="258">
        <v>0</v>
      </c>
      <c r="Z512" s="258"/>
      <c r="AA512" s="258"/>
      <c r="AB512" s="258"/>
    </row>
    <row r="513" spans="1:206" x14ac:dyDescent="0.2">
      <c r="A513" s="258">
        <v>50</v>
      </c>
      <c r="B513" s="258">
        <v>0</v>
      </c>
      <c r="C513" s="258">
        <v>0</v>
      </c>
      <c r="D513" s="258">
        <v>1</v>
      </c>
      <c r="E513" s="258">
        <v>205</v>
      </c>
      <c r="F513" s="258">
        <f>ROUND(Source!S498,O513)</f>
        <v>11118.11</v>
      </c>
      <c r="G513" s="258" t="s">
        <v>802</v>
      </c>
      <c r="H513" s="258" t="s">
        <v>803</v>
      </c>
      <c r="I513" s="258"/>
      <c r="J513" s="258"/>
      <c r="K513" s="258">
        <v>205</v>
      </c>
      <c r="L513" s="258">
        <v>14</v>
      </c>
      <c r="M513" s="258">
        <v>3</v>
      </c>
      <c r="N513" s="258" t="s">
        <v>86</v>
      </c>
      <c r="O513" s="258">
        <v>2</v>
      </c>
      <c r="P513" s="258"/>
      <c r="Q513" s="258"/>
      <c r="R513" s="258"/>
      <c r="S513" s="258"/>
      <c r="T513" s="258"/>
      <c r="U513" s="258"/>
      <c r="V513" s="258"/>
      <c r="W513" s="258">
        <v>11118.11</v>
      </c>
      <c r="X513" s="258">
        <v>1</v>
      </c>
      <c r="Y513" s="258">
        <v>11118.11</v>
      </c>
      <c r="Z513" s="258"/>
      <c r="AA513" s="258"/>
      <c r="AB513" s="258"/>
    </row>
    <row r="514" spans="1:206" x14ac:dyDescent="0.2">
      <c r="A514" s="258">
        <v>50</v>
      </c>
      <c r="B514" s="258">
        <v>0</v>
      </c>
      <c r="C514" s="258">
        <v>0</v>
      </c>
      <c r="D514" s="258">
        <v>1</v>
      </c>
      <c r="E514" s="258">
        <v>232</v>
      </c>
      <c r="F514" s="258">
        <f>ROUND(Source!BC498,O514)</f>
        <v>0</v>
      </c>
      <c r="G514" s="258" t="s">
        <v>804</v>
      </c>
      <c r="H514" s="258" t="s">
        <v>805</v>
      </c>
      <c r="I514" s="258"/>
      <c r="J514" s="258"/>
      <c r="K514" s="258">
        <v>232</v>
      </c>
      <c r="L514" s="258">
        <v>15</v>
      </c>
      <c r="M514" s="258">
        <v>3</v>
      </c>
      <c r="N514" s="258" t="s">
        <v>86</v>
      </c>
      <c r="O514" s="258">
        <v>2</v>
      </c>
      <c r="P514" s="258"/>
      <c r="Q514" s="258"/>
      <c r="R514" s="258"/>
      <c r="S514" s="258"/>
      <c r="T514" s="258"/>
      <c r="U514" s="258"/>
      <c r="V514" s="258"/>
      <c r="W514" s="258">
        <v>0</v>
      </c>
      <c r="X514" s="258">
        <v>1</v>
      </c>
      <c r="Y514" s="258">
        <v>0</v>
      </c>
      <c r="Z514" s="258"/>
      <c r="AA514" s="258"/>
      <c r="AB514" s="258"/>
    </row>
    <row r="515" spans="1:206" x14ac:dyDescent="0.2">
      <c r="A515" s="258">
        <v>50</v>
      </c>
      <c r="B515" s="258">
        <v>0</v>
      </c>
      <c r="C515" s="258">
        <v>0</v>
      </c>
      <c r="D515" s="258">
        <v>1</v>
      </c>
      <c r="E515" s="258">
        <v>214</v>
      </c>
      <c r="F515" s="258">
        <f>ROUND(Source!AS498,O515)</f>
        <v>0</v>
      </c>
      <c r="G515" s="258" t="s">
        <v>806</v>
      </c>
      <c r="H515" s="258" t="s">
        <v>807</v>
      </c>
      <c r="I515" s="258"/>
      <c r="J515" s="258"/>
      <c r="K515" s="258">
        <v>214</v>
      </c>
      <c r="L515" s="258">
        <v>16</v>
      </c>
      <c r="M515" s="258">
        <v>3</v>
      </c>
      <c r="N515" s="258" t="s">
        <v>86</v>
      </c>
      <c r="O515" s="258">
        <v>2</v>
      </c>
      <c r="P515" s="258"/>
      <c r="Q515" s="258"/>
      <c r="R515" s="258"/>
      <c r="S515" s="258"/>
      <c r="T515" s="258"/>
      <c r="U515" s="258"/>
      <c r="V515" s="258"/>
      <c r="W515" s="258">
        <v>0</v>
      </c>
      <c r="X515" s="258">
        <v>1</v>
      </c>
      <c r="Y515" s="258">
        <v>0</v>
      </c>
      <c r="Z515" s="258"/>
      <c r="AA515" s="258"/>
      <c r="AB515" s="258"/>
    </row>
    <row r="516" spans="1:206" x14ac:dyDescent="0.2">
      <c r="A516" s="258">
        <v>50</v>
      </c>
      <c r="B516" s="258">
        <v>0</v>
      </c>
      <c r="C516" s="258">
        <v>0</v>
      </c>
      <c r="D516" s="258">
        <v>1</v>
      </c>
      <c r="E516" s="258">
        <v>215</v>
      </c>
      <c r="F516" s="258">
        <f>ROUND(Source!AT498,O516)</f>
        <v>0</v>
      </c>
      <c r="G516" s="258" t="s">
        <v>808</v>
      </c>
      <c r="H516" s="258" t="s">
        <v>809</v>
      </c>
      <c r="I516" s="258"/>
      <c r="J516" s="258"/>
      <c r="K516" s="258">
        <v>215</v>
      </c>
      <c r="L516" s="258">
        <v>17</v>
      </c>
      <c r="M516" s="258">
        <v>3</v>
      </c>
      <c r="N516" s="258" t="s">
        <v>86</v>
      </c>
      <c r="O516" s="258">
        <v>2</v>
      </c>
      <c r="P516" s="258"/>
      <c r="Q516" s="258"/>
      <c r="R516" s="258"/>
      <c r="S516" s="258"/>
      <c r="T516" s="258"/>
      <c r="U516" s="258"/>
      <c r="V516" s="258"/>
      <c r="W516" s="258">
        <v>0</v>
      </c>
      <c r="X516" s="258">
        <v>1</v>
      </c>
      <c r="Y516" s="258">
        <v>0</v>
      </c>
      <c r="Z516" s="258"/>
      <c r="AA516" s="258"/>
      <c r="AB516" s="258"/>
    </row>
    <row r="517" spans="1:206" x14ac:dyDescent="0.2">
      <c r="A517" s="258">
        <v>50</v>
      </c>
      <c r="B517" s="258">
        <v>0</v>
      </c>
      <c r="C517" s="258">
        <v>0</v>
      </c>
      <c r="D517" s="258">
        <v>1</v>
      </c>
      <c r="E517" s="258">
        <v>217</v>
      </c>
      <c r="F517" s="258">
        <f>ROUND(Source!AU498,O517)</f>
        <v>23348.03</v>
      </c>
      <c r="G517" s="258" t="s">
        <v>810</v>
      </c>
      <c r="H517" s="258" t="s">
        <v>811</v>
      </c>
      <c r="I517" s="258"/>
      <c r="J517" s="258"/>
      <c r="K517" s="258">
        <v>217</v>
      </c>
      <c r="L517" s="258">
        <v>18</v>
      </c>
      <c r="M517" s="258">
        <v>3</v>
      </c>
      <c r="N517" s="258" t="s">
        <v>86</v>
      </c>
      <c r="O517" s="258">
        <v>2</v>
      </c>
      <c r="P517" s="258"/>
      <c r="Q517" s="258"/>
      <c r="R517" s="258"/>
      <c r="S517" s="258"/>
      <c r="T517" s="258"/>
      <c r="U517" s="258"/>
      <c r="V517" s="258"/>
      <c r="W517" s="258">
        <v>23348.03</v>
      </c>
      <c r="X517" s="258">
        <v>1</v>
      </c>
      <c r="Y517" s="258">
        <v>23348.03</v>
      </c>
      <c r="Z517" s="258"/>
      <c r="AA517" s="258"/>
      <c r="AB517" s="258"/>
    </row>
    <row r="518" spans="1:206" x14ac:dyDescent="0.2">
      <c r="A518" s="258">
        <v>50</v>
      </c>
      <c r="B518" s="258">
        <v>0</v>
      </c>
      <c r="C518" s="258">
        <v>0</v>
      </c>
      <c r="D518" s="258">
        <v>1</v>
      </c>
      <c r="E518" s="258">
        <v>230</v>
      </c>
      <c r="F518" s="258">
        <f>ROUND(Source!BA498,O518)</f>
        <v>0</v>
      </c>
      <c r="G518" s="258" t="s">
        <v>812</v>
      </c>
      <c r="H518" s="258" t="s">
        <v>813</v>
      </c>
      <c r="I518" s="258"/>
      <c r="J518" s="258"/>
      <c r="K518" s="258">
        <v>230</v>
      </c>
      <c r="L518" s="258">
        <v>19</v>
      </c>
      <c r="M518" s="258">
        <v>3</v>
      </c>
      <c r="N518" s="258" t="s">
        <v>86</v>
      </c>
      <c r="O518" s="258">
        <v>2</v>
      </c>
      <c r="P518" s="258"/>
      <c r="Q518" s="258"/>
      <c r="R518" s="258"/>
      <c r="S518" s="258"/>
      <c r="T518" s="258"/>
      <c r="U518" s="258"/>
      <c r="V518" s="258"/>
      <c r="W518" s="258">
        <v>0</v>
      </c>
      <c r="X518" s="258">
        <v>1</v>
      </c>
      <c r="Y518" s="258">
        <v>0</v>
      </c>
      <c r="Z518" s="258"/>
      <c r="AA518" s="258"/>
      <c r="AB518" s="258"/>
    </row>
    <row r="519" spans="1:206" x14ac:dyDescent="0.2">
      <c r="A519" s="258">
        <v>50</v>
      </c>
      <c r="B519" s="258">
        <v>0</v>
      </c>
      <c r="C519" s="258">
        <v>0</v>
      </c>
      <c r="D519" s="258">
        <v>1</v>
      </c>
      <c r="E519" s="258">
        <v>206</v>
      </c>
      <c r="F519" s="258">
        <f>ROUND(Source!T498,O519)</f>
        <v>0</v>
      </c>
      <c r="G519" s="258" t="s">
        <v>814</v>
      </c>
      <c r="H519" s="258" t="s">
        <v>815</v>
      </c>
      <c r="I519" s="258"/>
      <c r="J519" s="258"/>
      <c r="K519" s="258">
        <v>206</v>
      </c>
      <c r="L519" s="258">
        <v>20</v>
      </c>
      <c r="M519" s="258">
        <v>3</v>
      </c>
      <c r="N519" s="258" t="s">
        <v>86</v>
      </c>
      <c r="O519" s="258">
        <v>2</v>
      </c>
      <c r="P519" s="258"/>
      <c r="Q519" s="258"/>
      <c r="R519" s="258"/>
      <c r="S519" s="258"/>
      <c r="T519" s="258"/>
      <c r="U519" s="258"/>
      <c r="V519" s="258"/>
      <c r="W519" s="258">
        <v>0</v>
      </c>
      <c r="X519" s="258">
        <v>1</v>
      </c>
      <c r="Y519" s="258">
        <v>0</v>
      </c>
      <c r="Z519" s="258"/>
      <c r="AA519" s="258"/>
      <c r="AB519" s="258"/>
    </row>
    <row r="520" spans="1:206" x14ac:dyDescent="0.2">
      <c r="A520" s="258">
        <v>50</v>
      </c>
      <c r="B520" s="258">
        <v>0</v>
      </c>
      <c r="C520" s="258">
        <v>0</v>
      </c>
      <c r="D520" s="258">
        <v>1</v>
      </c>
      <c r="E520" s="258">
        <v>207</v>
      </c>
      <c r="F520" s="258">
        <f>ROUND(Source!U498,O520)</f>
        <v>11.16</v>
      </c>
      <c r="G520" s="258" t="s">
        <v>816</v>
      </c>
      <c r="H520" s="258" t="s">
        <v>817</v>
      </c>
      <c r="I520" s="258"/>
      <c r="J520" s="258"/>
      <c r="K520" s="258">
        <v>207</v>
      </c>
      <c r="L520" s="258">
        <v>21</v>
      </c>
      <c r="M520" s="258">
        <v>3</v>
      </c>
      <c r="N520" s="258" t="s">
        <v>86</v>
      </c>
      <c r="O520" s="258">
        <v>7</v>
      </c>
      <c r="P520" s="258"/>
      <c r="Q520" s="258"/>
      <c r="R520" s="258"/>
      <c r="S520" s="258"/>
      <c r="T520" s="258"/>
      <c r="U520" s="258"/>
      <c r="V520" s="258"/>
      <c r="W520" s="258">
        <v>11.16</v>
      </c>
      <c r="X520" s="258">
        <v>1</v>
      </c>
      <c r="Y520" s="258">
        <v>11.16</v>
      </c>
      <c r="Z520" s="258"/>
      <c r="AA520" s="258"/>
      <c r="AB520" s="258"/>
    </row>
    <row r="521" spans="1:206" x14ac:dyDescent="0.2">
      <c r="A521" s="258">
        <v>50</v>
      </c>
      <c r="B521" s="258">
        <v>0</v>
      </c>
      <c r="C521" s="258">
        <v>0</v>
      </c>
      <c r="D521" s="258">
        <v>1</v>
      </c>
      <c r="E521" s="258">
        <v>208</v>
      </c>
      <c r="F521" s="258">
        <f>ROUND(Source!V498,O521)</f>
        <v>0</v>
      </c>
      <c r="G521" s="258" t="s">
        <v>818</v>
      </c>
      <c r="H521" s="258" t="s">
        <v>819</v>
      </c>
      <c r="I521" s="258"/>
      <c r="J521" s="258"/>
      <c r="K521" s="258">
        <v>208</v>
      </c>
      <c r="L521" s="258">
        <v>22</v>
      </c>
      <c r="M521" s="258">
        <v>3</v>
      </c>
      <c r="N521" s="258" t="s">
        <v>86</v>
      </c>
      <c r="O521" s="258">
        <v>7</v>
      </c>
      <c r="P521" s="258"/>
      <c r="Q521" s="258"/>
      <c r="R521" s="258"/>
      <c r="S521" s="258"/>
      <c r="T521" s="258"/>
      <c r="U521" s="258"/>
      <c r="V521" s="258"/>
      <c r="W521" s="258">
        <v>0</v>
      </c>
      <c r="X521" s="258">
        <v>1</v>
      </c>
      <c r="Y521" s="258">
        <v>0</v>
      </c>
      <c r="Z521" s="258"/>
      <c r="AA521" s="258"/>
      <c r="AB521" s="258"/>
    </row>
    <row r="522" spans="1:206" x14ac:dyDescent="0.2">
      <c r="A522" s="258">
        <v>50</v>
      </c>
      <c r="B522" s="258">
        <v>0</v>
      </c>
      <c r="C522" s="258">
        <v>0</v>
      </c>
      <c r="D522" s="258">
        <v>1</v>
      </c>
      <c r="E522" s="258">
        <v>209</v>
      </c>
      <c r="F522" s="258">
        <f>ROUND(Source!W498,O522)</f>
        <v>0</v>
      </c>
      <c r="G522" s="258" t="s">
        <v>820</v>
      </c>
      <c r="H522" s="258" t="s">
        <v>821</v>
      </c>
      <c r="I522" s="258"/>
      <c r="J522" s="258"/>
      <c r="K522" s="258">
        <v>209</v>
      </c>
      <c r="L522" s="258">
        <v>23</v>
      </c>
      <c r="M522" s="258">
        <v>3</v>
      </c>
      <c r="N522" s="258" t="s">
        <v>86</v>
      </c>
      <c r="O522" s="258">
        <v>2</v>
      </c>
      <c r="P522" s="258"/>
      <c r="Q522" s="258"/>
      <c r="R522" s="258"/>
      <c r="S522" s="258"/>
      <c r="T522" s="258"/>
      <c r="U522" s="258"/>
      <c r="V522" s="258"/>
      <c r="W522" s="258">
        <v>0</v>
      </c>
      <c r="X522" s="258">
        <v>1</v>
      </c>
      <c r="Y522" s="258">
        <v>0</v>
      </c>
      <c r="Z522" s="258"/>
      <c r="AA522" s="258"/>
      <c r="AB522" s="258"/>
    </row>
    <row r="523" spans="1:206" x14ac:dyDescent="0.2">
      <c r="A523" s="258">
        <v>50</v>
      </c>
      <c r="B523" s="258">
        <v>0</v>
      </c>
      <c r="C523" s="258">
        <v>0</v>
      </c>
      <c r="D523" s="258">
        <v>1</v>
      </c>
      <c r="E523" s="258">
        <v>233</v>
      </c>
      <c r="F523" s="258">
        <f>ROUND(Source!BD498,O523)</f>
        <v>0</v>
      </c>
      <c r="G523" s="258" t="s">
        <v>822</v>
      </c>
      <c r="H523" s="258" t="s">
        <v>823</v>
      </c>
      <c r="I523" s="258"/>
      <c r="J523" s="258"/>
      <c r="K523" s="258">
        <v>233</v>
      </c>
      <c r="L523" s="258">
        <v>24</v>
      </c>
      <c r="M523" s="258">
        <v>3</v>
      </c>
      <c r="N523" s="258" t="s">
        <v>86</v>
      </c>
      <c r="O523" s="258">
        <v>2</v>
      </c>
      <c r="P523" s="258"/>
      <c r="Q523" s="258"/>
      <c r="R523" s="258"/>
      <c r="S523" s="258"/>
      <c r="T523" s="258"/>
      <c r="U523" s="258"/>
      <c r="V523" s="258"/>
      <c r="W523" s="258">
        <v>0</v>
      </c>
      <c r="X523" s="258">
        <v>1</v>
      </c>
      <c r="Y523" s="258">
        <v>0</v>
      </c>
      <c r="Z523" s="258"/>
      <c r="AA523" s="258"/>
      <c r="AB523" s="258"/>
    </row>
    <row r="524" spans="1:206" x14ac:dyDescent="0.2">
      <c r="A524" s="258">
        <v>50</v>
      </c>
      <c r="B524" s="258">
        <v>0</v>
      </c>
      <c r="C524" s="258">
        <v>0</v>
      </c>
      <c r="D524" s="258">
        <v>1</v>
      </c>
      <c r="E524" s="258">
        <v>210</v>
      </c>
      <c r="F524" s="258">
        <f>ROUND(Source!X498,O524)</f>
        <v>8227.4</v>
      </c>
      <c r="G524" s="258" t="s">
        <v>824</v>
      </c>
      <c r="H524" s="258" t="s">
        <v>825</v>
      </c>
      <c r="I524" s="258"/>
      <c r="J524" s="258"/>
      <c r="K524" s="258">
        <v>210</v>
      </c>
      <c r="L524" s="258">
        <v>25</v>
      </c>
      <c r="M524" s="258">
        <v>3</v>
      </c>
      <c r="N524" s="258" t="s">
        <v>86</v>
      </c>
      <c r="O524" s="258">
        <v>2</v>
      </c>
      <c r="P524" s="258"/>
      <c r="Q524" s="258"/>
      <c r="R524" s="258"/>
      <c r="S524" s="258"/>
      <c r="T524" s="258"/>
      <c r="U524" s="258"/>
      <c r="V524" s="258"/>
      <c r="W524" s="258">
        <v>8227.4</v>
      </c>
      <c r="X524" s="258">
        <v>1</v>
      </c>
      <c r="Y524" s="258">
        <v>8227.4</v>
      </c>
      <c r="Z524" s="258"/>
      <c r="AA524" s="258"/>
      <c r="AB524" s="258"/>
    </row>
    <row r="525" spans="1:206" x14ac:dyDescent="0.2">
      <c r="A525" s="258">
        <v>50</v>
      </c>
      <c r="B525" s="258">
        <v>0</v>
      </c>
      <c r="C525" s="258">
        <v>0</v>
      </c>
      <c r="D525" s="258">
        <v>1</v>
      </c>
      <c r="E525" s="258">
        <v>211</v>
      </c>
      <c r="F525" s="258">
        <f>ROUND(Source!Y498,O525)</f>
        <v>4002.52</v>
      </c>
      <c r="G525" s="258" t="s">
        <v>826</v>
      </c>
      <c r="H525" s="258" t="s">
        <v>827</v>
      </c>
      <c r="I525" s="258"/>
      <c r="J525" s="258"/>
      <c r="K525" s="258">
        <v>211</v>
      </c>
      <c r="L525" s="258">
        <v>26</v>
      </c>
      <c r="M525" s="258">
        <v>3</v>
      </c>
      <c r="N525" s="258" t="s">
        <v>86</v>
      </c>
      <c r="O525" s="258">
        <v>2</v>
      </c>
      <c r="P525" s="258"/>
      <c r="Q525" s="258"/>
      <c r="R525" s="258"/>
      <c r="S525" s="258"/>
      <c r="T525" s="258"/>
      <c r="U525" s="258"/>
      <c r="V525" s="258"/>
      <c r="W525" s="258">
        <v>4002.52</v>
      </c>
      <c r="X525" s="258">
        <v>1</v>
      </c>
      <c r="Y525" s="258">
        <v>4002.52</v>
      </c>
      <c r="Z525" s="258"/>
      <c r="AA525" s="258"/>
      <c r="AB525" s="258"/>
    </row>
    <row r="526" spans="1:206" x14ac:dyDescent="0.2">
      <c r="A526" s="258">
        <v>50</v>
      </c>
      <c r="B526" s="258">
        <v>0</v>
      </c>
      <c r="C526" s="258">
        <v>0</v>
      </c>
      <c r="D526" s="258">
        <v>1</v>
      </c>
      <c r="E526" s="258">
        <v>224</v>
      </c>
      <c r="F526" s="258">
        <f>ROUND(Source!AR498,O526)</f>
        <v>23348.03</v>
      </c>
      <c r="G526" s="258" t="s">
        <v>828</v>
      </c>
      <c r="H526" s="258" t="s">
        <v>829</v>
      </c>
      <c r="I526" s="258"/>
      <c r="J526" s="258"/>
      <c r="K526" s="258">
        <v>224</v>
      </c>
      <c r="L526" s="258">
        <v>27</v>
      </c>
      <c r="M526" s="258">
        <v>3</v>
      </c>
      <c r="N526" s="258" t="s">
        <v>86</v>
      </c>
      <c r="O526" s="258">
        <v>2</v>
      </c>
      <c r="P526" s="258"/>
      <c r="Q526" s="258"/>
      <c r="R526" s="258"/>
      <c r="S526" s="258"/>
      <c r="T526" s="258"/>
      <c r="U526" s="258"/>
      <c r="V526" s="258"/>
      <c r="W526" s="258">
        <v>23348.03</v>
      </c>
      <c r="X526" s="258">
        <v>1</v>
      </c>
      <c r="Y526" s="258">
        <v>23348.03</v>
      </c>
      <c r="Z526" s="258"/>
      <c r="AA526" s="258"/>
      <c r="AB526" s="258"/>
    </row>
    <row r="528" spans="1:206" x14ac:dyDescent="0.2">
      <c r="A528" s="256">
        <v>51</v>
      </c>
      <c r="B528" s="256">
        <f>B12</f>
        <v>587</v>
      </c>
      <c r="C528" s="256">
        <f>A12</f>
        <v>1</v>
      </c>
      <c r="D528" s="256">
        <f>ROW(A12)</f>
        <v>12</v>
      </c>
      <c r="E528" s="256"/>
      <c r="F528" s="256" t="str">
        <f>IF(F12&lt;&gt;"",F12,"")</f>
        <v>SAP: I-333275</v>
      </c>
      <c r="G528" s="256" t="str">
        <f>IF(G12&lt;&gt;"",G12,"")</f>
        <v>ЗЭС-128_24 от 28.12.2024 (SAP I-333275, РУЗ, аб. Колосков Д.И.) - рим ПАО РОССЕТИ</v>
      </c>
      <c r="H528" s="256">
        <v>0</v>
      </c>
      <c r="I528" s="256"/>
      <c r="J528" s="256"/>
      <c r="K528" s="256"/>
      <c r="L528" s="256"/>
      <c r="M528" s="256"/>
      <c r="N528" s="256"/>
      <c r="O528" s="256">
        <f t="shared" ref="O528:T528" si="158">ROUND(O65+O245+O352+O427+O498,2)</f>
        <v>1411675.12</v>
      </c>
      <c r="P528" s="256">
        <f t="shared" si="158"/>
        <v>1261930.1499999999</v>
      </c>
      <c r="Q528" s="256">
        <f t="shared" si="158"/>
        <v>7460.8</v>
      </c>
      <c r="R528" s="256">
        <f t="shared" si="158"/>
        <v>5959.8</v>
      </c>
      <c r="S528" s="256">
        <f t="shared" si="158"/>
        <v>136324.37</v>
      </c>
      <c r="T528" s="256">
        <f t="shared" si="158"/>
        <v>0</v>
      </c>
      <c r="U528" s="256">
        <f>U65+U245+U352+U427+U498</f>
        <v>170.25819199999998</v>
      </c>
      <c r="V528" s="256">
        <f>V65+V245+V352+V427+V498</f>
        <v>6.9211039999999997</v>
      </c>
      <c r="W528" s="256">
        <f>ROUND(W65+W245+W352+W427+W498,2)</f>
        <v>0</v>
      </c>
      <c r="X528" s="256">
        <f>ROUND(X65+X245+X352+X427+X498,2)</f>
        <v>126039.22</v>
      </c>
      <c r="Y528" s="256">
        <f>ROUND(Y65+Y245+Y352+Y427+Y498,2)</f>
        <v>64789.37</v>
      </c>
      <c r="Z528" s="256"/>
      <c r="AA528" s="256"/>
      <c r="AB528" s="256"/>
      <c r="AC528" s="256"/>
      <c r="AD528" s="256"/>
      <c r="AE528" s="256"/>
      <c r="AF528" s="256"/>
      <c r="AG528" s="256"/>
      <c r="AH528" s="256"/>
      <c r="AI528" s="256"/>
      <c r="AJ528" s="256"/>
      <c r="AK528" s="256"/>
      <c r="AL528" s="256"/>
      <c r="AM528" s="256"/>
      <c r="AN528" s="256"/>
      <c r="AO528" s="256">
        <f t="shared" ref="AO528:BD528" si="159">ROUND(AO65+AO245+AO352+AO427+AO498,2)</f>
        <v>0</v>
      </c>
      <c r="AP528" s="256">
        <f t="shared" si="159"/>
        <v>1083695.54</v>
      </c>
      <c r="AQ528" s="256">
        <f t="shared" si="159"/>
        <v>0</v>
      </c>
      <c r="AR528" s="256">
        <f t="shared" si="159"/>
        <v>1603002.04</v>
      </c>
      <c r="AS528" s="256">
        <f t="shared" si="159"/>
        <v>4841.17</v>
      </c>
      <c r="AT528" s="256">
        <f t="shared" si="159"/>
        <v>405115.32</v>
      </c>
      <c r="AU528" s="256">
        <f t="shared" si="159"/>
        <v>109350.01</v>
      </c>
      <c r="AV528" s="256">
        <f t="shared" si="159"/>
        <v>1261930.1499999999</v>
      </c>
      <c r="AW528" s="256">
        <f t="shared" si="159"/>
        <v>178234.61</v>
      </c>
      <c r="AX528" s="256">
        <f t="shared" si="159"/>
        <v>0</v>
      </c>
      <c r="AY528" s="256">
        <f t="shared" si="159"/>
        <v>178234.61</v>
      </c>
      <c r="AZ528" s="256">
        <f t="shared" si="159"/>
        <v>1083695.54</v>
      </c>
      <c r="BA528" s="256">
        <f t="shared" si="159"/>
        <v>0</v>
      </c>
      <c r="BB528" s="256">
        <f t="shared" si="159"/>
        <v>0</v>
      </c>
      <c r="BC528" s="256">
        <f t="shared" si="159"/>
        <v>0</v>
      </c>
      <c r="BD528" s="256">
        <f t="shared" si="159"/>
        <v>498.33</v>
      </c>
      <c r="BE528" s="256"/>
      <c r="BF528" s="256"/>
      <c r="BG528" s="256"/>
      <c r="BH528" s="256"/>
      <c r="BI528" s="256"/>
      <c r="BJ528" s="256"/>
      <c r="BK528" s="256"/>
      <c r="BL528" s="256"/>
      <c r="BM528" s="256"/>
      <c r="BN528" s="256"/>
      <c r="BO528" s="256"/>
      <c r="BP528" s="256"/>
      <c r="BQ528" s="256"/>
      <c r="BR528" s="256"/>
      <c r="BS528" s="256"/>
      <c r="BT528" s="256"/>
      <c r="BU528" s="256"/>
      <c r="BV528" s="256"/>
      <c r="BW528" s="256"/>
      <c r="BX528" s="256"/>
      <c r="BY528" s="256"/>
      <c r="BZ528" s="256"/>
      <c r="CA528" s="256"/>
      <c r="CB528" s="256"/>
      <c r="CC528" s="256"/>
      <c r="CD528" s="256"/>
      <c r="CE528" s="256"/>
      <c r="CF528" s="256"/>
      <c r="CG528" s="256"/>
      <c r="CH528" s="256"/>
      <c r="CI528" s="256"/>
      <c r="CJ528" s="256"/>
      <c r="CK528" s="256"/>
      <c r="CL528" s="256"/>
      <c r="CM528" s="256"/>
      <c r="CN528" s="256"/>
      <c r="CO528" s="256"/>
      <c r="CP528" s="256"/>
      <c r="CQ528" s="256"/>
      <c r="CR528" s="256"/>
      <c r="CS528" s="256"/>
      <c r="CT528" s="256"/>
      <c r="CU528" s="256"/>
      <c r="CV528" s="256"/>
      <c r="CW528" s="256"/>
      <c r="CX528" s="256"/>
      <c r="CY528" s="256"/>
      <c r="CZ528" s="256"/>
      <c r="DA528" s="256"/>
      <c r="DB528" s="256"/>
      <c r="DC528" s="256"/>
      <c r="DD528" s="256"/>
      <c r="DE528" s="256"/>
      <c r="DF528" s="256"/>
      <c r="DG528" s="257"/>
      <c r="DH528" s="257"/>
      <c r="DI528" s="257"/>
      <c r="DJ528" s="257"/>
      <c r="DK528" s="257"/>
      <c r="DL528" s="257"/>
      <c r="DM528" s="257"/>
      <c r="DN528" s="257"/>
      <c r="DO528" s="257"/>
      <c r="DP528" s="257"/>
      <c r="DQ528" s="257"/>
      <c r="DR528" s="257"/>
      <c r="DS528" s="257"/>
      <c r="DT528" s="257"/>
      <c r="DU528" s="257"/>
      <c r="DV528" s="257"/>
      <c r="DW528" s="257"/>
      <c r="DX528" s="257"/>
      <c r="DY528" s="257"/>
      <c r="DZ528" s="257"/>
      <c r="EA528" s="257"/>
      <c r="EB528" s="257"/>
      <c r="EC528" s="257"/>
      <c r="ED528" s="257"/>
      <c r="EE528" s="257"/>
      <c r="EF528" s="257"/>
      <c r="EG528" s="257"/>
      <c r="EH528" s="257"/>
      <c r="EI528" s="257"/>
      <c r="EJ528" s="257"/>
      <c r="EK528" s="257"/>
      <c r="EL528" s="257"/>
      <c r="EM528" s="257"/>
      <c r="EN528" s="257"/>
      <c r="EO528" s="257"/>
      <c r="EP528" s="257"/>
      <c r="EQ528" s="257"/>
      <c r="ER528" s="257"/>
      <c r="ES528" s="257"/>
      <c r="ET528" s="257"/>
      <c r="EU528" s="257"/>
      <c r="EV528" s="257"/>
      <c r="EW528" s="257"/>
      <c r="EX528" s="257"/>
      <c r="EY528" s="257"/>
      <c r="EZ528" s="257"/>
      <c r="FA528" s="257"/>
      <c r="FB528" s="257"/>
      <c r="FC528" s="257"/>
      <c r="FD528" s="257"/>
      <c r="FE528" s="257"/>
      <c r="FF528" s="257"/>
      <c r="FG528" s="257"/>
      <c r="FH528" s="257"/>
      <c r="FI528" s="257"/>
      <c r="FJ528" s="257"/>
      <c r="FK528" s="257"/>
      <c r="FL528" s="257"/>
      <c r="FM528" s="257"/>
      <c r="FN528" s="257"/>
      <c r="FO528" s="257"/>
      <c r="FP528" s="257"/>
      <c r="FQ528" s="257"/>
      <c r="FR528" s="257"/>
      <c r="FS528" s="257"/>
      <c r="FT528" s="257"/>
      <c r="FU528" s="257"/>
      <c r="FV528" s="257"/>
      <c r="FW528" s="257"/>
      <c r="FX528" s="257"/>
      <c r="FY528" s="257"/>
      <c r="FZ528" s="257"/>
      <c r="GA528" s="257"/>
      <c r="GB528" s="257"/>
      <c r="GC528" s="257"/>
      <c r="GD528" s="257"/>
      <c r="GE528" s="257"/>
      <c r="GF528" s="257"/>
      <c r="GG528" s="257"/>
      <c r="GH528" s="257"/>
      <c r="GI528" s="257"/>
      <c r="GJ528" s="257"/>
      <c r="GK528" s="257"/>
      <c r="GL528" s="257"/>
      <c r="GM528" s="257"/>
      <c r="GN528" s="257"/>
      <c r="GO528" s="257"/>
      <c r="GP528" s="257"/>
      <c r="GQ528" s="257"/>
      <c r="GR528" s="257"/>
      <c r="GS528" s="257"/>
      <c r="GT528" s="257"/>
      <c r="GU528" s="257"/>
      <c r="GV528" s="257"/>
      <c r="GW528" s="257"/>
      <c r="GX528" s="257">
        <v>0</v>
      </c>
    </row>
    <row r="530" spans="1:28" x14ac:dyDescent="0.2">
      <c r="A530" s="258">
        <v>50</v>
      </c>
      <c r="B530" s="258">
        <v>0</v>
      </c>
      <c r="C530" s="258">
        <v>0</v>
      </c>
      <c r="D530" s="258">
        <v>1</v>
      </c>
      <c r="E530" s="258">
        <v>201</v>
      </c>
      <c r="F530" s="258">
        <f>ROUND(Source!O528,O530)</f>
        <v>1411675.12</v>
      </c>
      <c r="G530" s="258" t="s">
        <v>776</v>
      </c>
      <c r="H530" s="258" t="s">
        <v>777</v>
      </c>
      <c r="I530" s="258"/>
      <c r="J530" s="258"/>
      <c r="K530" s="258">
        <v>201</v>
      </c>
      <c r="L530" s="258">
        <v>1</v>
      </c>
      <c r="M530" s="258">
        <v>3</v>
      </c>
      <c r="N530" s="258" t="s">
        <v>86</v>
      </c>
      <c r="O530" s="258">
        <v>2</v>
      </c>
      <c r="P530" s="258"/>
      <c r="Q530" s="258"/>
      <c r="R530" s="258"/>
      <c r="S530" s="258"/>
      <c r="T530" s="258"/>
      <c r="U530" s="258"/>
      <c r="V530" s="258"/>
      <c r="W530" s="258">
        <v>328477.90999999997</v>
      </c>
      <c r="X530" s="258">
        <v>1</v>
      </c>
      <c r="Y530" s="258">
        <v>328477.90999999997</v>
      </c>
      <c r="Z530" s="258"/>
      <c r="AA530" s="258"/>
      <c r="AB530" s="258"/>
    </row>
    <row r="531" spans="1:28" x14ac:dyDescent="0.2">
      <c r="A531" s="258">
        <v>50</v>
      </c>
      <c r="B531" s="258">
        <v>0</v>
      </c>
      <c r="C531" s="258">
        <v>0</v>
      </c>
      <c r="D531" s="258">
        <v>1</v>
      </c>
      <c r="E531" s="258">
        <v>202</v>
      </c>
      <c r="F531" s="258">
        <f>ROUND(Source!P528,O531)</f>
        <v>1261930.1499999999</v>
      </c>
      <c r="G531" s="258" t="s">
        <v>778</v>
      </c>
      <c r="H531" s="258" t="s">
        <v>779</v>
      </c>
      <c r="I531" s="258"/>
      <c r="J531" s="258"/>
      <c r="K531" s="258">
        <v>202</v>
      </c>
      <c r="L531" s="258">
        <v>2</v>
      </c>
      <c r="M531" s="258">
        <v>3</v>
      </c>
      <c r="N531" s="258" t="s">
        <v>86</v>
      </c>
      <c r="O531" s="258">
        <v>2</v>
      </c>
      <c r="P531" s="258"/>
      <c r="Q531" s="258"/>
      <c r="R531" s="258"/>
      <c r="S531" s="258"/>
      <c r="T531" s="258"/>
      <c r="U531" s="258"/>
      <c r="V531" s="258"/>
      <c r="W531" s="258">
        <v>1261930.1499999999</v>
      </c>
      <c r="X531" s="258">
        <v>1</v>
      </c>
      <c r="Y531" s="258">
        <v>1261930.1499999999</v>
      </c>
      <c r="Z531" s="258"/>
      <c r="AA531" s="258"/>
      <c r="AB531" s="258"/>
    </row>
    <row r="532" spans="1:28" x14ac:dyDescent="0.2">
      <c r="A532" s="258">
        <v>50</v>
      </c>
      <c r="B532" s="258">
        <v>0</v>
      </c>
      <c r="C532" s="258">
        <v>0</v>
      </c>
      <c r="D532" s="258">
        <v>1</v>
      </c>
      <c r="E532" s="258">
        <v>222</v>
      </c>
      <c r="F532" s="258">
        <f>ROUND(Source!AO528,O532)</f>
        <v>0</v>
      </c>
      <c r="G532" s="258" t="s">
        <v>780</v>
      </c>
      <c r="H532" s="258" t="s">
        <v>781</v>
      </c>
      <c r="I532" s="258"/>
      <c r="J532" s="258"/>
      <c r="K532" s="258">
        <v>222</v>
      </c>
      <c r="L532" s="258">
        <v>3</v>
      </c>
      <c r="M532" s="258">
        <v>3</v>
      </c>
      <c r="N532" s="258" t="s">
        <v>86</v>
      </c>
      <c r="O532" s="258">
        <v>2</v>
      </c>
      <c r="P532" s="258"/>
      <c r="Q532" s="258"/>
      <c r="R532" s="258"/>
      <c r="S532" s="258"/>
      <c r="T532" s="258"/>
      <c r="U532" s="258"/>
      <c r="V532" s="258"/>
      <c r="W532" s="258">
        <v>0</v>
      </c>
      <c r="X532" s="258">
        <v>1</v>
      </c>
      <c r="Y532" s="258">
        <v>0</v>
      </c>
      <c r="Z532" s="258"/>
      <c r="AA532" s="258"/>
      <c r="AB532" s="258"/>
    </row>
    <row r="533" spans="1:28" x14ac:dyDescent="0.2">
      <c r="A533" s="258">
        <v>50</v>
      </c>
      <c r="B533" s="258">
        <v>0</v>
      </c>
      <c r="C533" s="258">
        <v>0</v>
      </c>
      <c r="D533" s="258">
        <v>1</v>
      </c>
      <c r="E533" s="258">
        <v>225</v>
      </c>
      <c r="F533" s="258">
        <f>ROUND(Source!AV528,O533)</f>
        <v>1261930.1499999999</v>
      </c>
      <c r="G533" s="258" t="s">
        <v>782</v>
      </c>
      <c r="H533" s="258" t="s">
        <v>783</v>
      </c>
      <c r="I533" s="258"/>
      <c r="J533" s="258"/>
      <c r="K533" s="258">
        <v>225</v>
      </c>
      <c r="L533" s="258">
        <v>4</v>
      </c>
      <c r="M533" s="258">
        <v>3</v>
      </c>
      <c r="N533" s="258" t="s">
        <v>86</v>
      </c>
      <c r="O533" s="258">
        <v>2</v>
      </c>
      <c r="P533" s="258"/>
      <c r="Q533" s="258"/>
      <c r="R533" s="258"/>
      <c r="S533" s="258"/>
      <c r="T533" s="258"/>
      <c r="U533" s="258"/>
      <c r="V533" s="258"/>
      <c r="W533" s="258">
        <v>1261930.1499999999</v>
      </c>
      <c r="X533" s="258">
        <v>1</v>
      </c>
      <c r="Y533" s="258">
        <v>1261930.1499999999</v>
      </c>
      <c r="Z533" s="258"/>
      <c r="AA533" s="258"/>
      <c r="AB533" s="258"/>
    </row>
    <row r="534" spans="1:28" x14ac:dyDescent="0.2">
      <c r="A534" s="258">
        <v>50</v>
      </c>
      <c r="B534" s="258">
        <v>0</v>
      </c>
      <c r="C534" s="258">
        <v>0</v>
      </c>
      <c r="D534" s="258">
        <v>1</v>
      </c>
      <c r="E534" s="258">
        <v>226</v>
      </c>
      <c r="F534" s="258">
        <f>ROUND(Source!AW528,O534)</f>
        <v>178234.61</v>
      </c>
      <c r="G534" s="258" t="s">
        <v>784</v>
      </c>
      <c r="H534" s="258" t="s">
        <v>785</v>
      </c>
      <c r="I534" s="258"/>
      <c r="J534" s="258"/>
      <c r="K534" s="258">
        <v>226</v>
      </c>
      <c r="L534" s="258">
        <v>5</v>
      </c>
      <c r="M534" s="258">
        <v>3</v>
      </c>
      <c r="N534" s="258" t="s">
        <v>86</v>
      </c>
      <c r="O534" s="258">
        <v>2</v>
      </c>
      <c r="P534" s="258"/>
      <c r="Q534" s="258"/>
      <c r="R534" s="258"/>
      <c r="S534" s="258"/>
      <c r="T534" s="258"/>
      <c r="U534" s="258"/>
      <c r="V534" s="258"/>
      <c r="W534" s="258">
        <v>178234.61</v>
      </c>
      <c r="X534" s="258">
        <v>1</v>
      </c>
      <c r="Y534" s="258">
        <v>178234.61</v>
      </c>
      <c r="Z534" s="258"/>
      <c r="AA534" s="258"/>
      <c r="AB534" s="258"/>
    </row>
    <row r="535" spans="1:28" x14ac:dyDescent="0.2">
      <c r="A535" s="258">
        <v>50</v>
      </c>
      <c r="B535" s="258">
        <v>0</v>
      </c>
      <c r="C535" s="258">
        <v>0</v>
      </c>
      <c r="D535" s="258">
        <v>1</v>
      </c>
      <c r="E535" s="258">
        <v>227</v>
      </c>
      <c r="F535" s="258">
        <f>ROUND(Source!AX528,O535)</f>
        <v>0</v>
      </c>
      <c r="G535" s="258" t="s">
        <v>786</v>
      </c>
      <c r="H535" s="258" t="s">
        <v>787</v>
      </c>
      <c r="I535" s="258"/>
      <c r="J535" s="258"/>
      <c r="K535" s="258">
        <v>227</v>
      </c>
      <c r="L535" s="258">
        <v>6</v>
      </c>
      <c r="M535" s="258">
        <v>3</v>
      </c>
      <c r="N535" s="258" t="s">
        <v>86</v>
      </c>
      <c r="O535" s="258">
        <v>2</v>
      </c>
      <c r="P535" s="258"/>
      <c r="Q535" s="258"/>
      <c r="R535" s="258"/>
      <c r="S535" s="258"/>
      <c r="T535" s="258"/>
      <c r="U535" s="258"/>
      <c r="V535" s="258"/>
      <c r="W535" s="258">
        <v>0</v>
      </c>
      <c r="X535" s="258">
        <v>1</v>
      </c>
      <c r="Y535" s="258">
        <v>0</v>
      </c>
      <c r="Z535" s="258"/>
      <c r="AA535" s="258"/>
      <c r="AB535" s="258"/>
    </row>
    <row r="536" spans="1:28" x14ac:dyDescent="0.2">
      <c r="A536" s="258">
        <v>50</v>
      </c>
      <c r="B536" s="258">
        <v>0</v>
      </c>
      <c r="C536" s="258">
        <v>0</v>
      </c>
      <c r="D536" s="258">
        <v>1</v>
      </c>
      <c r="E536" s="258">
        <v>228</v>
      </c>
      <c r="F536" s="258">
        <f>ROUND(Source!AY528,O536)</f>
        <v>178234.61</v>
      </c>
      <c r="G536" s="258" t="s">
        <v>788</v>
      </c>
      <c r="H536" s="258" t="s">
        <v>789</v>
      </c>
      <c r="I536" s="258"/>
      <c r="J536" s="258"/>
      <c r="K536" s="258">
        <v>228</v>
      </c>
      <c r="L536" s="258">
        <v>7</v>
      </c>
      <c r="M536" s="258">
        <v>3</v>
      </c>
      <c r="N536" s="258" t="s">
        <v>86</v>
      </c>
      <c r="O536" s="258">
        <v>2</v>
      </c>
      <c r="P536" s="258"/>
      <c r="Q536" s="258"/>
      <c r="R536" s="258"/>
      <c r="S536" s="258"/>
      <c r="T536" s="258"/>
      <c r="U536" s="258"/>
      <c r="V536" s="258"/>
      <c r="W536" s="258">
        <v>178234.61</v>
      </c>
      <c r="X536" s="258">
        <v>1</v>
      </c>
      <c r="Y536" s="258">
        <v>178234.61</v>
      </c>
      <c r="Z536" s="258"/>
      <c r="AA536" s="258"/>
      <c r="AB536" s="258"/>
    </row>
    <row r="537" spans="1:28" x14ac:dyDescent="0.2">
      <c r="A537" s="258">
        <v>50</v>
      </c>
      <c r="B537" s="258">
        <v>0</v>
      </c>
      <c r="C537" s="258">
        <v>0</v>
      </c>
      <c r="D537" s="258">
        <v>1</v>
      </c>
      <c r="E537" s="258">
        <v>216</v>
      </c>
      <c r="F537" s="258">
        <f>ROUND(Source!AP528,O537)</f>
        <v>1083695.54</v>
      </c>
      <c r="G537" s="258" t="s">
        <v>790</v>
      </c>
      <c r="H537" s="258" t="s">
        <v>791</v>
      </c>
      <c r="I537" s="258"/>
      <c r="J537" s="258"/>
      <c r="K537" s="258">
        <v>216</v>
      </c>
      <c r="L537" s="258">
        <v>8</v>
      </c>
      <c r="M537" s="258">
        <v>3</v>
      </c>
      <c r="N537" s="258" t="s">
        <v>86</v>
      </c>
      <c r="O537" s="258">
        <v>2</v>
      </c>
      <c r="P537" s="258"/>
      <c r="Q537" s="258"/>
      <c r="R537" s="258"/>
      <c r="S537" s="258"/>
      <c r="T537" s="258"/>
      <c r="U537" s="258"/>
      <c r="V537" s="258"/>
      <c r="W537" s="258">
        <v>1083695.54</v>
      </c>
      <c r="X537" s="258">
        <v>1</v>
      </c>
      <c r="Y537" s="258">
        <v>1083695.54</v>
      </c>
      <c r="Z537" s="258"/>
      <c r="AA537" s="258"/>
      <c r="AB537" s="258"/>
    </row>
    <row r="538" spans="1:28" x14ac:dyDescent="0.2">
      <c r="A538" s="258">
        <v>50</v>
      </c>
      <c r="B538" s="258">
        <v>0</v>
      </c>
      <c r="C538" s="258">
        <v>0</v>
      </c>
      <c r="D538" s="258">
        <v>1</v>
      </c>
      <c r="E538" s="258">
        <v>223</v>
      </c>
      <c r="F538" s="258">
        <f>ROUND(Source!AQ528,O538)</f>
        <v>0</v>
      </c>
      <c r="G538" s="258" t="s">
        <v>792</v>
      </c>
      <c r="H538" s="258" t="s">
        <v>793</v>
      </c>
      <c r="I538" s="258"/>
      <c r="J538" s="258"/>
      <c r="K538" s="258">
        <v>223</v>
      </c>
      <c r="L538" s="258">
        <v>9</v>
      </c>
      <c r="M538" s="258">
        <v>3</v>
      </c>
      <c r="N538" s="258" t="s">
        <v>86</v>
      </c>
      <c r="O538" s="258">
        <v>2</v>
      </c>
      <c r="P538" s="258"/>
      <c r="Q538" s="258"/>
      <c r="R538" s="258"/>
      <c r="S538" s="258"/>
      <c r="T538" s="258"/>
      <c r="U538" s="258"/>
      <c r="V538" s="258"/>
      <c r="W538" s="258">
        <v>0</v>
      </c>
      <c r="X538" s="258">
        <v>1</v>
      </c>
      <c r="Y538" s="258">
        <v>0</v>
      </c>
      <c r="Z538" s="258"/>
      <c r="AA538" s="258"/>
      <c r="AB538" s="258"/>
    </row>
    <row r="539" spans="1:28" x14ac:dyDescent="0.2">
      <c r="A539" s="258">
        <v>50</v>
      </c>
      <c r="B539" s="258">
        <v>0</v>
      </c>
      <c r="C539" s="258">
        <v>0</v>
      </c>
      <c r="D539" s="258">
        <v>1</v>
      </c>
      <c r="E539" s="258">
        <v>229</v>
      </c>
      <c r="F539" s="258">
        <f>ROUND(Source!AZ528,O539)</f>
        <v>1083695.54</v>
      </c>
      <c r="G539" s="258" t="s">
        <v>794</v>
      </c>
      <c r="H539" s="258" t="s">
        <v>795</v>
      </c>
      <c r="I539" s="258"/>
      <c r="J539" s="258"/>
      <c r="K539" s="258">
        <v>229</v>
      </c>
      <c r="L539" s="258">
        <v>10</v>
      </c>
      <c r="M539" s="258">
        <v>3</v>
      </c>
      <c r="N539" s="258" t="s">
        <v>86</v>
      </c>
      <c r="O539" s="258">
        <v>2</v>
      </c>
      <c r="P539" s="258"/>
      <c r="Q539" s="258"/>
      <c r="R539" s="258"/>
      <c r="S539" s="258"/>
      <c r="T539" s="258"/>
      <c r="U539" s="258"/>
      <c r="V539" s="258"/>
      <c r="W539" s="258">
        <v>1083695.54</v>
      </c>
      <c r="X539" s="258">
        <v>1</v>
      </c>
      <c r="Y539" s="258">
        <v>1083695.54</v>
      </c>
      <c r="Z539" s="258"/>
      <c r="AA539" s="258"/>
      <c r="AB539" s="258"/>
    </row>
    <row r="540" spans="1:28" x14ac:dyDescent="0.2">
      <c r="A540" s="258">
        <v>50</v>
      </c>
      <c r="B540" s="258">
        <v>0</v>
      </c>
      <c r="C540" s="258">
        <v>0</v>
      </c>
      <c r="D540" s="258">
        <v>1</v>
      </c>
      <c r="E540" s="258">
        <v>203</v>
      </c>
      <c r="F540" s="258">
        <f>ROUND(Source!Q528,O540)</f>
        <v>7460.8</v>
      </c>
      <c r="G540" s="258" t="s">
        <v>796</v>
      </c>
      <c r="H540" s="258" t="s">
        <v>797</v>
      </c>
      <c r="I540" s="258"/>
      <c r="J540" s="258"/>
      <c r="K540" s="258">
        <v>203</v>
      </c>
      <c r="L540" s="258">
        <v>11</v>
      </c>
      <c r="M540" s="258">
        <v>3</v>
      </c>
      <c r="N540" s="258" t="s">
        <v>86</v>
      </c>
      <c r="O540" s="258">
        <v>2</v>
      </c>
      <c r="P540" s="258"/>
      <c r="Q540" s="258"/>
      <c r="R540" s="258"/>
      <c r="S540" s="258"/>
      <c r="T540" s="258"/>
      <c r="U540" s="258"/>
      <c r="V540" s="258"/>
      <c r="W540" s="258">
        <v>7460.8000000000011</v>
      </c>
      <c r="X540" s="258">
        <v>1</v>
      </c>
      <c r="Y540" s="258">
        <v>7460.8000000000011</v>
      </c>
      <c r="Z540" s="258"/>
      <c r="AA540" s="258"/>
      <c r="AB540" s="258"/>
    </row>
    <row r="541" spans="1:28" x14ac:dyDescent="0.2">
      <c r="A541" s="258">
        <v>50</v>
      </c>
      <c r="B541" s="258">
        <v>0</v>
      </c>
      <c r="C541" s="258">
        <v>0</v>
      </c>
      <c r="D541" s="258">
        <v>1</v>
      </c>
      <c r="E541" s="258">
        <v>231</v>
      </c>
      <c r="F541" s="258">
        <f>ROUND(Source!BB528,O541)</f>
        <v>0</v>
      </c>
      <c r="G541" s="258" t="s">
        <v>798</v>
      </c>
      <c r="H541" s="258" t="s">
        <v>799</v>
      </c>
      <c r="I541" s="258"/>
      <c r="J541" s="258"/>
      <c r="K541" s="258">
        <v>231</v>
      </c>
      <c r="L541" s="258">
        <v>12</v>
      </c>
      <c r="M541" s="258">
        <v>3</v>
      </c>
      <c r="N541" s="258" t="s">
        <v>86</v>
      </c>
      <c r="O541" s="258">
        <v>2</v>
      </c>
      <c r="P541" s="258"/>
      <c r="Q541" s="258"/>
      <c r="R541" s="258"/>
      <c r="S541" s="258"/>
      <c r="T541" s="258"/>
      <c r="U541" s="258"/>
      <c r="V541" s="258"/>
      <c r="W541" s="258">
        <v>0</v>
      </c>
      <c r="X541" s="258">
        <v>1</v>
      </c>
      <c r="Y541" s="258">
        <v>0</v>
      </c>
      <c r="Z541" s="258"/>
      <c r="AA541" s="258"/>
      <c r="AB541" s="258"/>
    </row>
    <row r="542" spans="1:28" x14ac:dyDescent="0.2">
      <c r="A542" s="258">
        <v>50</v>
      </c>
      <c r="B542" s="258">
        <v>0</v>
      </c>
      <c r="C542" s="258">
        <v>0</v>
      </c>
      <c r="D542" s="258">
        <v>1</v>
      </c>
      <c r="E542" s="258">
        <v>204</v>
      </c>
      <c r="F542" s="258">
        <f>ROUND(Source!R528,O542)</f>
        <v>5959.8</v>
      </c>
      <c r="G542" s="258" t="s">
        <v>800</v>
      </c>
      <c r="H542" s="258" t="s">
        <v>801</v>
      </c>
      <c r="I542" s="258"/>
      <c r="J542" s="258"/>
      <c r="K542" s="258">
        <v>204</v>
      </c>
      <c r="L542" s="258">
        <v>13</v>
      </c>
      <c r="M542" s="258">
        <v>3</v>
      </c>
      <c r="N542" s="258" t="s">
        <v>86</v>
      </c>
      <c r="O542" s="258">
        <v>2</v>
      </c>
      <c r="P542" s="258"/>
      <c r="Q542" s="258"/>
      <c r="R542" s="258"/>
      <c r="S542" s="258"/>
      <c r="T542" s="258"/>
      <c r="U542" s="258"/>
      <c r="V542" s="258"/>
      <c r="W542" s="258">
        <v>5959.8000000000011</v>
      </c>
      <c r="X542" s="258">
        <v>1</v>
      </c>
      <c r="Y542" s="258">
        <v>5959.8000000000011</v>
      </c>
      <c r="Z542" s="258"/>
      <c r="AA542" s="258"/>
      <c r="AB542" s="258"/>
    </row>
    <row r="543" spans="1:28" x14ac:dyDescent="0.2">
      <c r="A543" s="258">
        <v>50</v>
      </c>
      <c r="B543" s="258">
        <v>0</v>
      </c>
      <c r="C543" s="258">
        <v>0</v>
      </c>
      <c r="D543" s="258">
        <v>1</v>
      </c>
      <c r="E543" s="258">
        <v>205</v>
      </c>
      <c r="F543" s="258">
        <f>ROUND(Source!S528,O543)</f>
        <v>136324.37</v>
      </c>
      <c r="G543" s="258" t="s">
        <v>802</v>
      </c>
      <c r="H543" s="258" t="s">
        <v>803</v>
      </c>
      <c r="I543" s="258"/>
      <c r="J543" s="258"/>
      <c r="K543" s="258">
        <v>205</v>
      </c>
      <c r="L543" s="258">
        <v>14</v>
      </c>
      <c r="M543" s="258">
        <v>3</v>
      </c>
      <c r="N543" s="258" t="s">
        <v>86</v>
      </c>
      <c r="O543" s="258">
        <v>2</v>
      </c>
      <c r="P543" s="258"/>
      <c r="Q543" s="258"/>
      <c r="R543" s="258"/>
      <c r="S543" s="258"/>
      <c r="T543" s="258"/>
      <c r="U543" s="258"/>
      <c r="V543" s="258"/>
      <c r="W543" s="258">
        <v>136324.37000000002</v>
      </c>
      <c r="X543" s="258">
        <v>1</v>
      </c>
      <c r="Y543" s="258">
        <v>136324.37000000002</v>
      </c>
      <c r="Z543" s="258"/>
      <c r="AA543" s="258"/>
      <c r="AB543" s="258"/>
    </row>
    <row r="544" spans="1:28" x14ac:dyDescent="0.2">
      <c r="A544" s="258">
        <v>50</v>
      </c>
      <c r="B544" s="258">
        <v>0</v>
      </c>
      <c r="C544" s="258">
        <v>0</v>
      </c>
      <c r="D544" s="258">
        <v>1</v>
      </c>
      <c r="E544" s="258">
        <v>232</v>
      </c>
      <c r="F544" s="258">
        <f>ROUND(Source!BC528,O544)</f>
        <v>0</v>
      </c>
      <c r="G544" s="258" t="s">
        <v>804</v>
      </c>
      <c r="H544" s="258" t="s">
        <v>805</v>
      </c>
      <c r="I544" s="258"/>
      <c r="J544" s="258"/>
      <c r="K544" s="258">
        <v>232</v>
      </c>
      <c r="L544" s="258">
        <v>15</v>
      </c>
      <c r="M544" s="258">
        <v>3</v>
      </c>
      <c r="N544" s="258" t="s">
        <v>86</v>
      </c>
      <c r="O544" s="258">
        <v>2</v>
      </c>
      <c r="P544" s="258"/>
      <c r="Q544" s="258"/>
      <c r="R544" s="258"/>
      <c r="S544" s="258"/>
      <c r="T544" s="258"/>
      <c r="U544" s="258"/>
      <c r="V544" s="258"/>
      <c r="W544" s="258">
        <v>0</v>
      </c>
      <c r="X544" s="258">
        <v>1</v>
      </c>
      <c r="Y544" s="258">
        <v>0</v>
      </c>
      <c r="Z544" s="258"/>
      <c r="AA544" s="258"/>
      <c r="AB544" s="258"/>
    </row>
    <row r="545" spans="1:28" x14ac:dyDescent="0.2">
      <c r="A545" s="258">
        <v>50</v>
      </c>
      <c r="B545" s="258">
        <v>0</v>
      </c>
      <c r="C545" s="258">
        <v>0</v>
      </c>
      <c r="D545" s="258">
        <v>1</v>
      </c>
      <c r="E545" s="258">
        <v>214</v>
      </c>
      <c r="F545" s="258">
        <f>ROUND(Source!AS528,O545)</f>
        <v>4841.17</v>
      </c>
      <c r="G545" s="258" t="s">
        <v>806</v>
      </c>
      <c r="H545" s="258" t="s">
        <v>807</v>
      </c>
      <c r="I545" s="258"/>
      <c r="J545" s="258"/>
      <c r="K545" s="258">
        <v>214</v>
      </c>
      <c r="L545" s="258">
        <v>16</v>
      </c>
      <c r="M545" s="258">
        <v>3</v>
      </c>
      <c r="N545" s="258" t="s">
        <v>86</v>
      </c>
      <c r="O545" s="258">
        <v>2</v>
      </c>
      <c r="P545" s="258"/>
      <c r="Q545" s="258"/>
      <c r="R545" s="258"/>
      <c r="S545" s="258"/>
      <c r="T545" s="258"/>
      <c r="U545" s="258"/>
      <c r="V545" s="258"/>
      <c r="W545" s="258">
        <v>4841.17</v>
      </c>
      <c r="X545" s="258">
        <v>1</v>
      </c>
      <c r="Y545" s="258">
        <v>4841.17</v>
      </c>
      <c r="Z545" s="258"/>
      <c r="AA545" s="258"/>
      <c r="AB545" s="258"/>
    </row>
    <row r="546" spans="1:28" x14ac:dyDescent="0.2">
      <c r="A546" s="258">
        <v>50</v>
      </c>
      <c r="B546" s="258">
        <v>0</v>
      </c>
      <c r="C546" s="258">
        <v>0</v>
      </c>
      <c r="D546" s="258">
        <v>1</v>
      </c>
      <c r="E546" s="258">
        <v>215</v>
      </c>
      <c r="F546" s="258">
        <f>ROUND(Source!AT528,O546)</f>
        <v>405115.32</v>
      </c>
      <c r="G546" s="258" t="s">
        <v>808</v>
      </c>
      <c r="H546" s="258" t="s">
        <v>809</v>
      </c>
      <c r="I546" s="258"/>
      <c r="J546" s="258"/>
      <c r="K546" s="258">
        <v>215</v>
      </c>
      <c r="L546" s="258">
        <v>17</v>
      </c>
      <c r="M546" s="258">
        <v>3</v>
      </c>
      <c r="N546" s="258" t="s">
        <v>86</v>
      </c>
      <c r="O546" s="258">
        <v>2</v>
      </c>
      <c r="P546" s="258"/>
      <c r="Q546" s="258"/>
      <c r="R546" s="258"/>
      <c r="S546" s="258"/>
      <c r="T546" s="258"/>
      <c r="U546" s="258"/>
      <c r="V546" s="258"/>
      <c r="W546" s="258">
        <v>405115.32</v>
      </c>
      <c r="X546" s="258">
        <v>1</v>
      </c>
      <c r="Y546" s="258">
        <v>405115.32</v>
      </c>
      <c r="Z546" s="258"/>
      <c r="AA546" s="258"/>
      <c r="AB546" s="258"/>
    </row>
    <row r="547" spans="1:28" x14ac:dyDescent="0.2">
      <c r="A547" s="258">
        <v>50</v>
      </c>
      <c r="B547" s="258">
        <v>0</v>
      </c>
      <c r="C547" s="258">
        <v>0</v>
      </c>
      <c r="D547" s="258">
        <v>1</v>
      </c>
      <c r="E547" s="258">
        <v>217</v>
      </c>
      <c r="F547" s="258">
        <f>ROUND(Source!AU528,O547)</f>
        <v>109350.01</v>
      </c>
      <c r="G547" s="258" t="s">
        <v>810</v>
      </c>
      <c r="H547" s="258" t="s">
        <v>811</v>
      </c>
      <c r="I547" s="258"/>
      <c r="J547" s="258"/>
      <c r="K547" s="258">
        <v>217</v>
      </c>
      <c r="L547" s="258">
        <v>18</v>
      </c>
      <c r="M547" s="258">
        <v>3</v>
      </c>
      <c r="N547" s="258" t="s">
        <v>86</v>
      </c>
      <c r="O547" s="258">
        <v>2</v>
      </c>
      <c r="P547" s="258"/>
      <c r="Q547" s="258"/>
      <c r="R547" s="258"/>
      <c r="S547" s="258"/>
      <c r="T547" s="258"/>
      <c r="U547" s="258"/>
      <c r="V547" s="258"/>
      <c r="W547" s="258">
        <v>109350.01</v>
      </c>
      <c r="X547" s="258">
        <v>1</v>
      </c>
      <c r="Y547" s="258">
        <v>109350.01</v>
      </c>
      <c r="Z547" s="258"/>
      <c r="AA547" s="258"/>
      <c r="AB547" s="258"/>
    </row>
    <row r="548" spans="1:28" x14ac:dyDescent="0.2">
      <c r="A548" s="258">
        <v>50</v>
      </c>
      <c r="B548" s="258">
        <v>0</v>
      </c>
      <c r="C548" s="258">
        <v>0</v>
      </c>
      <c r="D548" s="258">
        <v>1</v>
      </c>
      <c r="E548" s="258">
        <v>230</v>
      </c>
      <c r="F548" s="258">
        <f>ROUND(Source!BA528,O548)</f>
        <v>0</v>
      </c>
      <c r="G548" s="258" t="s">
        <v>812</v>
      </c>
      <c r="H548" s="258" t="s">
        <v>813</v>
      </c>
      <c r="I548" s="258"/>
      <c r="J548" s="258"/>
      <c r="K548" s="258">
        <v>230</v>
      </c>
      <c r="L548" s="258">
        <v>19</v>
      </c>
      <c r="M548" s="258">
        <v>3</v>
      </c>
      <c r="N548" s="258" t="s">
        <v>86</v>
      </c>
      <c r="O548" s="258">
        <v>2</v>
      </c>
      <c r="P548" s="258"/>
      <c r="Q548" s="258"/>
      <c r="R548" s="258"/>
      <c r="S548" s="258"/>
      <c r="T548" s="258"/>
      <c r="U548" s="258"/>
      <c r="V548" s="258"/>
      <c r="W548" s="258">
        <v>0</v>
      </c>
      <c r="X548" s="258">
        <v>1</v>
      </c>
      <c r="Y548" s="258">
        <v>0</v>
      </c>
      <c r="Z548" s="258"/>
      <c r="AA548" s="258"/>
      <c r="AB548" s="258"/>
    </row>
    <row r="549" spans="1:28" x14ac:dyDescent="0.2">
      <c r="A549" s="258">
        <v>50</v>
      </c>
      <c r="B549" s="258">
        <v>0</v>
      </c>
      <c r="C549" s="258">
        <v>0</v>
      </c>
      <c r="D549" s="258">
        <v>1</v>
      </c>
      <c r="E549" s="258">
        <v>206</v>
      </c>
      <c r="F549" s="258">
        <f>ROUND(Source!T528,O549)</f>
        <v>0</v>
      </c>
      <c r="G549" s="258" t="s">
        <v>814</v>
      </c>
      <c r="H549" s="258" t="s">
        <v>815</v>
      </c>
      <c r="I549" s="258"/>
      <c r="J549" s="258"/>
      <c r="K549" s="258">
        <v>206</v>
      </c>
      <c r="L549" s="258">
        <v>20</v>
      </c>
      <c r="M549" s="258">
        <v>3</v>
      </c>
      <c r="N549" s="258" t="s">
        <v>86</v>
      </c>
      <c r="O549" s="258">
        <v>2</v>
      </c>
      <c r="P549" s="258"/>
      <c r="Q549" s="258"/>
      <c r="R549" s="258"/>
      <c r="S549" s="258"/>
      <c r="T549" s="258"/>
      <c r="U549" s="258"/>
      <c r="V549" s="258"/>
      <c r="W549" s="258">
        <v>0</v>
      </c>
      <c r="X549" s="258">
        <v>1</v>
      </c>
      <c r="Y549" s="258">
        <v>0</v>
      </c>
      <c r="Z549" s="258"/>
      <c r="AA549" s="258"/>
      <c r="AB549" s="258"/>
    </row>
    <row r="550" spans="1:28" x14ac:dyDescent="0.2">
      <c r="A550" s="258">
        <v>50</v>
      </c>
      <c r="B550" s="258">
        <v>0</v>
      </c>
      <c r="C550" s="258">
        <v>0</v>
      </c>
      <c r="D550" s="258">
        <v>1</v>
      </c>
      <c r="E550" s="258">
        <v>207</v>
      </c>
      <c r="F550" s="258">
        <f>ROUND(Source!U528,O550)</f>
        <v>170.25819200000001</v>
      </c>
      <c r="G550" s="258" t="s">
        <v>816</v>
      </c>
      <c r="H550" s="258" t="s">
        <v>817</v>
      </c>
      <c r="I550" s="258"/>
      <c r="J550" s="258"/>
      <c r="K550" s="258">
        <v>207</v>
      </c>
      <c r="L550" s="258">
        <v>21</v>
      </c>
      <c r="M550" s="258">
        <v>3</v>
      </c>
      <c r="N550" s="258" t="s">
        <v>86</v>
      </c>
      <c r="O550" s="258">
        <v>7</v>
      </c>
      <c r="P550" s="258"/>
      <c r="Q550" s="258"/>
      <c r="R550" s="258"/>
      <c r="S550" s="258"/>
      <c r="T550" s="258"/>
      <c r="U550" s="258"/>
      <c r="V550" s="258"/>
      <c r="W550" s="258">
        <v>170.25819200000001</v>
      </c>
      <c r="X550" s="258">
        <v>1</v>
      </c>
      <c r="Y550" s="258">
        <v>170.25819200000001</v>
      </c>
      <c r="Z550" s="258"/>
      <c r="AA550" s="258"/>
      <c r="AB550" s="258"/>
    </row>
    <row r="551" spans="1:28" x14ac:dyDescent="0.2">
      <c r="A551" s="258">
        <v>50</v>
      </c>
      <c r="B551" s="258">
        <v>0</v>
      </c>
      <c r="C551" s="258">
        <v>0</v>
      </c>
      <c r="D551" s="258">
        <v>1</v>
      </c>
      <c r="E551" s="258">
        <v>208</v>
      </c>
      <c r="F551" s="258">
        <f>ROUND(Source!V528,O551)</f>
        <v>6.9211039999999997</v>
      </c>
      <c r="G551" s="258" t="s">
        <v>818</v>
      </c>
      <c r="H551" s="258" t="s">
        <v>819</v>
      </c>
      <c r="I551" s="258"/>
      <c r="J551" s="258"/>
      <c r="K551" s="258">
        <v>208</v>
      </c>
      <c r="L551" s="258">
        <v>22</v>
      </c>
      <c r="M551" s="258">
        <v>3</v>
      </c>
      <c r="N551" s="258" t="s">
        <v>86</v>
      </c>
      <c r="O551" s="258">
        <v>7</v>
      </c>
      <c r="P551" s="258"/>
      <c r="Q551" s="258"/>
      <c r="R551" s="258"/>
      <c r="S551" s="258"/>
      <c r="T551" s="258"/>
      <c r="U551" s="258"/>
      <c r="V551" s="258"/>
      <c r="W551" s="258">
        <v>6.9211039999999997</v>
      </c>
      <c r="X551" s="258">
        <v>1</v>
      </c>
      <c r="Y551" s="258">
        <v>6.9211039999999997</v>
      </c>
      <c r="Z551" s="258"/>
      <c r="AA551" s="258"/>
      <c r="AB551" s="258"/>
    </row>
    <row r="552" spans="1:28" x14ac:dyDescent="0.2">
      <c r="A552" s="258">
        <v>50</v>
      </c>
      <c r="B552" s="258">
        <v>0</v>
      </c>
      <c r="C552" s="258">
        <v>0</v>
      </c>
      <c r="D552" s="258">
        <v>1</v>
      </c>
      <c r="E552" s="258">
        <v>209</v>
      </c>
      <c r="F552" s="258">
        <f>ROUND(Source!W528,O552)</f>
        <v>0</v>
      </c>
      <c r="G552" s="258" t="s">
        <v>820</v>
      </c>
      <c r="H552" s="258" t="s">
        <v>821</v>
      </c>
      <c r="I552" s="258"/>
      <c r="J552" s="258"/>
      <c r="K552" s="258">
        <v>209</v>
      </c>
      <c r="L552" s="258">
        <v>23</v>
      </c>
      <c r="M552" s="258">
        <v>3</v>
      </c>
      <c r="N552" s="258" t="s">
        <v>86</v>
      </c>
      <c r="O552" s="258">
        <v>2</v>
      </c>
      <c r="P552" s="258"/>
      <c r="Q552" s="258"/>
      <c r="R552" s="258"/>
      <c r="S552" s="258"/>
      <c r="T552" s="258"/>
      <c r="U552" s="258"/>
      <c r="V552" s="258"/>
      <c r="W552" s="258">
        <v>0</v>
      </c>
      <c r="X552" s="258">
        <v>1</v>
      </c>
      <c r="Y552" s="258">
        <v>0</v>
      </c>
      <c r="Z552" s="258"/>
      <c r="AA552" s="258"/>
      <c r="AB552" s="258"/>
    </row>
    <row r="553" spans="1:28" x14ac:dyDescent="0.2">
      <c r="A553" s="258">
        <v>50</v>
      </c>
      <c r="B553" s="258">
        <v>0</v>
      </c>
      <c r="C553" s="258">
        <v>0</v>
      </c>
      <c r="D553" s="258">
        <v>1</v>
      </c>
      <c r="E553" s="258">
        <v>233</v>
      </c>
      <c r="F553" s="258">
        <f>ROUND(Source!BD528,O553)</f>
        <v>498.33</v>
      </c>
      <c r="G553" s="258" t="s">
        <v>822</v>
      </c>
      <c r="H553" s="258" t="s">
        <v>823</v>
      </c>
      <c r="I553" s="258"/>
      <c r="J553" s="258"/>
      <c r="K553" s="258">
        <v>233</v>
      </c>
      <c r="L553" s="258">
        <v>24</v>
      </c>
      <c r="M553" s="258">
        <v>3</v>
      </c>
      <c r="N553" s="258" t="s">
        <v>86</v>
      </c>
      <c r="O553" s="258">
        <v>2</v>
      </c>
      <c r="P553" s="258"/>
      <c r="Q553" s="258"/>
      <c r="R553" s="258"/>
      <c r="S553" s="258"/>
      <c r="T553" s="258"/>
      <c r="U553" s="258"/>
      <c r="V553" s="258"/>
      <c r="W553" s="258">
        <v>498.33</v>
      </c>
      <c r="X553" s="258">
        <v>1</v>
      </c>
      <c r="Y553" s="258">
        <v>498.33</v>
      </c>
      <c r="Z553" s="258"/>
      <c r="AA553" s="258"/>
      <c r="AB553" s="258"/>
    </row>
    <row r="554" spans="1:28" x14ac:dyDescent="0.2">
      <c r="A554" s="258">
        <v>50</v>
      </c>
      <c r="B554" s="258">
        <v>0</v>
      </c>
      <c r="C554" s="258">
        <v>0</v>
      </c>
      <c r="D554" s="258">
        <v>1</v>
      </c>
      <c r="E554" s="258">
        <v>210</v>
      </c>
      <c r="F554" s="258">
        <f>ROUND(Source!X528,O554)</f>
        <v>126039.22</v>
      </c>
      <c r="G554" s="258" t="s">
        <v>824</v>
      </c>
      <c r="H554" s="258" t="s">
        <v>825</v>
      </c>
      <c r="I554" s="258"/>
      <c r="J554" s="258"/>
      <c r="K554" s="258">
        <v>210</v>
      </c>
      <c r="L554" s="258">
        <v>25</v>
      </c>
      <c r="M554" s="258">
        <v>3</v>
      </c>
      <c r="N554" s="258" t="s">
        <v>86</v>
      </c>
      <c r="O554" s="258">
        <v>2</v>
      </c>
      <c r="P554" s="258"/>
      <c r="Q554" s="258"/>
      <c r="R554" s="258"/>
      <c r="S554" s="258"/>
      <c r="T554" s="258"/>
      <c r="U554" s="258"/>
      <c r="V554" s="258"/>
      <c r="W554" s="258">
        <v>126039.22</v>
      </c>
      <c r="X554" s="258">
        <v>1</v>
      </c>
      <c r="Y554" s="258">
        <v>126039.22</v>
      </c>
      <c r="Z554" s="258"/>
      <c r="AA554" s="258"/>
      <c r="AB554" s="258"/>
    </row>
    <row r="555" spans="1:28" x14ac:dyDescent="0.2">
      <c r="A555" s="258">
        <v>50</v>
      </c>
      <c r="B555" s="258">
        <v>0</v>
      </c>
      <c r="C555" s="258">
        <v>0</v>
      </c>
      <c r="D555" s="258">
        <v>1</v>
      </c>
      <c r="E555" s="258">
        <v>211</v>
      </c>
      <c r="F555" s="258">
        <f>ROUND(Source!Y528,O555)</f>
        <v>64789.37</v>
      </c>
      <c r="G555" s="258" t="s">
        <v>826</v>
      </c>
      <c r="H555" s="258" t="s">
        <v>827</v>
      </c>
      <c r="I555" s="258"/>
      <c r="J555" s="258"/>
      <c r="K555" s="258">
        <v>211</v>
      </c>
      <c r="L555" s="258">
        <v>26</v>
      </c>
      <c r="M555" s="258">
        <v>3</v>
      </c>
      <c r="N555" s="258" t="s">
        <v>86</v>
      </c>
      <c r="O555" s="258">
        <v>2</v>
      </c>
      <c r="P555" s="258"/>
      <c r="Q555" s="258"/>
      <c r="R555" s="258"/>
      <c r="S555" s="258"/>
      <c r="T555" s="258"/>
      <c r="U555" s="258"/>
      <c r="V555" s="258"/>
      <c r="W555" s="258">
        <v>64789.37</v>
      </c>
      <c r="X555" s="258">
        <v>1</v>
      </c>
      <c r="Y555" s="258">
        <v>64789.37</v>
      </c>
      <c r="Z555" s="258"/>
      <c r="AA555" s="258"/>
      <c r="AB555" s="258"/>
    </row>
    <row r="556" spans="1:28" x14ac:dyDescent="0.2">
      <c r="A556" s="258">
        <v>50</v>
      </c>
      <c r="B556" s="258">
        <v>0</v>
      </c>
      <c r="C556" s="258">
        <v>0</v>
      </c>
      <c r="D556" s="258">
        <v>1</v>
      </c>
      <c r="E556" s="258">
        <v>224</v>
      </c>
      <c r="F556" s="258">
        <f>ROUND(Source!AR528,O556)</f>
        <v>1603002.04</v>
      </c>
      <c r="G556" s="258" t="s">
        <v>828</v>
      </c>
      <c r="H556" s="258" t="s">
        <v>829</v>
      </c>
      <c r="I556" s="258"/>
      <c r="J556" s="258"/>
      <c r="K556" s="258">
        <v>224</v>
      </c>
      <c r="L556" s="258">
        <v>27</v>
      </c>
      <c r="M556" s="258">
        <v>3</v>
      </c>
      <c r="N556" s="258" t="s">
        <v>86</v>
      </c>
      <c r="O556" s="258">
        <v>2</v>
      </c>
      <c r="P556" s="258"/>
      <c r="Q556" s="258"/>
      <c r="R556" s="258"/>
      <c r="S556" s="258"/>
      <c r="T556" s="258"/>
      <c r="U556" s="258"/>
      <c r="V556" s="258"/>
      <c r="W556" s="258">
        <v>1603002.04</v>
      </c>
      <c r="X556" s="258">
        <v>1</v>
      </c>
      <c r="Y556" s="258">
        <v>1603002.04</v>
      </c>
      <c r="Z556" s="258"/>
      <c r="AA556" s="258"/>
      <c r="AB556" s="258"/>
    </row>
    <row r="558" spans="1:28" x14ac:dyDescent="0.2">
      <c r="A558" s="160">
        <v>71</v>
      </c>
      <c r="B558" s="160">
        <v>1</v>
      </c>
      <c r="D558" s="160">
        <v>200001</v>
      </c>
      <c r="E558" s="160">
        <v>60788882</v>
      </c>
      <c r="F558" s="160" t="s">
        <v>953</v>
      </c>
      <c r="G558" s="160" t="s">
        <v>954</v>
      </c>
      <c r="H558" s="160">
        <v>80</v>
      </c>
      <c r="I558" s="160">
        <v>20</v>
      </c>
    </row>
    <row r="561" spans="1:16" x14ac:dyDescent="0.2">
      <c r="A561" s="160">
        <v>70</v>
      </c>
      <c r="B561" s="160">
        <v>1</v>
      </c>
      <c r="D561" s="160">
        <v>1</v>
      </c>
      <c r="E561" s="160" t="s">
        <v>955</v>
      </c>
      <c r="F561" s="160" t="s">
        <v>956</v>
      </c>
      <c r="G561" s="160">
        <v>1</v>
      </c>
      <c r="H561" s="160">
        <v>0</v>
      </c>
      <c r="I561" s="160" t="s">
        <v>86</v>
      </c>
      <c r="J561" s="160">
        <v>1</v>
      </c>
      <c r="K561" s="160">
        <v>0</v>
      </c>
      <c r="L561" s="160" t="s">
        <v>86</v>
      </c>
      <c r="M561" s="160" t="s">
        <v>86</v>
      </c>
      <c r="N561" s="160">
        <v>0</v>
      </c>
      <c r="P561" s="160" t="s">
        <v>957</v>
      </c>
    </row>
    <row r="562" spans="1:16" x14ac:dyDescent="0.2">
      <c r="A562" s="160">
        <v>70</v>
      </c>
      <c r="B562" s="160">
        <v>1</v>
      </c>
      <c r="D562" s="160">
        <v>2</v>
      </c>
      <c r="E562" s="160" t="s">
        <v>958</v>
      </c>
      <c r="F562" s="160" t="s">
        <v>959</v>
      </c>
      <c r="G562" s="160">
        <v>0</v>
      </c>
      <c r="H562" s="160">
        <v>0</v>
      </c>
      <c r="I562" s="160" t="s">
        <v>86</v>
      </c>
      <c r="J562" s="160">
        <v>1</v>
      </c>
      <c r="K562" s="160">
        <v>0</v>
      </c>
      <c r="L562" s="160" t="s">
        <v>86</v>
      </c>
      <c r="M562" s="160" t="s">
        <v>86</v>
      </c>
      <c r="N562" s="160">
        <v>0</v>
      </c>
      <c r="P562" s="160" t="s">
        <v>960</v>
      </c>
    </row>
    <row r="563" spans="1:16" x14ac:dyDescent="0.2">
      <c r="A563" s="160">
        <v>70</v>
      </c>
      <c r="B563" s="160">
        <v>1</v>
      </c>
      <c r="D563" s="160">
        <v>3</v>
      </c>
      <c r="E563" s="160" t="s">
        <v>961</v>
      </c>
      <c r="F563" s="160" t="s">
        <v>962</v>
      </c>
      <c r="G563" s="160">
        <v>0</v>
      </c>
      <c r="H563" s="160">
        <v>0</v>
      </c>
      <c r="I563" s="160" t="s">
        <v>86</v>
      </c>
      <c r="J563" s="160">
        <v>1</v>
      </c>
      <c r="K563" s="160">
        <v>0</v>
      </c>
      <c r="L563" s="160" t="s">
        <v>86</v>
      </c>
      <c r="M563" s="160" t="s">
        <v>86</v>
      </c>
      <c r="N563" s="160">
        <v>0</v>
      </c>
      <c r="P563" s="160" t="s">
        <v>963</v>
      </c>
    </row>
    <row r="564" spans="1:16" x14ac:dyDescent="0.2">
      <c r="A564" s="160">
        <v>70</v>
      </c>
      <c r="B564" s="160">
        <v>1</v>
      </c>
      <c r="D564" s="160">
        <v>4</v>
      </c>
      <c r="E564" s="160" t="s">
        <v>964</v>
      </c>
      <c r="F564" s="160" t="s">
        <v>965</v>
      </c>
      <c r="G564" s="160">
        <v>1</v>
      </c>
      <c r="H564" s="160">
        <v>0</v>
      </c>
      <c r="I564" s="160" t="s">
        <v>86</v>
      </c>
      <c r="J564" s="160">
        <v>2</v>
      </c>
      <c r="K564" s="160">
        <v>0</v>
      </c>
      <c r="L564" s="160" t="s">
        <v>86</v>
      </c>
      <c r="M564" s="160" t="s">
        <v>86</v>
      </c>
      <c r="N564" s="160">
        <v>0</v>
      </c>
      <c r="P564" s="160" t="s">
        <v>86</v>
      </c>
    </row>
    <row r="565" spans="1:16" x14ac:dyDescent="0.2">
      <c r="A565" s="160">
        <v>70</v>
      </c>
      <c r="B565" s="160">
        <v>1</v>
      </c>
      <c r="D565" s="160">
        <v>5</v>
      </c>
      <c r="E565" s="160" t="s">
        <v>966</v>
      </c>
      <c r="F565" s="160" t="s">
        <v>967</v>
      </c>
      <c r="G565" s="160">
        <v>0</v>
      </c>
      <c r="H565" s="160">
        <v>0</v>
      </c>
      <c r="I565" s="160" t="s">
        <v>86</v>
      </c>
      <c r="J565" s="160">
        <v>2</v>
      </c>
      <c r="K565" s="160">
        <v>0</v>
      </c>
      <c r="L565" s="160" t="s">
        <v>86</v>
      </c>
      <c r="M565" s="160" t="s">
        <v>86</v>
      </c>
      <c r="N565" s="160">
        <v>0</v>
      </c>
      <c r="P565" s="160" t="s">
        <v>86</v>
      </c>
    </row>
    <row r="566" spans="1:16" x14ac:dyDescent="0.2">
      <c r="A566" s="160">
        <v>70</v>
      </c>
      <c r="B566" s="160">
        <v>1</v>
      </c>
      <c r="D566" s="160">
        <v>6</v>
      </c>
      <c r="E566" s="160" t="s">
        <v>968</v>
      </c>
      <c r="F566" s="160" t="s">
        <v>969</v>
      </c>
      <c r="G566" s="160">
        <v>0</v>
      </c>
      <c r="H566" s="160">
        <v>0</v>
      </c>
      <c r="I566" s="160" t="s">
        <v>86</v>
      </c>
      <c r="J566" s="160">
        <v>2</v>
      </c>
      <c r="K566" s="160">
        <v>0</v>
      </c>
      <c r="L566" s="160" t="s">
        <v>86</v>
      </c>
      <c r="M566" s="160" t="s">
        <v>86</v>
      </c>
      <c r="N566" s="160">
        <v>0</v>
      </c>
      <c r="P566" s="160" t="s">
        <v>86</v>
      </c>
    </row>
    <row r="567" spans="1:16" x14ac:dyDescent="0.2">
      <c r="A567" s="160">
        <v>70</v>
      </c>
      <c r="B567" s="160">
        <v>1</v>
      </c>
      <c r="D567" s="160">
        <v>7</v>
      </c>
      <c r="E567" s="160" t="s">
        <v>970</v>
      </c>
      <c r="F567" s="160" t="s">
        <v>971</v>
      </c>
      <c r="G567" s="160">
        <v>0</v>
      </c>
      <c r="H567" s="160">
        <v>0</v>
      </c>
      <c r="I567" s="160" t="s">
        <v>972</v>
      </c>
      <c r="J567" s="160">
        <v>0</v>
      </c>
      <c r="K567" s="160">
        <v>0</v>
      </c>
      <c r="L567" s="160" t="s">
        <v>86</v>
      </c>
      <c r="M567" s="160" t="s">
        <v>86</v>
      </c>
      <c r="N567" s="160">
        <v>0</v>
      </c>
      <c r="P567" s="160" t="s">
        <v>973</v>
      </c>
    </row>
    <row r="568" spans="1:16" x14ac:dyDescent="0.2">
      <c r="A568" s="160">
        <v>70</v>
      </c>
      <c r="B568" s="160">
        <v>1</v>
      </c>
      <c r="D568" s="160">
        <v>8</v>
      </c>
      <c r="E568" s="160" t="s">
        <v>974</v>
      </c>
      <c r="F568" s="160" t="s">
        <v>975</v>
      </c>
      <c r="G568" s="160">
        <v>1</v>
      </c>
      <c r="H568" s="160">
        <v>0</v>
      </c>
      <c r="I568" s="160" t="s">
        <v>86</v>
      </c>
      <c r="J568" s="160">
        <v>5</v>
      </c>
      <c r="K568" s="160">
        <v>0</v>
      </c>
      <c r="L568" s="160" t="s">
        <v>86</v>
      </c>
      <c r="M568" s="160" t="s">
        <v>86</v>
      </c>
      <c r="N568" s="160">
        <v>0</v>
      </c>
      <c r="P568" s="160" t="s">
        <v>86</v>
      </c>
    </row>
    <row r="569" spans="1:16" x14ac:dyDescent="0.2">
      <c r="A569" s="160">
        <v>70</v>
      </c>
      <c r="B569" s="160">
        <v>1</v>
      </c>
      <c r="D569" s="160">
        <v>9</v>
      </c>
      <c r="E569" s="160" t="s">
        <v>976</v>
      </c>
      <c r="F569" s="160" t="s">
        <v>977</v>
      </c>
      <c r="G569" s="160">
        <v>0</v>
      </c>
      <c r="H569" s="160">
        <v>0</v>
      </c>
      <c r="I569" s="160" t="s">
        <v>86</v>
      </c>
      <c r="J569" s="160">
        <v>5</v>
      </c>
      <c r="K569" s="160">
        <v>0</v>
      </c>
      <c r="L569" s="160" t="s">
        <v>86</v>
      </c>
      <c r="M569" s="160" t="s">
        <v>86</v>
      </c>
      <c r="N569" s="160">
        <v>0</v>
      </c>
      <c r="P569" s="160" t="s">
        <v>978</v>
      </c>
    </row>
    <row r="570" spans="1:16" x14ac:dyDescent="0.2">
      <c r="A570" s="160">
        <v>70</v>
      </c>
      <c r="B570" s="160">
        <v>1</v>
      </c>
      <c r="D570" s="160">
        <v>10</v>
      </c>
      <c r="E570" s="160" t="s">
        <v>979</v>
      </c>
      <c r="F570" s="160" t="s">
        <v>980</v>
      </c>
      <c r="G570" s="160">
        <v>0</v>
      </c>
      <c r="H570" s="160">
        <v>0</v>
      </c>
      <c r="I570" s="160" t="s">
        <v>981</v>
      </c>
      <c r="J570" s="160">
        <v>5</v>
      </c>
      <c r="K570" s="160">
        <v>0</v>
      </c>
      <c r="L570" s="160" t="s">
        <v>86</v>
      </c>
      <c r="M570" s="160" t="s">
        <v>86</v>
      </c>
      <c r="N570" s="160">
        <v>0</v>
      </c>
      <c r="P570" s="160" t="s">
        <v>982</v>
      </c>
    </row>
    <row r="571" spans="1:16" x14ac:dyDescent="0.2">
      <c r="A571" s="160">
        <v>70</v>
      </c>
      <c r="B571" s="160">
        <v>1</v>
      </c>
      <c r="D571" s="160">
        <v>11</v>
      </c>
      <c r="E571" s="160" t="s">
        <v>983</v>
      </c>
      <c r="F571" s="160" t="s">
        <v>984</v>
      </c>
      <c r="G571" s="160">
        <v>0</v>
      </c>
      <c r="H571" s="160">
        <v>0</v>
      </c>
      <c r="I571" s="160" t="s">
        <v>985</v>
      </c>
      <c r="J571" s="160">
        <v>0</v>
      </c>
      <c r="K571" s="160">
        <v>0</v>
      </c>
      <c r="L571" s="160" t="s">
        <v>86</v>
      </c>
      <c r="M571" s="160" t="s">
        <v>86</v>
      </c>
      <c r="N571" s="160">
        <v>0</v>
      </c>
      <c r="P571" s="160" t="s">
        <v>986</v>
      </c>
    </row>
    <row r="572" spans="1:16" x14ac:dyDescent="0.2">
      <c r="A572" s="160">
        <v>70</v>
      </c>
      <c r="B572" s="160">
        <v>1</v>
      </c>
      <c r="D572" s="160">
        <v>12</v>
      </c>
      <c r="E572" s="160" t="s">
        <v>987</v>
      </c>
      <c r="F572" s="160" t="s">
        <v>988</v>
      </c>
      <c r="G572" s="160">
        <v>0</v>
      </c>
      <c r="H572" s="160">
        <v>0</v>
      </c>
      <c r="I572" s="160" t="s">
        <v>989</v>
      </c>
      <c r="J572" s="160">
        <v>0</v>
      </c>
      <c r="K572" s="160">
        <v>0</v>
      </c>
      <c r="L572" s="160" t="s">
        <v>86</v>
      </c>
      <c r="M572" s="160" t="s">
        <v>86</v>
      </c>
      <c r="N572" s="160">
        <v>0</v>
      </c>
      <c r="P572" s="160" t="s">
        <v>990</v>
      </c>
    </row>
    <row r="573" spans="1:16" x14ac:dyDescent="0.2">
      <c r="A573" s="160">
        <v>70</v>
      </c>
      <c r="B573" s="160">
        <v>1</v>
      </c>
      <c r="D573" s="160">
        <v>13</v>
      </c>
      <c r="E573" s="160" t="s">
        <v>991</v>
      </c>
      <c r="F573" s="160" t="s">
        <v>992</v>
      </c>
      <c r="G573" s="160">
        <v>0</v>
      </c>
      <c r="H573" s="160">
        <v>0</v>
      </c>
      <c r="I573" s="160" t="s">
        <v>993</v>
      </c>
      <c r="J573" s="160">
        <v>0</v>
      </c>
      <c r="K573" s="160">
        <v>0</v>
      </c>
      <c r="L573" s="160" t="s">
        <v>86</v>
      </c>
      <c r="M573" s="160" t="s">
        <v>86</v>
      </c>
      <c r="N573" s="160">
        <v>0</v>
      </c>
      <c r="P573" s="160" t="s">
        <v>994</v>
      </c>
    </row>
    <row r="574" spans="1:16" x14ac:dyDescent="0.2">
      <c r="A574" s="160">
        <v>70</v>
      </c>
      <c r="B574" s="160">
        <v>1</v>
      </c>
      <c r="D574" s="160">
        <v>14</v>
      </c>
      <c r="E574" s="160" t="s">
        <v>995</v>
      </c>
      <c r="F574" s="160" t="s">
        <v>996</v>
      </c>
      <c r="G574" s="160">
        <v>0</v>
      </c>
      <c r="H574" s="160">
        <v>0</v>
      </c>
      <c r="I574" s="160" t="s">
        <v>86</v>
      </c>
      <c r="J574" s="160">
        <v>0</v>
      </c>
      <c r="K574" s="160">
        <v>0</v>
      </c>
      <c r="L574" s="160" t="s">
        <v>86</v>
      </c>
      <c r="M574" s="160" t="s">
        <v>86</v>
      </c>
      <c r="N574" s="160">
        <v>0</v>
      </c>
      <c r="P574" s="160" t="s">
        <v>86</v>
      </c>
    </row>
    <row r="575" spans="1:16" x14ac:dyDescent="0.2">
      <c r="A575" s="160">
        <v>70</v>
      </c>
      <c r="B575" s="160">
        <v>1</v>
      </c>
      <c r="D575" s="160">
        <v>15</v>
      </c>
      <c r="E575" s="160" t="s">
        <v>997</v>
      </c>
      <c r="F575" s="160" t="s">
        <v>998</v>
      </c>
      <c r="G575" s="160">
        <v>0</v>
      </c>
      <c r="H575" s="160">
        <v>0</v>
      </c>
      <c r="I575" s="160" t="s">
        <v>86</v>
      </c>
      <c r="J575" s="160">
        <v>0</v>
      </c>
      <c r="K575" s="160">
        <v>0</v>
      </c>
      <c r="L575" s="160" t="s">
        <v>86</v>
      </c>
      <c r="M575" s="160" t="s">
        <v>86</v>
      </c>
      <c r="N575" s="160">
        <v>0</v>
      </c>
      <c r="P575" s="160" t="s">
        <v>999</v>
      </c>
    </row>
    <row r="576" spans="1:16" x14ac:dyDescent="0.2">
      <c r="A576" s="160">
        <v>70</v>
      </c>
      <c r="B576" s="160">
        <v>1</v>
      </c>
      <c r="D576" s="160">
        <v>16</v>
      </c>
      <c r="E576" s="160" t="s">
        <v>1000</v>
      </c>
      <c r="F576" s="160" t="s">
        <v>1001</v>
      </c>
      <c r="G576" s="160">
        <v>0</v>
      </c>
      <c r="H576" s="160">
        <v>0</v>
      </c>
      <c r="I576" s="160" t="s">
        <v>86</v>
      </c>
      <c r="J576" s="160">
        <v>3</v>
      </c>
      <c r="K576" s="160">
        <v>0</v>
      </c>
      <c r="L576" s="160" t="s">
        <v>86</v>
      </c>
      <c r="M576" s="160" t="s">
        <v>86</v>
      </c>
      <c r="N576" s="160">
        <v>0</v>
      </c>
      <c r="P576" s="160" t="s">
        <v>86</v>
      </c>
    </row>
    <row r="577" spans="1:50" x14ac:dyDescent="0.2">
      <c r="A577" s="160">
        <v>70</v>
      </c>
      <c r="B577" s="160">
        <v>1</v>
      </c>
      <c r="D577" s="160">
        <v>17</v>
      </c>
      <c r="E577" s="160" t="s">
        <v>1002</v>
      </c>
      <c r="F577" s="160" t="s">
        <v>1003</v>
      </c>
      <c r="G577" s="160">
        <v>1</v>
      </c>
      <c r="H577" s="160">
        <v>0</v>
      </c>
      <c r="I577" s="160" t="s">
        <v>86</v>
      </c>
      <c r="J577" s="160">
        <v>3</v>
      </c>
      <c r="K577" s="160">
        <v>0</v>
      </c>
      <c r="L577" s="160" t="s">
        <v>86</v>
      </c>
      <c r="M577" s="160" t="s">
        <v>86</v>
      </c>
      <c r="N577" s="160">
        <v>0</v>
      </c>
      <c r="P577" s="160" t="s">
        <v>86</v>
      </c>
    </row>
    <row r="578" spans="1:50" x14ac:dyDescent="0.2">
      <c r="A578" s="160">
        <v>70</v>
      </c>
      <c r="B578" s="160">
        <v>1</v>
      </c>
      <c r="D578" s="160">
        <v>1</v>
      </c>
      <c r="E578" s="160" t="s">
        <v>1004</v>
      </c>
      <c r="F578" s="160" t="s">
        <v>1005</v>
      </c>
      <c r="G578" s="160">
        <v>0.9</v>
      </c>
      <c r="H578" s="160">
        <v>1</v>
      </c>
      <c r="I578" s="160" t="s">
        <v>1006</v>
      </c>
      <c r="J578" s="160">
        <v>0</v>
      </c>
      <c r="K578" s="160">
        <v>0</v>
      </c>
      <c r="L578" s="160" t="s">
        <v>86</v>
      </c>
      <c r="M578" s="160" t="s">
        <v>86</v>
      </c>
      <c r="N578" s="160">
        <v>0</v>
      </c>
      <c r="P578" s="160" t="s">
        <v>1007</v>
      </c>
    </row>
    <row r="579" spans="1:50" x14ac:dyDescent="0.2">
      <c r="A579" s="160">
        <v>70</v>
      </c>
      <c r="B579" s="160">
        <v>1</v>
      </c>
      <c r="D579" s="160">
        <v>2</v>
      </c>
      <c r="E579" s="160" t="s">
        <v>1008</v>
      </c>
      <c r="F579" s="160" t="s">
        <v>1009</v>
      </c>
      <c r="G579" s="160">
        <v>0.85</v>
      </c>
      <c r="H579" s="160">
        <v>1</v>
      </c>
      <c r="I579" s="160" t="s">
        <v>1010</v>
      </c>
      <c r="J579" s="160">
        <v>0</v>
      </c>
      <c r="K579" s="160">
        <v>0</v>
      </c>
      <c r="L579" s="160" t="s">
        <v>86</v>
      </c>
      <c r="M579" s="160" t="s">
        <v>86</v>
      </c>
      <c r="N579" s="160">
        <v>0</v>
      </c>
      <c r="P579" s="160" t="s">
        <v>1011</v>
      </c>
    </row>
    <row r="580" spans="1:50" x14ac:dyDescent="0.2">
      <c r="A580" s="160">
        <v>70</v>
      </c>
      <c r="B580" s="160">
        <v>1</v>
      </c>
      <c r="D580" s="160">
        <v>3</v>
      </c>
      <c r="E580" s="160" t="s">
        <v>1012</v>
      </c>
      <c r="F580" s="160" t="s">
        <v>1013</v>
      </c>
      <c r="G580" s="160">
        <v>1.03</v>
      </c>
      <c r="H580" s="160">
        <v>0</v>
      </c>
      <c r="I580" s="160" t="s">
        <v>86</v>
      </c>
      <c r="J580" s="160">
        <v>0</v>
      </c>
      <c r="K580" s="160">
        <v>0</v>
      </c>
      <c r="L580" s="160" t="s">
        <v>86</v>
      </c>
      <c r="M580" s="160" t="s">
        <v>86</v>
      </c>
      <c r="N580" s="160">
        <v>0</v>
      </c>
      <c r="P580" s="160" t="s">
        <v>1014</v>
      </c>
    </row>
    <row r="581" spans="1:50" x14ac:dyDescent="0.2">
      <c r="A581" s="160">
        <v>70</v>
      </c>
      <c r="B581" s="160">
        <v>1</v>
      </c>
      <c r="D581" s="160">
        <v>4</v>
      </c>
      <c r="E581" s="160" t="s">
        <v>1015</v>
      </c>
      <c r="F581" s="160" t="s">
        <v>1016</v>
      </c>
      <c r="G581" s="160">
        <v>1.1499999999999999</v>
      </c>
      <c r="H581" s="160">
        <v>0</v>
      </c>
      <c r="I581" s="160" t="s">
        <v>86</v>
      </c>
      <c r="J581" s="160">
        <v>0</v>
      </c>
      <c r="K581" s="160">
        <v>0</v>
      </c>
      <c r="L581" s="160" t="s">
        <v>86</v>
      </c>
      <c r="M581" s="160" t="s">
        <v>86</v>
      </c>
      <c r="N581" s="160">
        <v>0</v>
      </c>
      <c r="P581" s="160" t="s">
        <v>1017</v>
      </c>
    </row>
    <row r="582" spans="1:50" x14ac:dyDescent="0.2">
      <c r="A582" s="160">
        <v>70</v>
      </c>
      <c r="B582" s="160">
        <v>1</v>
      </c>
      <c r="D582" s="160">
        <v>5</v>
      </c>
      <c r="E582" s="160" t="s">
        <v>1018</v>
      </c>
      <c r="F582" s="160" t="s">
        <v>1019</v>
      </c>
      <c r="G582" s="160">
        <v>7</v>
      </c>
      <c r="H582" s="160">
        <v>0</v>
      </c>
      <c r="I582" s="160" t="s">
        <v>86</v>
      </c>
      <c r="J582" s="160">
        <v>0</v>
      </c>
      <c r="K582" s="160">
        <v>0</v>
      </c>
      <c r="L582" s="160" t="s">
        <v>86</v>
      </c>
      <c r="M582" s="160" t="s">
        <v>86</v>
      </c>
      <c r="N582" s="160">
        <v>0</v>
      </c>
      <c r="P582" s="160" t="s">
        <v>86</v>
      </c>
    </row>
    <row r="583" spans="1:50" x14ac:dyDescent="0.2">
      <c r="A583" s="160">
        <v>70</v>
      </c>
      <c r="B583" s="160">
        <v>1</v>
      </c>
      <c r="D583" s="160">
        <v>6</v>
      </c>
      <c r="E583" s="160" t="s">
        <v>1020</v>
      </c>
      <c r="F583" s="160" t="s">
        <v>86</v>
      </c>
      <c r="G583" s="160">
        <v>2</v>
      </c>
      <c r="H583" s="160">
        <v>0</v>
      </c>
      <c r="I583" s="160" t="s">
        <v>86</v>
      </c>
      <c r="J583" s="160">
        <v>0</v>
      </c>
      <c r="K583" s="160">
        <v>0</v>
      </c>
      <c r="L583" s="160" t="s">
        <v>86</v>
      </c>
      <c r="M583" s="160" t="s">
        <v>86</v>
      </c>
      <c r="N583" s="160">
        <v>0</v>
      </c>
      <c r="P583" s="160" t="s">
        <v>86</v>
      </c>
    </row>
    <row r="585" spans="1:50" x14ac:dyDescent="0.2">
      <c r="A585" s="160">
        <v>-1</v>
      </c>
    </row>
    <row r="587" spans="1:50" x14ac:dyDescent="0.2">
      <c r="A587" s="257">
        <v>75</v>
      </c>
      <c r="B587" s="257" t="s">
        <v>1021</v>
      </c>
      <c r="C587" s="257">
        <v>2025</v>
      </c>
      <c r="D587" s="257">
        <v>0</v>
      </c>
      <c r="E587" s="257">
        <v>3</v>
      </c>
      <c r="F587" s="257">
        <v>1</v>
      </c>
      <c r="G587" s="257">
        <v>0</v>
      </c>
      <c r="H587" s="257">
        <v>1</v>
      </c>
      <c r="I587" s="257">
        <v>0</v>
      </c>
      <c r="J587" s="257">
        <v>3</v>
      </c>
      <c r="K587" s="257">
        <v>0</v>
      </c>
      <c r="L587" s="257">
        <v>0</v>
      </c>
      <c r="M587" s="257">
        <v>0</v>
      </c>
      <c r="N587" s="257">
        <v>78577017</v>
      </c>
      <c r="O587" s="257">
        <v>1</v>
      </c>
    </row>
    <row r="588" spans="1:50" x14ac:dyDescent="0.2">
      <c r="A588" s="259">
        <v>2</v>
      </c>
      <c r="B588" s="259" t="s">
        <v>1022</v>
      </c>
      <c r="C588" s="259" t="s">
        <v>1023</v>
      </c>
      <c r="D588" s="259">
        <v>0</v>
      </c>
      <c r="E588" s="259">
        <v>0</v>
      </c>
      <c r="F588" s="259">
        <v>0</v>
      </c>
      <c r="G588" s="259"/>
      <c r="H588" s="259"/>
      <c r="I588" s="259"/>
      <c r="J588" s="259"/>
      <c r="K588" s="259"/>
      <c r="L588" s="259"/>
      <c r="M588" s="259"/>
      <c r="N588" s="259"/>
      <c r="O588" s="259"/>
      <c r="P588" s="259"/>
      <c r="Q588" s="259"/>
      <c r="R588" s="259"/>
      <c r="S588" s="259"/>
      <c r="T588" s="259"/>
      <c r="U588" s="259"/>
      <c r="V588" s="259"/>
      <c r="W588" s="259"/>
      <c r="X588" s="259"/>
      <c r="Y588" s="259"/>
      <c r="Z588" s="259"/>
      <c r="AA588" s="259"/>
      <c r="AB588" s="259"/>
      <c r="AC588" s="259"/>
      <c r="AD588" s="259"/>
      <c r="AE588" s="259"/>
      <c r="AF588" s="259"/>
      <c r="AG588" s="259"/>
      <c r="AH588" s="259"/>
      <c r="AI588" s="259"/>
      <c r="AJ588" s="259"/>
      <c r="AK588" s="259"/>
      <c r="AL588" s="259"/>
      <c r="AM588" s="259"/>
      <c r="AN588" s="259">
        <v>78577018</v>
      </c>
    </row>
    <row r="589" spans="1:50" x14ac:dyDescent="0.2">
      <c r="A589" s="259">
        <v>1</v>
      </c>
      <c r="B589" s="259" t="s">
        <v>1024</v>
      </c>
      <c r="C589" s="259" t="s">
        <v>1025</v>
      </c>
      <c r="D589" s="259">
        <v>2025</v>
      </c>
      <c r="E589" s="259">
        <v>3</v>
      </c>
      <c r="F589" s="259">
        <v>1</v>
      </c>
      <c r="G589" s="259">
        <v>1</v>
      </c>
      <c r="H589" s="259">
        <v>0</v>
      </c>
      <c r="I589" s="259">
        <v>2</v>
      </c>
      <c r="J589" s="259">
        <v>1</v>
      </c>
      <c r="K589" s="259">
        <v>1</v>
      </c>
      <c r="L589" s="259">
        <v>1</v>
      </c>
      <c r="M589" s="259">
        <v>1</v>
      </c>
      <c r="N589" s="259">
        <v>1</v>
      </c>
      <c r="O589" s="259">
        <v>1</v>
      </c>
      <c r="P589" s="259">
        <v>1</v>
      </c>
      <c r="Q589" s="259">
        <v>1</v>
      </c>
      <c r="R589" s="259" t="s">
        <v>86</v>
      </c>
      <c r="S589" s="259" t="s">
        <v>86</v>
      </c>
      <c r="T589" s="259" t="s">
        <v>86</v>
      </c>
      <c r="U589" s="259" t="s">
        <v>86</v>
      </c>
      <c r="V589" s="259" t="s">
        <v>86</v>
      </c>
      <c r="W589" s="259" t="s">
        <v>86</v>
      </c>
      <c r="X589" s="259" t="s">
        <v>86</v>
      </c>
      <c r="Y589" s="259" t="s">
        <v>86</v>
      </c>
      <c r="Z589" s="259" t="s">
        <v>86</v>
      </c>
      <c r="AA589" s="259" t="s">
        <v>86</v>
      </c>
      <c r="AB589" s="259"/>
      <c r="AC589" s="259"/>
      <c r="AD589" s="259"/>
      <c r="AE589" s="259"/>
      <c r="AF589" s="259"/>
      <c r="AG589" s="259"/>
      <c r="AH589" s="259"/>
      <c r="AI589" s="259"/>
      <c r="AJ589" s="259"/>
      <c r="AK589" s="259"/>
      <c r="AL589" s="259"/>
      <c r="AM589" s="259"/>
      <c r="AN589" s="259">
        <v>78577019</v>
      </c>
      <c r="AO589" s="259" t="s">
        <v>1026</v>
      </c>
      <c r="AP589" s="259" t="s">
        <v>1027</v>
      </c>
      <c r="AQ589" s="259">
        <v>45713</v>
      </c>
      <c r="AR589" s="259">
        <v>371</v>
      </c>
      <c r="AS589" s="259" t="s">
        <v>377</v>
      </c>
      <c r="AT589" s="259" t="s">
        <v>1028</v>
      </c>
      <c r="AU589" s="259" t="s">
        <v>1027</v>
      </c>
      <c r="AV589" s="259">
        <v>45652</v>
      </c>
      <c r="AW589" s="259">
        <v>612</v>
      </c>
      <c r="AX589" s="259" t="s">
        <v>379</v>
      </c>
    </row>
    <row r="593" spans="1:5" x14ac:dyDescent="0.2">
      <c r="A593" s="160">
        <v>65</v>
      </c>
      <c r="C593" s="160">
        <v>1</v>
      </c>
      <c r="D593" s="160">
        <v>0</v>
      </c>
      <c r="E593" s="1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>
      <selection activeCell="A102" sqref="A102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33" x14ac:dyDescent="0.2">
      <c r="A1" s="160">
        <v>0</v>
      </c>
      <c r="B1" s="160" t="s">
        <v>732</v>
      </c>
      <c r="D1" s="160" t="s">
        <v>1029</v>
      </c>
      <c r="F1" s="160">
        <v>0</v>
      </c>
      <c r="G1" s="160">
        <v>0</v>
      </c>
      <c r="H1" s="160">
        <v>0</v>
      </c>
      <c r="I1" s="160" t="s">
        <v>734</v>
      </c>
      <c r="J1" s="160" t="s">
        <v>86</v>
      </c>
      <c r="K1" s="160">
        <v>1</v>
      </c>
      <c r="L1" s="160">
        <v>66644</v>
      </c>
      <c r="M1" s="160">
        <v>10</v>
      </c>
      <c r="N1" s="160">
        <v>12</v>
      </c>
      <c r="O1" s="160">
        <v>0</v>
      </c>
      <c r="P1" s="160">
        <v>0</v>
      </c>
      <c r="Q1" s="160">
        <v>3</v>
      </c>
    </row>
    <row r="4" spans="1:133" x14ac:dyDescent="0.2">
      <c r="A4" s="255">
        <v>1</v>
      </c>
      <c r="B4" s="255">
        <v>1</v>
      </c>
      <c r="C4" s="255">
        <v>-1</v>
      </c>
      <c r="D4" s="255"/>
      <c r="E4" s="255"/>
      <c r="F4" s="255"/>
      <c r="G4" s="255" t="s">
        <v>365</v>
      </c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/>
      <c r="AZ4" s="255"/>
      <c r="BA4" s="255"/>
      <c r="BB4" s="255"/>
      <c r="BC4" s="255"/>
      <c r="BD4" s="255"/>
      <c r="BE4" s="255"/>
      <c r="BF4" s="255"/>
      <c r="BG4" s="255"/>
      <c r="BH4" s="255"/>
      <c r="BI4" s="255"/>
      <c r="BJ4" s="255"/>
      <c r="BK4" s="255"/>
      <c r="BL4" s="255"/>
      <c r="BM4" s="255"/>
      <c r="BN4" s="255"/>
      <c r="BO4" s="255"/>
      <c r="BP4" s="255"/>
      <c r="BQ4" s="255"/>
      <c r="BR4" s="255"/>
      <c r="BS4" s="255"/>
      <c r="BT4" s="255"/>
      <c r="BU4" s="255"/>
      <c r="BV4" s="255"/>
      <c r="BW4" s="255"/>
      <c r="BX4" s="255"/>
      <c r="BY4" s="255"/>
      <c r="BZ4" s="255"/>
      <c r="CA4" s="255"/>
      <c r="CB4" s="255"/>
      <c r="CC4" s="255"/>
      <c r="CD4" s="255"/>
      <c r="CE4" s="255"/>
      <c r="CF4" s="255"/>
      <c r="CG4" s="255"/>
      <c r="CH4" s="255"/>
      <c r="CI4" s="255"/>
      <c r="CJ4" s="255"/>
      <c r="CK4" s="255"/>
      <c r="CL4" s="255"/>
      <c r="CM4" s="255"/>
      <c r="CN4" s="255"/>
      <c r="CO4" s="255"/>
      <c r="CP4" s="255"/>
      <c r="CQ4" s="255"/>
      <c r="CR4" s="255"/>
      <c r="CS4" s="255"/>
      <c r="CT4" s="255"/>
      <c r="CU4" s="255"/>
      <c r="CV4" s="255"/>
      <c r="CW4" s="255"/>
      <c r="CX4" s="255"/>
      <c r="CY4" s="255"/>
      <c r="CZ4" s="255"/>
      <c r="DA4" s="255"/>
      <c r="DB4" s="255"/>
      <c r="DC4" s="255"/>
      <c r="DD4" s="255"/>
      <c r="DE4" s="255"/>
      <c r="DF4" s="255"/>
      <c r="DG4" s="255"/>
      <c r="DH4" s="255"/>
      <c r="DI4" s="255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255"/>
      <c r="DX4" s="255"/>
      <c r="DY4" s="255"/>
      <c r="DZ4" s="255"/>
      <c r="EA4" s="255"/>
      <c r="EB4" s="255"/>
      <c r="EC4" s="255">
        <v>0</v>
      </c>
    </row>
    <row r="12" spans="1:133" x14ac:dyDescent="0.2">
      <c r="A12" s="255">
        <v>1</v>
      </c>
      <c r="B12" s="255">
        <v>55</v>
      </c>
      <c r="C12" s="255">
        <v>0</v>
      </c>
      <c r="D12" s="255"/>
      <c r="E12" s="255">
        <v>0</v>
      </c>
      <c r="F12" s="255" t="s">
        <v>735</v>
      </c>
      <c r="G12" s="255" t="s">
        <v>736</v>
      </c>
      <c r="H12" s="255" t="s">
        <v>86</v>
      </c>
      <c r="I12" s="255">
        <v>0</v>
      </c>
      <c r="J12" s="255" t="s">
        <v>86</v>
      </c>
      <c r="K12" s="255">
        <v>0</v>
      </c>
      <c r="L12" s="255">
        <v>0</v>
      </c>
      <c r="M12" s="255">
        <v>523</v>
      </c>
      <c r="N12" s="255"/>
      <c r="O12" s="255">
        <v>0</v>
      </c>
      <c r="P12" s="255">
        <v>0</v>
      </c>
      <c r="Q12" s="255">
        <v>7</v>
      </c>
      <c r="R12" s="255">
        <v>0</v>
      </c>
      <c r="S12" s="255"/>
      <c r="T12" s="255">
        <v>4</v>
      </c>
      <c r="U12" s="255" t="s">
        <v>86</v>
      </c>
      <c r="V12" s="255">
        <v>0</v>
      </c>
      <c r="W12" s="255" t="s">
        <v>86</v>
      </c>
      <c r="X12" s="255" t="s">
        <v>86</v>
      </c>
      <c r="Y12" s="255" t="s">
        <v>86</v>
      </c>
      <c r="Z12" s="255" t="s">
        <v>86</v>
      </c>
      <c r="AA12" s="255" t="s">
        <v>86</v>
      </c>
      <c r="AB12" s="255" t="s">
        <v>100</v>
      </c>
      <c r="AC12" s="255" t="s">
        <v>86</v>
      </c>
      <c r="AD12" s="255" t="s">
        <v>86</v>
      </c>
      <c r="AE12" s="255" t="s">
        <v>86</v>
      </c>
      <c r="AF12" s="255" t="s">
        <v>86</v>
      </c>
      <c r="AG12" s="255" t="s">
        <v>86</v>
      </c>
      <c r="AH12" s="255" t="s">
        <v>86</v>
      </c>
      <c r="AI12" s="255" t="s">
        <v>86</v>
      </c>
      <c r="AJ12" s="255" t="s">
        <v>86</v>
      </c>
      <c r="AK12" s="255"/>
      <c r="AL12" s="255" t="s">
        <v>86</v>
      </c>
      <c r="AM12" s="255" t="s">
        <v>86</v>
      </c>
      <c r="AN12" s="255" t="s">
        <v>86</v>
      </c>
      <c r="AO12" s="255"/>
      <c r="AP12" s="255" t="s">
        <v>86</v>
      </c>
      <c r="AQ12" s="255" t="s">
        <v>86</v>
      </c>
      <c r="AR12" s="255" t="s">
        <v>86</v>
      </c>
      <c r="AS12" s="255"/>
      <c r="AT12" s="255"/>
      <c r="AU12" s="255"/>
      <c r="AV12" s="255"/>
      <c r="AW12" s="255"/>
      <c r="AX12" s="255" t="s">
        <v>86</v>
      </c>
      <c r="AY12" s="255" t="s">
        <v>86</v>
      </c>
      <c r="AZ12" s="255" t="s">
        <v>86</v>
      </c>
      <c r="BA12" s="255"/>
      <c r="BB12" s="255">
        <v>0</v>
      </c>
      <c r="BC12" s="255"/>
      <c r="BD12" s="255"/>
      <c r="BE12" s="255"/>
      <c r="BF12" s="255"/>
      <c r="BG12" s="255"/>
      <c r="BH12" s="255" t="s">
        <v>737</v>
      </c>
      <c r="BI12" s="255" t="s">
        <v>738</v>
      </c>
      <c r="BJ12" s="255">
        <v>1</v>
      </c>
      <c r="BK12" s="255">
        <v>1</v>
      </c>
      <c r="BL12" s="255">
        <v>0</v>
      </c>
      <c r="BM12" s="255">
        <v>0</v>
      </c>
      <c r="BN12" s="255">
        <v>1</v>
      </c>
      <c r="BO12" s="255">
        <v>0</v>
      </c>
      <c r="BP12" s="255">
        <v>6</v>
      </c>
      <c r="BQ12" s="255">
        <v>2</v>
      </c>
      <c r="BR12" s="255">
        <v>1</v>
      </c>
      <c r="BS12" s="255">
        <v>0</v>
      </c>
      <c r="BT12" s="255">
        <v>0</v>
      </c>
      <c r="BU12" s="255">
        <v>0</v>
      </c>
      <c r="BV12" s="255">
        <v>1</v>
      </c>
      <c r="BW12" s="255">
        <v>1</v>
      </c>
      <c r="BX12" s="255">
        <v>0</v>
      </c>
      <c r="BY12" s="255" t="s">
        <v>739</v>
      </c>
      <c r="BZ12" s="255" t="s">
        <v>740</v>
      </c>
      <c r="CA12" s="255" t="s">
        <v>741</v>
      </c>
      <c r="CB12" s="255" t="s">
        <v>741</v>
      </c>
      <c r="CC12" s="255" t="s">
        <v>741</v>
      </c>
      <c r="CD12" s="255" t="s">
        <v>741</v>
      </c>
      <c r="CE12" s="255" t="s">
        <v>742</v>
      </c>
      <c r="CF12" s="255">
        <v>0</v>
      </c>
      <c r="CG12" s="255">
        <v>0</v>
      </c>
      <c r="CH12" s="255">
        <v>487096330</v>
      </c>
      <c r="CI12" s="255" t="s">
        <v>86</v>
      </c>
      <c r="CJ12" s="255" t="s">
        <v>86</v>
      </c>
      <c r="CK12" s="255">
        <v>16</v>
      </c>
      <c r="CL12" s="255"/>
      <c r="CM12" s="255"/>
      <c r="CN12" s="255"/>
      <c r="CO12" s="255"/>
      <c r="CP12" s="255"/>
      <c r="CQ12" s="255" t="s">
        <v>743</v>
      </c>
      <c r="CR12" s="255" t="s">
        <v>744</v>
      </c>
      <c r="CS12" s="255">
        <v>45975</v>
      </c>
      <c r="CT12" s="255">
        <v>538</v>
      </c>
      <c r="CU12" s="255">
        <v>16</v>
      </c>
      <c r="CV12" s="255" t="s">
        <v>745</v>
      </c>
      <c r="CW12" s="255"/>
      <c r="CX12" s="255"/>
      <c r="CY12" s="255">
        <v>0</v>
      </c>
      <c r="CZ12" s="255" t="s">
        <v>86</v>
      </c>
      <c r="DA12" s="255" t="s">
        <v>86</v>
      </c>
      <c r="DB12" s="255"/>
      <c r="DC12" s="255"/>
      <c r="DD12" s="255"/>
      <c r="DE12" s="255"/>
      <c r="DF12" s="255"/>
      <c r="DG12" s="255"/>
      <c r="DH12" s="255"/>
      <c r="DI12" s="255"/>
      <c r="DJ12" s="255"/>
      <c r="DK12" s="255"/>
      <c r="DL12" s="255"/>
      <c r="DM12" s="255"/>
      <c r="DN12" s="255"/>
      <c r="DO12" s="255"/>
      <c r="DP12" s="255"/>
      <c r="DQ12" s="255"/>
      <c r="DR12" s="255"/>
      <c r="DS12" s="255"/>
      <c r="DT12" s="255"/>
      <c r="DU12" s="255"/>
      <c r="DV12" s="255"/>
      <c r="DW12" s="255"/>
      <c r="DX12" s="255"/>
      <c r="DY12" s="255"/>
      <c r="DZ12" s="255"/>
      <c r="EA12" s="255"/>
      <c r="EB12" s="255"/>
      <c r="EC12" s="255">
        <v>0</v>
      </c>
    </row>
    <row r="14" spans="1:133" x14ac:dyDescent="0.2">
      <c r="A14" s="255">
        <v>22</v>
      </c>
      <c r="B14" s="255">
        <v>1</v>
      </c>
      <c r="C14" s="255">
        <v>0</v>
      </c>
      <c r="D14" s="255">
        <v>78577017</v>
      </c>
      <c r="E14" s="255">
        <v>0</v>
      </c>
      <c r="F14" s="255">
        <v>2</v>
      </c>
      <c r="G14" s="255">
        <v>1</v>
      </c>
      <c r="H14" s="255"/>
      <c r="I14" s="255"/>
      <c r="J14" s="255"/>
      <c r="K14" s="255"/>
      <c r="L14" s="255"/>
      <c r="M14" s="255"/>
      <c r="N14" s="255"/>
      <c r="O14" s="255"/>
    </row>
    <row r="16" spans="1:133" x14ac:dyDescent="0.2">
      <c r="A16" s="260">
        <v>3</v>
      </c>
      <c r="B16" s="260">
        <v>1</v>
      </c>
      <c r="C16" s="260" t="s">
        <v>37</v>
      </c>
      <c r="D16" s="260" t="s">
        <v>366</v>
      </c>
      <c r="E16" s="261">
        <f>ROUND((Source!F82)/1000,2)</f>
        <v>0.5</v>
      </c>
      <c r="F16" s="261">
        <f>ROUND((Source!F83)/1000,2)</f>
        <v>20.13</v>
      </c>
      <c r="G16" s="261">
        <f>ROUND((Source!F74)/1000,2)</f>
        <v>0</v>
      </c>
      <c r="H16" s="261">
        <f>ROUND((Source!F84)/1000+(Source!F85)/1000,2)</f>
        <v>0</v>
      </c>
      <c r="I16" s="261">
        <f>E16+F16+G16+H16</f>
        <v>20.63</v>
      </c>
      <c r="J16" s="261">
        <f>ROUND((Source!F80+Source!F79)/1000,2)</f>
        <v>7.57</v>
      </c>
      <c r="K16" s="261">
        <v>9.3800000000000008</v>
      </c>
      <c r="L16" s="261">
        <v>0</v>
      </c>
      <c r="M16" s="261">
        <v>0</v>
      </c>
      <c r="N16" s="261">
        <f>I16+L16+M16</f>
        <v>20.63</v>
      </c>
      <c r="AI16" s="260">
        <v>0</v>
      </c>
      <c r="AJ16" s="260">
        <v>-1</v>
      </c>
      <c r="AK16" s="260" t="s">
        <v>86</v>
      </c>
      <c r="AL16" s="260" t="s">
        <v>86</v>
      </c>
      <c r="AM16" s="260" t="s">
        <v>86</v>
      </c>
      <c r="AN16" s="260">
        <v>0</v>
      </c>
      <c r="AO16" s="260" t="s">
        <v>86</v>
      </c>
      <c r="AP16" s="260" t="s">
        <v>86</v>
      </c>
      <c r="AT16" s="261">
        <v>9420.6500000000015</v>
      </c>
      <c r="AU16" s="261">
        <v>458.9</v>
      </c>
      <c r="AV16" s="261">
        <v>0</v>
      </c>
      <c r="AW16" s="261">
        <v>0</v>
      </c>
      <c r="AX16" s="261">
        <v>0</v>
      </c>
      <c r="AY16" s="261">
        <v>888.77</v>
      </c>
      <c r="AZ16" s="261">
        <v>691.11999999999989</v>
      </c>
      <c r="BA16" s="261">
        <v>6883.5300000000007</v>
      </c>
      <c r="BB16" s="261">
        <v>498.33</v>
      </c>
      <c r="BC16" s="261">
        <v>20132.810000000001</v>
      </c>
      <c r="BD16" s="261">
        <v>0</v>
      </c>
      <c r="BE16" s="261">
        <v>0</v>
      </c>
      <c r="BF16" s="261">
        <v>9.27</v>
      </c>
      <c r="BG16" s="261">
        <v>0.79500000000000004</v>
      </c>
      <c r="BH16" s="261">
        <v>0</v>
      </c>
      <c r="BI16" s="261">
        <v>7347.41</v>
      </c>
      <c r="BJ16" s="261">
        <v>3863.08</v>
      </c>
      <c r="BK16" s="261">
        <v>20631.140000000003</v>
      </c>
    </row>
    <row r="17" spans="1:63" x14ac:dyDescent="0.2">
      <c r="A17" s="260">
        <v>3</v>
      </c>
      <c r="B17" s="260">
        <v>2</v>
      </c>
      <c r="C17" s="260" t="s">
        <v>38</v>
      </c>
      <c r="D17" s="260" t="s">
        <v>367</v>
      </c>
      <c r="E17" s="261">
        <f>ROUND((Source!F262)/1000,2)</f>
        <v>4.34</v>
      </c>
      <c r="F17" s="261">
        <f>ROUND((Source!F263)/1000,2)</f>
        <v>333.44</v>
      </c>
      <c r="G17" s="261">
        <f>ROUND((Source!F254)/1000,2)</f>
        <v>532.29</v>
      </c>
      <c r="H17" s="261">
        <f>ROUND((Source!F264)/1000+(Source!F265)/1000,2)</f>
        <v>0</v>
      </c>
      <c r="I17" s="261">
        <f>E17+F17+G17+H17</f>
        <v>870.06999999999994</v>
      </c>
      <c r="J17" s="261">
        <f>ROUND((Source!F260+Source!F259)/1000,2)</f>
        <v>66.38</v>
      </c>
      <c r="K17" s="261">
        <v>1472.59</v>
      </c>
      <c r="L17" s="261">
        <v>0</v>
      </c>
      <c r="M17" s="261">
        <v>0</v>
      </c>
      <c r="N17" s="261">
        <f>I17+L17+M17</f>
        <v>870.06999999999994</v>
      </c>
      <c r="AI17" s="260">
        <v>0</v>
      </c>
      <c r="AJ17" s="260">
        <v>-1</v>
      </c>
      <c r="AK17" s="260" t="s">
        <v>86</v>
      </c>
      <c r="AL17" s="260" t="s">
        <v>86</v>
      </c>
      <c r="AM17" s="260" t="s">
        <v>86</v>
      </c>
      <c r="AN17" s="260">
        <v>0</v>
      </c>
      <c r="AO17" s="260" t="s">
        <v>86</v>
      </c>
      <c r="AP17" s="260" t="s">
        <v>86</v>
      </c>
      <c r="AT17" s="261">
        <v>239502.27000000002</v>
      </c>
      <c r="AU17" s="261">
        <v>700801.41999999993</v>
      </c>
      <c r="AV17" s="261">
        <v>0</v>
      </c>
      <c r="AW17" s="261">
        <v>532287.1</v>
      </c>
      <c r="AX17" s="261">
        <v>0</v>
      </c>
      <c r="AY17" s="261">
        <v>4603.72</v>
      </c>
      <c r="AZ17" s="261">
        <v>3643.25</v>
      </c>
      <c r="BA17" s="261">
        <v>62740.98</v>
      </c>
      <c r="BB17" s="261">
        <v>4342.84</v>
      </c>
      <c r="BC17" s="261">
        <v>333443.24</v>
      </c>
      <c r="BD17" s="261">
        <v>0</v>
      </c>
      <c r="BE17" s="261">
        <v>0</v>
      </c>
      <c r="BF17" s="261">
        <v>85.458191999999997</v>
      </c>
      <c r="BG17" s="261">
        <v>4.2461039999999999</v>
      </c>
      <c r="BH17" s="261">
        <v>0</v>
      </c>
      <c r="BI17" s="261">
        <v>64392.71</v>
      </c>
      <c r="BJ17" s="261">
        <v>33891.1</v>
      </c>
      <c r="BK17" s="261">
        <v>870073.17999999993</v>
      </c>
    </row>
    <row r="18" spans="1:63" x14ac:dyDescent="0.2">
      <c r="A18" s="260">
        <v>3</v>
      </c>
      <c r="B18" s="260">
        <v>3</v>
      </c>
      <c r="C18" s="260" t="s">
        <v>39</v>
      </c>
      <c r="D18" s="260" t="s">
        <v>49</v>
      </c>
      <c r="E18" s="261">
        <f>ROUND((Source!F369)/1000,2)</f>
        <v>0</v>
      </c>
      <c r="F18" s="261">
        <f>ROUND((Source!F370)/1000,2)</f>
        <v>51.54</v>
      </c>
      <c r="G18" s="261">
        <f>ROUND((Source!F361)/1000,2)</f>
        <v>551.41</v>
      </c>
      <c r="H18" s="261">
        <f>ROUND((Source!F371)/1000+(Source!F372)/1000,2)</f>
        <v>0</v>
      </c>
      <c r="I18" s="261">
        <f>E18+F18+G18+H18</f>
        <v>602.94999999999993</v>
      </c>
      <c r="J18" s="261">
        <f>ROUND((Source!F367+Source!F366)/1000,2)</f>
        <v>16.25</v>
      </c>
      <c r="K18" s="261">
        <v>1139.56</v>
      </c>
      <c r="L18" s="261">
        <v>0</v>
      </c>
      <c r="M18" s="261">
        <v>0</v>
      </c>
      <c r="N18" s="261">
        <f>I18+L18+M18</f>
        <v>602.94999999999993</v>
      </c>
      <c r="AI18" s="260">
        <v>0</v>
      </c>
      <c r="AJ18" s="260">
        <v>-1</v>
      </c>
      <c r="AK18" s="260" t="s">
        <v>86</v>
      </c>
      <c r="AL18" s="260" t="s">
        <v>86</v>
      </c>
      <c r="AM18" s="260" t="s">
        <v>86</v>
      </c>
      <c r="AN18" s="260">
        <v>0</v>
      </c>
      <c r="AO18" s="260" t="s">
        <v>86</v>
      </c>
      <c r="AP18" s="260" t="s">
        <v>86</v>
      </c>
      <c r="AT18" s="261">
        <v>27483.56</v>
      </c>
      <c r="AU18" s="261">
        <v>560669.82999999996</v>
      </c>
      <c r="AV18" s="261">
        <v>0</v>
      </c>
      <c r="AW18" s="261">
        <v>551408.43999999994</v>
      </c>
      <c r="AX18" s="261">
        <v>0</v>
      </c>
      <c r="AY18" s="261">
        <v>1968.31</v>
      </c>
      <c r="AZ18" s="261">
        <v>1625.43</v>
      </c>
      <c r="BA18" s="261">
        <v>14628.43</v>
      </c>
      <c r="BB18" s="261">
        <v>0</v>
      </c>
      <c r="BC18" s="261">
        <v>51539.27</v>
      </c>
      <c r="BD18" s="261">
        <v>0</v>
      </c>
      <c r="BE18" s="261">
        <v>0</v>
      </c>
      <c r="BF18" s="261">
        <v>19.7</v>
      </c>
      <c r="BG18" s="261">
        <v>1.88</v>
      </c>
      <c r="BH18" s="261">
        <v>0</v>
      </c>
      <c r="BI18" s="261">
        <v>15766.24</v>
      </c>
      <c r="BJ18" s="261">
        <v>8289.4699999999993</v>
      </c>
      <c r="BK18" s="261">
        <v>602947.71</v>
      </c>
    </row>
    <row r="19" spans="1:63" x14ac:dyDescent="0.2">
      <c r="A19" s="260">
        <v>3</v>
      </c>
      <c r="B19" s="260">
        <v>4</v>
      </c>
      <c r="C19" s="260" t="s">
        <v>40</v>
      </c>
      <c r="D19" s="260" t="s">
        <v>368</v>
      </c>
      <c r="E19" s="261">
        <f>ROUND((Source!F444)/1000,2)</f>
        <v>0</v>
      </c>
      <c r="F19" s="261">
        <f>ROUND((Source!F445)/1000,2)</f>
        <v>0</v>
      </c>
      <c r="G19" s="261">
        <f>ROUND((Source!F436)/1000,2)</f>
        <v>0</v>
      </c>
      <c r="H19" s="261">
        <f>ROUND((Source!F446)/1000+(Source!F447)/1000,2)</f>
        <v>86</v>
      </c>
      <c r="I19" s="261">
        <f>E19+F19+G19+H19</f>
        <v>86</v>
      </c>
      <c r="J19" s="261">
        <f>ROUND((Source!F442+Source!F441)/1000,2)</f>
        <v>40.950000000000003</v>
      </c>
      <c r="K19" s="261">
        <v>40.950000000000003</v>
      </c>
      <c r="L19" s="261">
        <v>0</v>
      </c>
      <c r="M19" s="261">
        <v>0</v>
      </c>
      <c r="N19" s="261">
        <f>I19+L19+M19</f>
        <v>86</v>
      </c>
      <c r="AI19" s="260">
        <v>0</v>
      </c>
      <c r="AJ19" s="260">
        <v>-1</v>
      </c>
      <c r="AK19" s="260" t="s">
        <v>86</v>
      </c>
      <c r="AL19" s="260" t="s">
        <v>86</v>
      </c>
      <c r="AM19" s="260" t="s">
        <v>86</v>
      </c>
      <c r="AN19" s="260">
        <v>0</v>
      </c>
      <c r="AO19" s="260" t="s">
        <v>86</v>
      </c>
      <c r="AP19" s="260" t="s">
        <v>86</v>
      </c>
      <c r="AT19" s="261">
        <v>40953.32</v>
      </c>
      <c r="AU19" s="261">
        <v>0</v>
      </c>
      <c r="AV19" s="261">
        <v>0</v>
      </c>
      <c r="AW19" s="261">
        <v>0</v>
      </c>
      <c r="AX19" s="261">
        <v>0</v>
      </c>
      <c r="AY19" s="261">
        <v>0</v>
      </c>
      <c r="AZ19" s="261">
        <v>0</v>
      </c>
      <c r="BA19" s="261">
        <v>40953.32</v>
      </c>
      <c r="BB19" s="261">
        <v>0</v>
      </c>
      <c r="BC19" s="261">
        <v>0</v>
      </c>
      <c r="BD19" s="261">
        <v>86001.98</v>
      </c>
      <c r="BE19" s="261">
        <v>0</v>
      </c>
      <c r="BF19" s="261">
        <v>44.67</v>
      </c>
      <c r="BG19" s="261">
        <v>0</v>
      </c>
      <c r="BH19" s="261">
        <v>0</v>
      </c>
      <c r="BI19" s="261">
        <v>30305.46</v>
      </c>
      <c r="BJ19" s="261">
        <v>14743.2</v>
      </c>
      <c r="BK19" s="261">
        <v>86001.98</v>
      </c>
    </row>
    <row r="20" spans="1:63" x14ac:dyDescent="0.2">
      <c r="A20" s="260">
        <v>3</v>
      </c>
      <c r="B20" s="260">
        <v>5</v>
      </c>
      <c r="C20" s="260" t="s">
        <v>41</v>
      </c>
      <c r="D20" s="260" t="s">
        <v>53</v>
      </c>
      <c r="E20" s="261">
        <f>ROUND((Source!F515)/1000,2)</f>
        <v>0</v>
      </c>
      <c r="F20" s="261">
        <f>ROUND((Source!F516)/1000,2)</f>
        <v>0</v>
      </c>
      <c r="G20" s="261">
        <f>ROUND((Source!F507)/1000,2)</f>
        <v>0</v>
      </c>
      <c r="H20" s="261">
        <f>ROUND((Source!F517)/1000+(Source!F518)/1000,2)</f>
        <v>23.35</v>
      </c>
      <c r="I20" s="261">
        <f>E20+F20+G20+H20</f>
        <v>23.35</v>
      </c>
      <c r="J20" s="261">
        <f>ROUND((Source!F513+Source!F512)/1000,2)</f>
        <v>11.12</v>
      </c>
      <c r="K20" s="261">
        <v>11.12</v>
      </c>
      <c r="L20" s="261">
        <v>0</v>
      </c>
      <c r="M20" s="261">
        <v>0</v>
      </c>
      <c r="N20" s="261">
        <f>I20+L20+M20</f>
        <v>23.35</v>
      </c>
      <c r="AI20" s="260">
        <v>0</v>
      </c>
      <c r="AJ20" s="260">
        <v>-1</v>
      </c>
      <c r="AK20" s="260" t="s">
        <v>86</v>
      </c>
      <c r="AL20" s="260" t="s">
        <v>86</v>
      </c>
      <c r="AM20" s="260" t="s">
        <v>86</v>
      </c>
      <c r="AN20" s="260">
        <v>0</v>
      </c>
      <c r="AO20" s="260" t="s">
        <v>86</v>
      </c>
      <c r="AP20" s="260" t="s">
        <v>86</v>
      </c>
      <c r="AT20" s="261">
        <v>11118.11</v>
      </c>
      <c r="AU20" s="261">
        <v>0</v>
      </c>
      <c r="AV20" s="261">
        <v>0</v>
      </c>
      <c r="AW20" s="261">
        <v>0</v>
      </c>
      <c r="AX20" s="261">
        <v>0</v>
      </c>
      <c r="AY20" s="261">
        <v>0</v>
      </c>
      <c r="AZ20" s="261">
        <v>0</v>
      </c>
      <c r="BA20" s="261">
        <v>11118.11</v>
      </c>
      <c r="BB20" s="261">
        <v>0</v>
      </c>
      <c r="BC20" s="261">
        <v>0</v>
      </c>
      <c r="BD20" s="261">
        <v>23348.03</v>
      </c>
      <c r="BE20" s="261">
        <v>0</v>
      </c>
      <c r="BF20" s="261">
        <v>11.16</v>
      </c>
      <c r="BG20" s="261">
        <v>0</v>
      </c>
      <c r="BH20" s="261">
        <v>0</v>
      </c>
      <c r="BI20" s="261">
        <v>8227.4</v>
      </c>
      <c r="BJ20" s="261">
        <v>4002.52</v>
      </c>
      <c r="BK20" s="261">
        <v>23348.03</v>
      </c>
    </row>
    <row r="22" spans="1:63" x14ac:dyDescent="0.2">
      <c r="A22" s="160">
        <v>51</v>
      </c>
      <c r="E22" s="160">
        <v>4.84</v>
      </c>
      <c r="F22" s="160">
        <v>405.11</v>
      </c>
      <c r="G22" s="160">
        <v>1083.7</v>
      </c>
      <c r="H22" s="160">
        <v>109.35</v>
      </c>
      <c r="I22" s="160">
        <v>1603</v>
      </c>
      <c r="J22" s="160">
        <v>142.27000000000001</v>
      </c>
      <c r="K22" s="160">
        <v>2673.6</v>
      </c>
      <c r="L22" s="160">
        <v>0</v>
      </c>
      <c r="M22" s="160">
        <v>0</v>
      </c>
      <c r="N22" s="160">
        <v>1603</v>
      </c>
    </row>
    <row r="24" spans="1:63" x14ac:dyDescent="0.2">
      <c r="A24" s="258">
        <v>50</v>
      </c>
      <c r="B24" s="258">
        <v>0</v>
      </c>
      <c r="C24" s="258">
        <v>0</v>
      </c>
      <c r="D24" s="258">
        <v>1</v>
      </c>
      <c r="E24" s="258">
        <v>201</v>
      </c>
      <c r="F24" s="258">
        <v>328477.90999999997</v>
      </c>
      <c r="G24" s="258" t="s">
        <v>776</v>
      </c>
      <c r="H24" s="258" t="s">
        <v>777</v>
      </c>
      <c r="I24" s="258"/>
      <c r="J24" s="258"/>
      <c r="K24" s="258">
        <v>201</v>
      </c>
      <c r="L24" s="258">
        <v>1</v>
      </c>
      <c r="M24" s="258">
        <v>3</v>
      </c>
      <c r="N24" s="258" t="s">
        <v>86</v>
      </c>
      <c r="O24" s="258">
        <v>2</v>
      </c>
      <c r="P24" s="258"/>
    </row>
    <row r="25" spans="1:63" x14ac:dyDescent="0.2">
      <c r="A25" s="258">
        <v>50</v>
      </c>
      <c r="B25" s="258">
        <v>0</v>
      </c>
      <c r="C25" s="258">
        <v>0</v>
      </c>
      <c r="D25" s="258">
        <v>1</v>
      </c>
      <c r="E25" s="258">
        <v>202</v>
      </c>
      <c r="F25" s="258">
        <v>1261930.1499999999</v>
      </c>
      <c r="G25" s="258" t="s">
        <v>778</v>
      </c>
      <c r="H25" s="258" t="s">
        <v>779</v>
      </c>
      <c r="I25" s="258"/>
      <c r="J25" s="258"/>
      <c r="K25" s="258">
        <v>202</v>
      </c>
      <c r="L25" s="258">
        <v>2</v>
      </c>
      <c r="M25" s="258">
        <v>3</v>
      </c>
      <c r="N25" s="258" t="s">
        <v>86</v>
      </c>
      <c r="O25" s="258">
        <v>2</v>
      </c>
      <c r="P25" s="258"/>
    </row>
    <row r="26" spans="1:63" x14ac:dyDescent="0.2">
      <c r="A26" s="258">
        <v>50</v>
      </c>
      <c r="B26" s="258">
        <v>0</v>
      </c>
      <c r="C26" s="258">
        <v>0</v>
      </c>
      <c r="D26" s="258">
        <v>1</v>
      </c>
      <c r="E26" s="258">
        <v>222</v>
      </c>
      <c r="F26" s="258">
        <v>0</v>
      </c>
      <c r="G26" s="258" t="s">
        <v>780</v>
      </c>
      <c r="H26" s="258" t="s">
        <v>781</v>
      </c>
      <c r="I26" s="258"/>
      <c r="J26" s="258"/>
      <c r="K26" s="258">
        <v>222</v>
      </c>
      <c r="L26" s="258">
        <v>3</v>
      </c>
      <c r="M26" s="258">
        <v>3</v>
      </c>
      <c r="N26" s="258" t="s">
        <v>86</v>
      </c>
      <c r="O26" s="258">
        <v>2</v>
      </c>
      <c r="P26" s="258"/>
    </row>
    <row r="27" spans="1:63" x14ac:dyDescent="0.2">
      <c r="A27" s="258">
        <v>50</v>
      </c>
      <c r="B27" s="258">
        <v>0</v>
      </c>
      <c r="C27" s="258">
        <v>0</v>
      </c>
      <c r="D27" s="258">
        <v>1</v>
      </c>
      <c r="E27" s="258">
        <v>225</v>
      </c>
      <c r="F27" s="258">
        <v>1261930.1499999999</v>
      </c>
      <c r="G27" s="258" t="s">
        <v>782</v>
      </c>
      <c r="H27" s="258" t="s">
        <v>783</v>
      </c>
      <c r="I27" s="258"/>
      <c r="J27" s="258"/>
      <c r="K27" s="258">
        <v>225</v>
      </c>
      <c r="L27" s="258">
        <v>4</v>
      </c>
      <c r="M27" s="258">
        <v>3</v>
      </c>
      <c r="N27" s="258" t="s">
        <v>86</v>
      </c>
      <c r="O27" s="258">
        <v>2</v>
      </c>
      <c r="P27" s="258"/>
    </row>
    <row r="28" spans="1:63" x14ac:dyDescent="0.2">
      <c r="A28" s="258">
        <v>50</v>
      </c>
      <c r="B28" s="258">
        <v>0</v>
      </c>
      <c r="C28" s="258">
        <v>0</v>
      </c>
      <c r="D28" s="258">
        <v>1</v>
      </c>
      <c r="E28" s="258">
        <v>226</v>
      </c>
      <c r="F28" s="258">
        <v>178234.61</v>
      </c>
      <c r="G28" s="258" t="s">
        <v>784</v>
      </c>
      <c r="H28" s="258" t="s">
        <v>785</v>
      </c>
      <c r="I28" s="258"/>
      <c r="J28" s="258"/>
      <c r="K28" s="258">
        <v>226</v>
      </c>
      <c r="L28" s="258">
        <v>5</v>
      </c>
      <c r="M28" s="258">
        <v>3</v>
      </c>
      <c r="N28" s="258" t="s">
        <v>86</v>
      </c>
      <c r="O28" s="258">
        <v>2</v>
      </c>
      <c r="P28" s="258"/>
    </row>
    <row r="29" spans="1:63" x14ac:dyDescent="0.2">
      <c r="A29" s="258">
        <v>50</v>
      </c>
      <c r="B29" s="258">
        <v>0</v>
      </c>
      <c r="C29" s="258">
        <v>0</v>
      </c>
      <c r="D29" s="258">
        <v>1</v>
      </c>
      <c r="E29" s="258">
        <v>227</v>
      </c>
      <c r="F29" s="258">
        <v>0</v>
      </c>
      <c r="G29" s="258" t="s">
        <v>786</v>
      </c>
      <c r="H29" s="258" t="s">
        <v>787</v>
      </c>
      <c r="I29" s="258"/>
      <c r="J29" s="258"/>
      <c r="K29" s="258">
        <v>227</v>
      </c>
      <c r="L29" s="258">
        <v>6</v>
      </c>
      <c r="M29" s="258">
        <v>3</v>
      </c>
      <c r="N29" s="258" t="s">
        <v>86</v>
      </c>
      <c r="O29" s="258">
        <v>2</v>
      </c>
      <c r="P29" s="258"/>
    </row>
    <row r="30" spans="1:63" x14ac:dyDescent="0.2">
      <c r="A30" s="258">
        <v>50</v>
      </c>
      <c r="B30" s="258">
        <v>0</v>
      </c>
      <c r="C30" s="258">
        <v>0</v>
      </c>
      <c r="D30" s="258">
        <v>1</v>
      </c>
      <c r="E30" s="258">
        <v>228</v>
      </c>
      <c r="F30" s="258">
        <v>178234.61</v>
      </c>
      <c r="G30" s="258" t="s">
        <v>788</v>
      </c>
      <c r="H30" s="258" t="s">
        <v>789</v>
      </c>
      <c r="I30" s="258"/>
      <c r="J30" s="258"/>
      <c r="K30" s="258">
        <v>228</v>
      </c>
      <c r="L30" s="258">
        <v>7</v>
      </c>
      <c r="M30" s="258">
        <v>3</v>
      </c>
      <c r="N30" s="258" t="s">
        <v>86</v>
      </c>
      <c r="O30" s="258">
        <v>2</v>
      </c>
      <c r="P30" s="258"/>
    </row>
    <row r="31" spans="1:63" x14ac:dyDescent="0.2">
      <c r="A31" s="258">
        <v>50</v>
      </c>
      <c r="B31" s="258">
        <v>0</v>
      </c>
      <c r="C31" s="258">
        <v>0</v>
      </c>
      <c r="D31" s="258">
        <v>1</v>
      </c>
      <c r="E31" s="258">
        <v>216</v>
      </c>
      <c r="F31" s="258">
        <v>1083695.54</v>
      </c>
      <c r="G31" s="258" t="s">
        <v>790</v>
      </c>
      <c r="H31" s="258" t="s">
        <v>791</v>
      </c>
      <c r="I31" s="258"/>
      <c r="J31" s="258"/>
      <c r="K31" s="258">
        <v>216</v>
      </c>
      <c r="L31" s="258">
        <v>8</v>
      </c>
      <c r="M31" s="258">
        <v>3</v>
      </c>
      <c r="N31" s="258" t="s">
        <v>86</v>
      </c>
      <c r="O31" s="258">
        <v>2</v>
      </c>
      <c r="P31" s="258"/>
    </row>
    <row r="32" spans="1:63" x14ac:dyDescent="0.2">
      <c r="A32" s="258">
        <v>50</v>
      </c>
      <c r="B32" s="258">
        <v>0</v>
      </c>
      <c r="C32" s="258">
        <v>0</v>
      </c>
      <c r="D32" s="258">
        <v>1</v>
      </c>
      <c r="E32" s="258">
        <v>223</v>
      </c>
      <c r="F32" s="258">
        <v>0</v>
      </c>
      <c r="G32" s="258" t="s">
        <v>792</v>
      </c>
      <c r="H32" s="258" t="s">
        <v>793</v>
      </c>
      <c r="I32" s="258"/>
      <c r="J32" s="258"/>
      <c r="K32" s="258">
        <v>223</v>
      </c>
      <c r="L32" s="258">
        <v>9</v>
      </c>
      <c r="M32" s="258">
        <v>3</v>
      </c>
      <c r="N32" s="258" t="s">
        <v>86</v>
      </c>
      <c r="O32" s="258">
        <v>2</v>
      </c>
      <c r="P32" s="258"/>
    </row>
    <row r="33" spans="1:16" x14ac:dyDescent="0.2">
      <c r="A33" s="258">
        <v>50</v>
      </c>
      <c r="B33" s="258">
        <v>0</v>
      </c>
      <c r="C33" s="258">
        <v>0</v>
      </c>
      <c r="D33" s="258">
        <v>1</v>
      </c>
      <c r="E33" s="258">
        <v>229</v>
      </c>
      <c r="F33" s="258">
        <v>1083695.54</v>
      </c>
      <c r="G33" s="258" t="s">
        <v>794</v>
      </c>
      <c r="H33" s="258" t="s">
        <v>795</v>
      </c>
      <c r="I33" s="258"/>
      <c r="J33" s="258"/>
      <c r="K33" s="258">
        <v>229</v>
      </c>
      <c r="L33" s="258">
        <v>10</v>
      </c>
      <c r="M33" s="258">
        <v>3</v>
      </c>
      <c r="N33" s="258" t="s">
        <v>86</v>
      </c>
      <c r="O33" s="258">
        <v>2</v>
      </c>
      <c r="P33" s="258"/>
    </row>
    <row r="34" spans="1:16" x14ac:dyDescent="0.2">
      <c r="A34" s="258">
        <v>50</v>
      </c>
      <c r="B34" s="258">
        <v>0</v>
      </c>
      <c r="C34" s="258">
        <v>0</v>
      </c>
      <c r="D34" s="258">
        <v>1</v>
      </c>
      <c r="E34" s="258">
        <v>203</v>
      </c>
      <c r="F34" s="258">
        <v>7460.8000000000011</v>
      </c>
      <c r="G34" s="258" t="s">
        <v>796</v>
      </c>
      <c r="H34" s="258" t="s">
        <v>797</v>
      </c>
      <c r="I34" s="258"/>
      <c r="J34" s="258"/>
      <c r="K34" s="258">
        <v>203</v>
      </c>
      <c r="L34" s="258">
        <v>11</v>
      </c>
      <c r="M34" s="258">
        <v>3</v>
      </c>
      <c r="N34" s="258" t="s">
        <v>86</v>
      </c>
      <c r="O34" s="258">
        <v>2</v>
      </c>
      <c r="P34" s="258"/>
    </row>
    <row r="35" spans="1:16" x14ac:dyDescent="0.2">
      <c r="A35" s="258">
        <v>50</v>
      </c>
      <c r="B35" s="258">
        <v>0</v>
      </c>
      <c r="C35" s="258">
        <v>0</v>
      </c>
      <c r="D35" s="258">
        <v>1</v>
      </c>
      <c r="E35" s="258">
        <v>231</v>
      </c>
      <c r="F35" s="258">
        <v>0</v>
      </c>
      <c r="G35" s="258" t="s">
        <v>798</v>
      </c>
      <c r="H35" s="258" t="s">
        <v>799</v>
      </c>
      <c r="I35" s="258"/>
      <c r="J35" s="258"/>
      <c r="K35" s="258">
        <v>231</v>
      </c>
      <c r="L35" s="258">
        <v>12</v>
      </c>
      <c r="M35" s="258">
        <v>3</v>
      </c>
      <c r="N35" s="258" t="s">
        <v>86</v>
      </c>
      <c r="O35" s="258">
        <v>2</v>
      </c>
      <c r="P35" s="258"/>
    </row>
    <row r="36" spans="1:16" x14ac:dyDescent="0.2">
      <c r="A36" s="258">
        <v>50</v>
      </c>
      <c r="B36" s="258">
        <v>0</v>
      </c>
      <c r="C36" s="258">
        <v>0</v>
      </c>
      <c r="D36" s="258">
        <v>1</v>
      </c>
      <c r="E36" s="258">
        <v>204</v>
      </c>
      <c r="F36" s="258">
        <v>5959.8000000000011</v>
      </c>
      <c r="G36" s="258" t="s">
        <v>800</v>
      </c>
      <c r="H36" s="258" t="s">
        <v>801</v>
      </c>
      <c r="I36" s="258"/>
      <c r="J36" s="258"/>
      <c r="K36" s="258">
        <v>204</v>
      </c>
      <c r="L36" s="258">
        <v>13</v>
      </c>
      <c r="M36" s="258">
        <v>3</v>
      </c>
      <c r="N36" s="258" t="s">
        <v>86</v>
      </c>
      <c r="O36" s="258">
        <v>2</v>
      </c>
      <c r="P36" s="258"/>
    </row>
    <row r="37" spans="1:16" x14ac:dyDescent="0.2">
      <c r="A37" s="258">
        <v>50</v>
      </c>
      <c r="B37" s="258">
        <v>0</v>
      </c>
      <c r="C37" s="258">
        <v>0</v>
      </c>
      <c r="D37" s="258">
        <v>1</v>
      </c>
      <c r="E37" s="258">
        <v>205</v>
      </c>
      <c r="F37" s="258">
        <v>136324.37000000002</v>
      </c>
      <c r="G37" s="258" t="s">
        <v>802</v>
      </c>
      <c r="H37" s="258" t="s">
        <v>803</v>
      </c>
      <c r="I37" s="258"/>
      <c r="J37" s="258"/>
      <c r="K37" s="258">
        <v>205</v>
      </c>
      <c r="L37" s="258">
        <v>14</v>
      </c>
      <c r="M37" s="258">
        <v>3</v>
      </c>
      <c r="N37" s="258" t="s">
        <v>86</v>
      </c>
      <c r="O37" s="258">
        <v>2</v>
      </c>
      <c r="P37" s="258"/>
    </row>
    <row r="38" spans="1:16" x14ac:dyDescent="0.2">
      <c r="A38" s="258">
        <v>50</v>
      </c>
      <c r="B38" s="258">
        <v>0</v>
      </c>
      <c r="C38" s="258">
        <v>0</v>
      </c>
      <c r="D38" s="258">
        <v>1</v>
      </c>
      <c r="E38" s="258">
        <v>232</v>
      </c>
      <c r="F38" s="258">
        <v>0</v>
      </c>
      <c r="G38" s="258" t="s">
        <v>804</v>
      </c>
      <c r="H38" s="258" t="s">
        <v>805</v>
      </c>
      <c r="I38" s="258"/>
      <c r="J38" s="258"/>
      <c r="K38" s="258">
        <v>232</v>
      </c>
      <c r="L38" s="258">
        <v>15</v>
      </c>
      <c r="M38" s="258">
        <v>3</v>
      </c>
      <c r="N38" s="258" t="s">
        <v>86</v>
      </c>
      <c r="O38" s="258">
        <v>2</v>
      </c>
      <c r="P38" s="258"/>
    </row>
    <row r="39" spans="1:16" x14ac:dyDescent="0.2">
      <c r="A39" s="258">
        <v>50</v>
      </c>
      <c r="B39" s="258">
        <v>0</v>
      </c>
      <c r="C39" s="258">
        <v>0</v>
      </c>
      <c r="D39" s="258">
        <v>1</v>
      </c>
      <c r="E39" s="258">
        <v>214</v>
      </c>
      <c r="F39" s="258">
        <v>4841.17</v>
      </c>
      <c r="G39" s="258" t="s">
        <v>806</v>
      </c>
      <c r="H39" s="258" t="s">
        <v>807</v>
      </c>
      <c r="I39" s="258"/>
      <c r="J39" s="258"/>
      <c r="K39" s="258">
        <v>214</v>
      </c>
      <c r="L39" s="258">
        <v>16</v>
      </c>
      <c r="M39" s="258">
        <v>3</v>
      </c>
      <c r="N39" s="258" t="s">
        <v>86</v>
      </c>
      <c r="O39" s="258">
        <v>2</v>
      </c>
      <c r="P39" s="258"/>
    </row>
    <row r="40" spans="1:16" x14ac:dyDescent="0.2">
      <c r="A40" s="258">
        <v>50</v>
      </c>
      <c r="B40" s="258">
        <v>0</v>
      </c>
      <c r="C40" s="258">
        <v>0</v>
      </c>
      <c r="D40" s="258">
        <v>1</v>
      </c>
      <c r="E40" s="258">
        <v>215</v>
      </c>
      <c r="F40" s="258">
        <v>405115.32</v>
      </c>
      <c r="G40" s="258" t="s">
        <v>808</v>
      </c>
      <c r="H40" s="258" t="s">
        <v>809</v>
      </c>
      <c r="I40" s="258"/>
      <c r="J40" s="258"/>
      <c r="K40" s="258">
        <v>215</v>
      </c>
      <c r="L40" s="258">
        <v>17</v>
      </c>
      <c r="M40" s="258">
        <v>3</v>
      </c>
      <c r="N40" s="258" t="s">
        <v>86</v>
      </c>
      <c r="O40" s="258">
        <v>2</v>
      </c>
      <c r="P40" s="258"/>
    </row>
    <row r="41" spans="1:16" x14ac:dyDescent="0.2">
      <c r="A41" s="258">
        <v>50</v>
      </c>
      <c r="B41" s="258">
        <v>0</v>
      </c>
      <c r="C41" s="258">
        <v>0</v>
      </c>
      <c r="D41" s="258">
        <v>1</v>
      </c>
      <c r="E41" s="258">
        <v>217</v>
      </c>
      <c r="F41" s="258">
        <v>109350.01</v>
      </c>
      <c r="G41" s="258" t="s">
        <v>810</v>
      </c>
      <c r="H41" s="258" t="s">
        <v>811</v>
      </c>
      <c r="I41" s="258"/>
      <c r="J41" s="258"/>
      <c r="K41" s="258">
        <v>217</v>
      </c>
      <c r="L41" s="258">
        <v>18</v>
      </c>
      <c r="M41" s="258">
        <v>3</v>
      </c>
      <c r="N41" s="258" t="s">
        <v>86</v>
      </c>
      <c r="O41" s="258">
        <v>2</v>
      </c>
      <c r="P41" s="258"/>
    </row>
    <row r="42" spans="1:16" x14ac:dyDescent="0.2">
      <c r="A42" s="258">
        <v>50</v>
      </c>
      <c r="B42" s="258">
        <v>0</v>
      </c>
      <c r="C42" s="258">
        <v>0</v>
      </c>
      <c r="D42" s="258">
        <v>1</v>
      </c>
      <c r="E42" s="258">
        <v>230</v>
      </c>
      <c r="F42" s="258">
        <v>0</v>
      </c>
      <c r="G42" s="258" t="s">
        <v>812</v>
      </c>
      <c r="H42" s="258" t="s">
        <v>813</v>
      </c>
      <c r="I42" s="258"/>
      <c r="J42" s="258"/>
      <c r="K42" s="258">
        <v>230</v>
      </c>
      <c r="L42" s="258">
        <v>19</v>
      </c>
      <c r="M42" s="258">
        <v>3</v>
      </c>
      <c r="N42" s="258" t="s">
        <v>86</v>
      </c>
      <c r="O42" s="258">
        <v>2</v>
      </c>
      <c r="P42" s="258"/>
    </row>
    <row r="43" spans="1:16" x14ac:dyDescent="0.2">
      <c r="A43" s="258">
        <v>50</v>
      </c>
      <c r="B43" s="258">
        <v>0</v>
      </c>
      <c r="C43" s="258">
        <v>0</v>
      </c>
      <c r="D43" s="258">
        <v>1</v>
      </c>
      <c r="E43" s="258">
        <v>206</v>
      </c>
      <c r="F43" s="258">
        <v>0</v>
      </c>
      <c r="G43" s="258" t="s">
        <v>814</v>
      </c>
      <c r="H43" s="258" t="s">
        <v>815</v>
      </c>
      <c r="I43" s="258"/>
      <c r="J43" s="258"/>
      <c r="K43" s="258">
        <v>206</v>
      </c>
      <c r="L43" s="258">
        <v>20</v>
      </c>
      <c r="M43" s="258">
        <v>3</v>
      </c>
      <c r="N43" s="258" t="s">
        <v>86</v>
      </c>
      <c r="O43" s="258">
        <v>2</v>
      </c>
      <c r="P43" s="258"/>
    </row>
    <row r="44" spans="1:16" x14ac:dyDescent="0.2">
      <c r="A44" s="258">
        <v>50</v>
      </c>
      <c r="B44" s="258">
        <v>0</v>
      </c>
      <c r="C44" s="258">
        <v>0</v>
      </c>
      <c r="D44" s="258">
        <v>1</v>
      </c>
      <c r="E44" s="258">
        <v>207</v>
      </c>
      <c r="F44" s="258">
        <v>170.25819200000001</v>
      </c>
      <c r="G44" s="258" t="s">
        <v>816</v>
      </c>
      <c r="H44" s="258" t="s">
        <v>817</v>
      </c>
      <c r="I44" s="258"/>
      <c r="J44" s="258"/>
      <c r="K44" s="258">
        <v>207</v>
      </c>
      <c r="L44" s="258">
        <v>21</v>
      </c>
      <c r="M44" s="258">
        <v>3</v>
      </c>
      <c r="N44" s="258" t="s">
        <v>86</v>
      </c>
      <c r="O44" s="258">
        <v>-1</v>
      </c>
      <c r="P44" s="258"/>
    </row>
    <row r="45" spans="1:16" x14ac:dyDescent="0.2">
      <c r="A45" s="258">
        <v>50</v>
      </c>
      <c r="B45" s="258">
        <v>0</v>
      </c>
      <c r="C45" s="258">
        <v>0</v>
      </c>
      <c r="D45" s="258">
        <v>1</v>
      </c>
      <c r="E45" s="258">
        <v>208</v>
      </c>
      <c r="F45" s="258">
        <v>6.9211039999999997</v>
      </c>
      <c r="G45" s="258" t="s">
        <v>818</v>
      </c>
      <c r="H45" s="258" t="s">
        <v>819</v>
      </c>
      <c r="I45" s="258"/>
      <c r="J45" s="258"/>
      <c r="K45" s="258">
        <v>208</v>
      </c>
      <c r="L45" s="258">
        <v>22</v>
      </c>
      <c r="M45" s="258">
        <v>3</v>
      </c>
      <c r="N45" s="258" t="s">
        <v>86</v>
      </c>
      <c r="O45" s="258">
        <v>-1</v>
      </c>
      <c r="P45" s="258"/>
    </row>
    <row r="46" spans="1:16" x14ac:dyDescent="0.2">
      <c r="A46" s="258">
        <v>50</v>
      </c>
      <c r="B46" s="258">
        <v>0</v>
      </c>
      <c r="C46" s="258">
        <v>0</v>
      </c>
      <c r="D46" s="258">
        <v>1</v>
      </c>
      <c r="E46" s="258">
        <v>209</v>
      </c>
      <c r="F46" s="258">
        <v>0</v>
      </c>
      <c r="G46" s="258" t="s">
        <v>820</v>
      </c>
      <c r="H46" s="258" t="s">
        <v>821</v>
      </c>
      <c r="I46" s="258"/>
      <c r="J46" s="258"/>
      <c r="K46" s="258">
        <v>209</v>
      </c>
      <c r="L46" s="258">
        <v>23</v>
      </c>
      <c r="M46" s="258">
        <v>3</v>
      </c>
      <c r="N46" s="258" t="s">
        <v>86</v>
      </c>
      <c r="O46" s="258">
        <v>2</v>
      </c>
      <c r="P46" s="258"/>
    </row>
    <row r="47" spans="1:16" x14ac:dyDescent="0.2">
      <c r="A47" s="258">
        <v>50</v>
      </c>
      <c r="B47" s="258">
        <v>0</v>
      </c>
      <c r="C47" s="258">
        <v>0</v>
      </c>
      <c r="D47" s="258">
        <v>1</v>
      </c>
      <c r="E47" s="258">
        <v>233</v>
      </c>
      <c r="F47" s="258">
        <v>498.33</v>
      </c>
      <c r="G47" s="258" t="s">
        <v>822</v>
      </c>
      <c r="H47" s="258" t="s">
        <v>823</v>
      </c>
      <c r="I47" s="258"/>
      <c r="J47" s="258"/>
      <c r="K47" s="258">
        <v>233</v>
      </c>
      <c r="L47" s="258">
        <v>24</v>
      </c>
      <c r="M47" s="258">
        <v>3</v>
      </c>
      <c r="N47" s="258" t="s">
        <v>86</v>
      </c>
      <c r="O47" s="258">
        <v>2</v>
      </c>
      <c r="P47" s="258"/>
    </row>
    <row r="48" spans="1:16" x14ac:dyDescent="0.2">
      <c r="A48" s="258">
        <v>50</v>
      </c>
      <c r="B48" s="258">
        <v>0</v>
      </c>
      <c r="C48" s="258">
        <v>0</v>
      </c>
      <c r="D48" s="258">
        <v>1</v>
      </c>
      <c r="E48" s="258">
        <v>210</v>
      </c>
      <c r="F48" s="258">
        <v>126039.22</v>
      </c>
      <c r="G48" s="258" t="s">
        <v>824</v>
      </c>
      <c r="H48" s="258" t="s">
        <v>825</v>
      </c>
      <c r="I48" s="258"/>
      <c r="J48" s="258"/>
      <c r="K48" s="258">
        <v>210</v>
      </c>
      <c r="L48" s="258">
        <v>25</v>
      </c>
      <c r="M48" s="258">
        <v>3</v>
      </c>
      <c r="N48" s="258" t="s">
        <v>86</v>
      </c>
      <c r="O48" s="258">
        <v>2</v>
      </c>
      <c r="P48" s="258"/>
    </row>
    <row r="49" spans="1:50" x14ac:dyDescent="0.2">
      <c r="A49" s="258">
        <v>50</v>
      </c>
      <c r="B49" s="258">
        <v>0</v>
      </c>
      <c r="C49" s="258">
        <v>0</v>
      </c>
      <c r="D49" s="258">
        <v>1</v>
      </c>
      <c r="E49" s="258">
        <v>211</v>
      </c>
      <c r="F49" s="258">
        <v>64789.37</v>
      </c>
      <c r="G49" s="258" t="s">
        <v>826</v>
      </c>
      <c r="H49" s="258" t="s">
        <v>827</v>
      </c>
      <c r="I49" s="258"/>
      <c r="J49" s="258"/>
      <c r="K49" s="258">
        <v>211</v>
      </c>
      <c r="L49" s="258">
        <v>26</v>
      </c>
      <c r="M49" s="258">
        <v>3</v>
      </c>
      <c r="N49" s="258" t="s">
        <v>86</v>
      </c>
      <c r="O49" s="258">
        <v>2</v>
      </c>
      <c r="P49" s="258"/>
    </row>
    <row r="50" spans="1:50" x14ac:dyDescent="0.2">
      <c r="A50" s="258">
        <v>50</v>
      </c>
      <c r="B50" s="258">
        <v>0</v>
      </c>
      <c r="C50" s="258">
        <v>0</v>
      </c>
      <c r="D50" s="258">
        <v>1</v>
      </c>
      <c r="E50" s="258">
        <v>224</v>
      </c>
      <c r="F50" s="258">
        <v>1603002.04</v>
      </c>
      <c r="G50" s="258" t="s">
        <v>828</v>
      </c>
      <c r="H50" s="258" t="s">
        <v>829</v>
      </c>
      <c r="I50" s="258"/>
      <c r="J50" s="258"/>
      <c r="K50" s="258">
        <v>224</v>
      </c>
      <c r="L50" s="258">
        <v>27</v>
      </c>
      <c r="M50" s="258">
        <v>3</v>
      </c>
      <c r="N50" s="258" t="s">
        <v>86</v>
      </c>
      <c r="O50" s="258">
        <v>2</v>
      </c>
      <c r="P50" s="258"/>
    </row>
    <row r="52" spans="1:50" x14ac:dyDescent="0.2">
      <c r="A52" s="160">
        <v>-1</v>
      </c>
    </row>
    <row r="55" spans="1:50" x14ac:dyDescent="0.2">
      <c r="A55" s="257">
        <v>75</v>
      </c>
      <c r="B55" s="257" t="s">
        <v>1021</v>
      </c>
      <c r="C55" s="257">
        <v>2025</v>
      </c>
      <c r="D55" s="257">
        <v>0</v>
      </c>
      <c r="E55" s="257">
        <v>3</v>
      </c>
      <c r="F55" s="257">
        <v>1</v>
      </c>
      <c r="G55" s="257">
        <v>0</v>
      </c>
      <c r="H55" s="257">
        <v>1</v>
      </c>
      <c r="I55" s="257">
        <v>0</v>
      </c>
      <c r="J55" s="257">
        <v>3</v>
      </c>
      <c r="K55" s="257">
        <v>0</v>
      </c>
      <c r="L55" s="257">
        <v>0</v>
      </c>
      <c r="M55" s="257">
        <v>0</v>
      </c>
      <c r="N55" s="257">
        <v>78577017</v>
      </c>
      <c r="O55" s="257">
        <v>1</v>
      </c>
    </row>
    <row r="56" spans="1:50" x14ac:dyDescent="0.2">
      <c r="A56" s="259">
        <v>2</v>
      </c>
      <c r="B56" s="259" t="s">
        <v>1022</v>
      </c>
      <c r="C56" s="259" t="s">
        <v>1023</v>
      </c>
      <c r="D56" s="259">
        <v>0</v>
      </c>
      <c r="E56" s="259">
        <v>0</v>
      </c>
      <c r="F56" s="259">
        <v>0</v>
      </c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>
        <v>78577018</v>
      </c>
    </row>
    <row r="57" spans="1:50" x14ac:dyDescent="0.2">
      <c r="A57" s="259">
        <v>1</v>
      </c>
      <c r="B57" s="259" t="s">
        <v>1024</v>
      </c>
      <c r="C57" s="259" t="s">
        <v>1025</v>
      </c>
      <c r="D57" s="259">
        <v>2025</v>
      </c>
      <c r="E57" s="259">
        <v>3</v>
      </c>
      <c r="F57" s="259">
        <v>1</v>
      </c>
      <c r="G57" s="259">
        <v>1</v>
      </c>
      <c r="H57" s="259">
        <v>0</v>
      </c>
      <c r="I57" s="259">
        <v>2</v>
      </c>
      <c r="J57" s="259">
        <v>1</v>
      </c>
      <c r="K57" s="259">
        <v>1</v>
      </c>
      <c r="L57" s="259">
        <v>1</v>
      </c>
      <c r="M57" s="259">
        <v>1</v>
      </c>
      <c r="N57" s="259">
        <v>1</v>
      </c>
      <c r="O57" s="259">
        <v>1</v>
      </c>
      <c r="P57" s="259">
        <v>1</v>
      </c>
      <c r="Q57" s="259">
        <v>1</v>
      </c>
      <c r="R57" s="259" t="s">
        <v>86</v>
      </c>
      <c r="S57" s="259" t="s">
        <v>86</v>
      </c>
      <c r="T57" s="259" t="s">
        <v>86</v>
      </c>
      <c r="U57" s="259" t="s">
        <v>86</v>
      </c>
      <c r="V57" s="259" t="s">
        <v>86</v>
      </c>
      <c r="W57" s="259" t="s">
        <v>86</v>
      </c>
      <c r="X57" s="259" t="s">
        <v>86</v>
      </c>
      <c r="Y57" s="259" t="s">
        <v>86</v>
      </c>
      <c r="Z57" s="259" t="s">
        <v>86</v>
      </c>
      <c r="AA57" s="259" t="s">
        <v>86</v>
      </c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>
        <v>78577019</v>
      </c>
      <c r="AO57" s="259" t="s">
        <v>1026</v>
      </c>
      <c r="AP57" s="259" t="s">
        <v>1027</v>
      </c>
      <c r="AQ57" s="259">
        <v>45713</v>
      </c>
      <c r="AR57" s="259">
        <v>371</v>
      </c>
      <c r="AS57" s="259" t="s">
        <v>377</v>
      </c>
      <c r="AT57" s="259" t="s">
        <v>1028</v>
      </c>
      <c r="AU57" s="259" t="s">
        <v>1027</v>
      </c>
      <c r="AV57" s="259">
        <v>45652</v>
      </c>
      <c r="AW57" s="259">
        <v>612</v>
      </c>
      <c r="AX57" s="259" t="s">
        <v>379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58"/>
  <sheetViews>
    <sheetView workbookViewId="0">
      <selection activeCell="A102" sqref="A102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19" x14ac:dyDescent="0.2">
      <c r="A1" s="160">
        <f>ROW(Source!A28)</f>
        <v>28</v>
      </c>
      <c r="B1" s="160">
        <v>78577017</v>
      </c>
      <c r="C1" s="160">
        <v>78992154</v>
      </c>
      <c r="D1" s="160">
        <v>80226435</v>
      </c>
      <c r="E1" s="160">
        <v>116</v>
      </c>
      <c r="F1" s="160">
        <v>1</v>
      </c>
      <c r="G1" s="160">
        <v>1</v>
      </c>
      <c r="H1" s="160">
        <v>1</v>
      </c>
      <c r="I1" s="160" t="s">
        <v>420</v>
      </c>
      <c r="J1" s="160" t="s">
        <v>86</v>
      </c>
      <c r="K1" s="160" t="s">
        <v>421</v>
      </c>
      <c r="L1" s="160">
        <v>1191</v>
      </c>
      <c r="N1" s="160">
        <v>1013</v>
      </c>
      <c r="O1" s="160" t="s">
        <v>399</v>
      </c>
      <c r="P1" s="160" t="s">
        <v>399</v>
      </c>
      <c r="Q1" s="160">
        <v>1</v>
      </c>
      <c r="W1" s="160">
        <v>0</v>
      </c>
      <c r="X1" s="160">
        <v>888410196</v>
      </c>
      <c r="Y1" s="160">
        <f>(AT1*ROUND(0.3,7))</f>
        <v>5.55</v>
      </c>
      <c r="AA1" s="160">
        <v>0</v>
      </c>
      <c r="AB1" s="160">
        <v>0</v>
      </c>
      <c r="AC1" s="160">
        <v>0</v>
      </c>
      <c r="AD1" s="160">
        <v>742.56</v>
      </c>
      <c r="AE1" s="160">
        <v>0</v>
      </c>
      <c r="AF1" s="160">
        <v>0</v>
      </c>
      <c r="AG1" s="160">
        <v>0</v>
      </c>
      <c r="AH1" s="160">
        <v>742.56</v>
      </c>
      <c r="AI1" s="160">
        <v>1</v>
      </c>
      <c r="AJ1" s="160">
        <v>1</v>
      </c>
      <c r="AK1" s="160">
        <v>1</v>
      </c>
      <c r="AL1" s="160">
        <v>1</v>
      </c>
      <c r="AM1" s="160">
        <v>-2</v>
      </c>
      <c r="AN1" s="160">
        <v>0</v>
      </c>
      <c r="AO1" s="160">
        <v>0</v>
      </c>
      <c r="AP1" s="160">
        <v>1</v>
      </c>
      <c r="AQ1" s="160">
        <v>1</v>
      </c>
      <c r="AR1" s="160">
        <v>0</v>
      </c>
      <c r="AS1" s="160" t="s">
        <v>86</v>
      </c>
      <c r="AT1" s="160">
        <v>18.5</v>
      </c>
      <c r="AU1" s="160" t="s">
        <v>753</v>
      </c>
      <c r="AV1" s="160">
        <v>1</v>
      </c>
      <c r="AW1" s="160">
        <v>2</v>
      </c>
      <c r="AX1" s="160">
        <v>83244098</v>
      </c>
      <c r="AY1" s="160">
        <v>1</v>
      </c>
      <c r="AZ1" s="160">
        <v>0</v>
      </c>
      <c r="BA1" s="160">
        <v>1</v>
      </c>
      <c r="BB1" s="160">
        <v>1</v>
      </c>
      <c r="BC1" s="160">
        <v>0</v>
      </c>
      <c r="BD1" s="160">
        <v>0</v>
      </c>
      <c r="BE1" s="160">
        <v>0</v>
      </c>
      <c r="BF1" s="160">
        <v>0</v>
      </c>
      <c r="BG1" s="160">
        <v>0</v>
      </c>
      <c r="BH1" s="160">
        <v>0</v>
      </c>
      <c r="BI1" s="160">
        <v>0</v>
      </c>
      <c r="BJ1" s="160">
        <v>0</v>
      </c>
      <c r="BK1" s="160">
        <v>0</v>
      </c>
      <c r="BL1" s="160">
        <v>0</v>
      </c>
      <c r="BM1" s="160">
        <v>13737.359999999999</v>
      </c>
      <c r="BN1" s="160">
        <v>18.5</v>
      </c>
      <c r="BO1" s="160">
        <v>0</v>
      </c>
      <c r="BP1" s="160">
        <v>1</v>
      </c>
      <c r="BQ1" s="160">
        <v>0</v>
      </c>
      <c r="BR1" s="160">
        <v>0</v>
      </c>
      <c r="BS1" s="160">
        <v>0</v>
      </c>
      <c r="BT1" s="160">
        <v>4121.2079999999996</v>
      </c>
      <c r="BU1" s="160">
        <v>5.55</v>
      </c>
      <c r="BV1" s="160">
        <v>0</v>
      </c>
      <c r="BW1" s="160">
        <v>1</v>
      </c>
      <c r="CU1" s="160">
        <f>ROUND(AT1*Source!I28*AH1*AL1,2)</f>
        <v>13737.36</v>
      </c>
      <c r="CV1" s="160">
        <f>ROUND(Y1*Source!I28,7)</f>
        <v>5.55</v>
      </c>
      <c r="CW1" s="160">
        <v>0</v>
      </c>
      <c r="CX1" s="160">
        <f>ROUND(Y1*Source!I28,7)</f>
        <v>5.55</v>
      </c>
      <c r="CY1" s="160">
        <f>AD1</f>
        <v>742.56</v>
      </c>
      <c r="CZ1" s="160">
        <f>AH1</f>
        <v>742.56</v>
      </c>
      <c r="DA1" s="160">
        <f>AL1</f>
        <v>1</v>
      </c>
      <c r="DB1" s="160">
        <f>ROUND((ROUND(AT1*CZ1,2)*ROUND(0.3,7)),6)</f>
        <v>4121.2079999999996</v>
      </c>
      <c r="DC1" s="160">
        <f>ROUND((ROUND(AT1*AG1,2)*ROUND(0.3,7)),6)</f>
        <v>0</v>
      </c>
      <c r="DD1" s="160" t="s">
        <v>86</v>
      </c>
      <c r="DE1" s="160" t="s">
        <v>86</v>
      </c>
      <c r="DF1" s="160">
        <f>ROUND(ROUND(AE1,2)*CX1,2)</f>
        <v>0</v>
      </c>
      <c r="DG1" s="160">
        <f>ROUND(ROUND(AF1,2)*CX1,2)</f>
        <v>0</v>
      </c>
      <c r="DH1" s="160">
        <f t="shared" ref="DH1:DH64" si="0">ROUND(ROUND(AG1,2)*CX1,2)</f>
        <v>0</v>
      </c>
      <c r="DI1" s="160">
        <f t="shared" ref="DI1:DI64" si="1">ROUND(ROUND(AH1,2)*CX1,2)</f>
        <v>4121.21</v>
      </c>
      <c r="DJ1" s="160">
        <f>DI1</f>
        <v>4121.21</v>
      </c>
      <c r="DK1" s="160">
        <v>1</v>
      </c>
      <c r="DL1" s="160" t="s">
        <v>86</v>
      </c>
      <c r="DM1" s="160">
        <v>0</v>
      </c>
      <c r="DN1" s="160" t="s">
        <v>86</v>
      </c>
      <c r="DO1" s="160">
        <v>0</v>
      </c>
    </row>
    <row r="2" spans="1:119" x14ac:dyDescent="0.2">
      <c r="A2" s="160">
        <f>ROW(Source!A28)</f>
        <v>28</v>
      </c>
      <c r="B2" s="160">
        <v>78577017</v>
      </c>
      <c r="C2" s="160">
        <v>78992154</v>
      </c>
      <c r="D2" s="160">
        <v>80226606</v>
      </c>
      <c r="E2" s="160">
        <v>116</v>
      </c>
      <c r="F2" s="160">
        <v>1</v>
      </c>
      <c r="G2" s="160">
        <v>1</v>
      </c>
      <c r="H2" s="160">
        <v>1</v>
      </c>
      <c r="I2" s="160" t="s">
        <v>1030</v>
      </c>
      <c r="J2" s="160" t="s">
        <v>86</v>
      </c>
      <c r="K2" s="160" t="s">
        <v>1031</v>
      </c>
      <c r="L2" s="160">
        <v>1191</v>
      </c>
      <c r="N2" s="160">
        <v>1013</v>
      </c>
      <c r="O2" s="160" t="s">
        <v>399</v>
      </c>
      <c r="P2" s="160" t="s">
        <v>399</v>
      </c>
      <c r="Q2" s="160">
        <v>1</v>
      </c>
      <c r="W2" s="160">
        <v>0</v>
      </c>
      <c r="X2" s="160">
        <v>-1417349443</v>
      </c>
      <c r="Y2" s="160">
        <f>(AT2*ROUND(0.3,7))</f>
        <v>0.42</v>
      </c>
      <c r="AA2" s="160">
        <v>0</v>
      </c>
      <c r="AB2" s="160">
        <v>0</v>
      </c>
      <c r="AC2" s="160">
        <v>0</v>
      </c>
      <c r="AD2" s="160">
        <v>0</v>
      </c>
      <c r="AE2" s="160">
        <v>0</v>
      </c>
      <c r="AF2" s="160">
        <v>0</v>
      </c>
      <c r="AG2" s="160">
        <v>0</v>
      </c>
      <c r="AH2" s="160">
        <v>0</v>
      </c>
      <c r="AI2" s="160">
        <v>1</v>
      </c>
      <c r="AJ2" s="160">
        <v>1</v>
      </c>
      <c r="AK2" s="160">
        <v>1</v>
      </c>
      <c r="AL2" s="160">
        <v>1</v>
      </c>
      <c r="AM2" s="160">
        <v>-2</v>
      </c>
      <c r="AN2" s="160">
        <v>0</v>
      </c>
      <c r="AO2" s="160">
        <v>0</v>
      </c>
      <c r="AP2" s="160">
        <v>1</v>
      </c>
      <c r="AQ2" s="160">
        <v>1</v>
      </c>
      <c r="AR2" s="160">
        <v>0</v>
      </c>
      <c r="AS2" s="160" t="s">
        <v>86</v>
      </c>
      <c r="AT2" s="160">
        <v>1.4</v>
      </c>
      <c r="AU2" s="160" t="s">
        <v>753</v>
      </c>
      <c r="AV2" s="160">
        <v>2</v>
      </c>
      <c r="AW2" s="160">
        <v>2</v>
      </c>
      <c r="AX2" s="160">
        <v>83244099</v>
      </c>
      <c r="AY2" s="160">
        <v>1</v>
      </c>
      <c r="AZ2" s="160">
        <v>0</v>
      </c>
      <c r="BA2" s="160">
        <v>2</v>
      </c>
      <c r="BB2" s="160">
        <v>1</v>
      </c>
      <c r="BC2" s="160">
        <v>0</v>
      </c>
      <c r="BD2" s="160">
        <v>0</v>
      </c>
      <c r="BE2" s="160">
        <v>0</v>
      </c>
      <c r="BF2" s="160">
        <v>0</v>
      </c>
      <c r="BG2" s="160">
        <v>0</v>
      </c>
      <c r="BH2" s="160">
        <v>0</v>
      </c>
      <c r="BI2" s="160">
        <v>0</v>
      </c>
      <c r="BJ2" s="160">
        <v>0</v>
      </c>
      <c r="BK2" s="160">
        <v>0</v>
      </c>
      <c r="BL2" s="160">
        <v>0</v>
      </c>
      <c r="BM2" s="160">
        <v>0</v>
      </c>
      <c r="BN2" s="160">
        <v>0</v>
      </c>
      <c r="BO2" s="160">
        <v>0</v>
      </c>
      <c r="BP2" s="160">
        <v>0</v>
      </c>
      <c r="BQ2" s="160">
        <v>0</v>
      </c>
      <c r="BR2" s="160">
        <v>0</v>
      </c>
      <c r="BS2" s="160">
        <v>0</v>
      </c>
      <c r="BT2" s="160">
        <v>0</v>
      </c>
      <c r="BU2" s="160">
        <v>0</v>
      </c>
      <c r="BV2" s="160">
        <v>0</v>
      </c>
      <c r="BW2" s="160">
        <v>0</v>
      </c>
      <c r="CV2" s="160">
        <v>0</v>
      </c>
      <c r="CW2" s="160">
        <v>0</v>
      </c>
      <c r="CX2" s="160">
        <f>ROUND(Y2*Source!I28,7)</f>
        <v>0.42</v>
      </c>
      <c r="CY2" s="160">
        <f>AD2</f>
        <v>0</v>
      </c>
      <c r="CZ2" s="160">
        <f>AH2</f>
        <v>0</v>
      </c>
      <c r="DA2" s="160">
        <f>AL2</f>
        <v>1</v>
      </c>
      <c r="DB2" s="160">
        <f>ROUND((ROUND(AT2*CZ2,2)*ROUND(0.3,7)),6)</f>
        <v>0</v>
      </c>
      <c r="DC2" s="160">
        <f>ROUND((ROUND(AT2*AG2,2)*ROUND(0.3,7)),6)</f>
        <v>0</v>
      </c>
      <c r="DD2" s="160" t="s">
        <v>86</v>
      </c>
      <c r="DE2" s="160" t="s">
        <v>86</v>
      </c>
      <c r="DF2" s="160">
        <f>ROUND(ROUND(AE2,2)*CX2,2)</f>
        <v>0</v>
      </c>
      <c r="DG2" s="160">
        <f>ROUND(ROUND(AF2,2)*CX2,2)</f>
        <v>0</v>
      </c>
      <c r="DH2" s="160">
        <f t="shared" si="0"/>
        <v>0</v>
      </c>
      <c r="DI2" s="160">
        <f t="shared" si="1"/>
        <v>0</v>
      </c>
      <c r="DJ2" s="160">
        <f>DI2</f>
        <v>0</v>
      </c>
      <c r="DK2" s="160">
        <v>0</v>
      </c>
      <c r="DL2" s="160" t="s">
        <v>86</v>
      </c>
      <c r="DM2" s="160">
        <v>0</v>
      </c>
      <c r="DN2" s="160" t="s">
        <v>86</v>
      </c>
      <c r="DO2" s="160">
        <v>0</v>
      </c>
    </row>
    <row r="3" spans="1:119" x14ac:dyDescent="0.2">
      <c r="A3" s="160">
        <f>ROW(Source!A28)</f>
        <v>28</v>
      </c>
      <c r="B3" s="160">
        <v>78577017</v>
      </c>
      <c r="C3" s="160">
        <v>78992154</v>
      </c>
      <c r="D3" s="160">
        <v>80349074</v>
      </c>
      <c r="E3" s="160">
        <v>1</v>
      </c>
      <c r="F3" s="160">
        <v>1</v>
      </c>
      <c r="G3" s="160">
        <v>1</v>
      </c>
      <c r="H3" s="160">
        <v>2</v>
      </c>
      <c r="I3" s="160" t="s">
        <v>424</v>
      </c>
      <c r="J3" s="160" t="s">
        <v>1032</v>
      </c>
      <c r="K3" s="160" t="s">
        <v>425</v>
      </c>
      <c r="L3" s="160">
        <v>1368</v>
      </c>
      <c r="N3" s="160">
        <v>1011</v>
      </c>
      <c r="O3" s="160" t="s">
        <v>426</v>
      </c>
      <c r="P3" s="160" t="s">
        <v>426</v>
      </c>
      <c r="Q3" s="160">
        <v>1</v>
      </c>
      <c r="W3" s="160">
        <v>0</v>
      </c>
      <c r="X3" s="160">
        <v>850633116</v>
      </c>
      <c r="Y3" s="160">
        <f>(AT3*ROUND(0.3,7))</f>
        <v>0.21</v>
      </c>
      <c r="AA3" s="160">
        <v>0</v>
      </c>
      <c r="AB3" s="160">
        <v>1552.12</v>
      </c>
      <c r="AC3" s="160">
        <v>997.47</v>
      </c>
      <c r="AD3" s="160">
        <v>0</v>
      </c>
      <c r="AE3" s="160">
        <v>0</v>
      </c>
      <c r="AF3" s="160">
        <v>1552.12</v>
      </c>
      <c r="AG3" s="160">
        <v>997.47</v>
      </c>
      <c r="AH3" s="160">
        <v>0</v>
      </c>
      <c r="AI3" s="160">
        <v>1</v>
      </c>
      <c r="AJ3" s="160">
        <v>1</v>
      </c>
      <c r="AK3" s="160">
        <v>1</v>
      </c>
      <c r="AL3" s="160">
        <v>1</v>
      </c>
      <c r="AM3" s="160">
        <v>-2</v>
      </c>
      <c r="AN3" s="160">
        <v>0</v>
      </c>
      <c r="AO3" s="160">
        <v>0</v>
      </c>
      <c r="AP3" s="160">
        <v>1</v>
      </c>
      <c r="AQ3" s="160">
        <v>1</v>
      </c>
      <c r="AR3" s="160">
        <v>0</v>
      </c>
      <c r="AS3" s="160" t="s">
        <v>86</v>
      </c>
      <c r="AT3" s="160">
        <v>0.7</v>
      </c>
      <c r="AU3" s="160" t="s">
        <v>753</v>
      </c>
      <c r="AV3" s="160">
        <v>1</v>
      </c>
      <c r="AW3" s="160">
        <v>2</v>
      </c>
      <c r="AX3" s="160">
        <v>83244100</v>
      </c>
      <c r="AY3" s="160">
        <v>1</v>
      </c>
      <c r="AZ3" s="160">
        <v>0</v>
      </c>
      <c r="BA3" s="160">
        <v>3</v>
      </c>
      <c r="BB3" s="160">
        <v>1</v>
      </c>
      <c r="BC3" s="160">
        <v>0</v>
      </c>
      <c r="BD3" s="160">
        <v>0</v>
      </c>
      <c r="BE3" s="160">
        <v>0</v>
      </c>
      <c r="BF3" s="160">
        <v>0</v>
      </c>
      <c r="BG3" s="160">
        <v>0</v>
      </c>
      <c r="BH3" s="160">
        <v>0</v>
      </c>
      <c r="BI3" s="160">
        <v>0</v>
      </c>
      <c r="BJ3" s="160">
        <v>0</v>
      </c>
      <c r="BK3" s="160">
        <v>1086.4839999999999</v>
      </c>
      <c r="BL3" s="160">
        <v>698.22899999999993</v>
      </c>
      <c r="BM3" s="160">
        <v>0</v>
      </c>
      <c r="BN3" s="160">
        <v>0</v>
      </c>
      <c r="BO3" s="160">
        <v>0.7</v>
      </c>
      <c r="BP3" s="160">
        <v>1</v>
      </c>
      <c r="BQ3" s="160">
        <v>0</v>
      </c>
      <c r="BR3" s="160">
        <v>325.94519999999994</v>
      </c>
      <c r="BS3" s="160">
        <v>209.46869999999998</v>
      </c>
      <c r="BT3" s="160">
        <v>0</v>
      </c>
      <c r="BU3" s="160">
        <v>0</v>
      </c>
      <c r="BV3" s="160">
        <v>0.21</v>
      </c>
      <c r="BW3" s="160">
        <v>1</v>
      </c>
      <c r="CV3" s="160">
        <v>0</v>
      </c>
      <c r="CW3" s="160">
        <f>ROUND(Y3*Source!I28*DO3,7)</f>
        <v>0.21</v>
      </c>
      <c r="CX3" s="160">
        <f>ROUND(Y3*Source!I28,7)</f>
        <v>0.21</v>
      </c>
      <c r="CY3" s="160">
        <f>AB3</f>
        <v>1552.12</v>
      </c>
      <c r="CZ3" s="160">
        <f>AF3</f>
        <v>1552.12</v>
      </c>
      <c r="DA3" s="160">
        <f>AJ3</f>
        <v>1</v>
      </c>
      <c r="DB3" s="160">
        <f>ROUND((ROUND(AT3*CZ3,2)*ROUND(0.3,7)),6)</f>
        <v>325.94400000000002</v>
      </c>
      <c r="DC3" s="160">
        <f>ROUND((ROUND(AT3*AG3,2)*ROUND(0.3,7)),6)</f>
        <v>209.46899999999999</v>
      </c>
      <c r="DD3" s="160" t="s">
        <v>86</v>
      </c>
      <c r="DE3" s="160" t="s">
        <v>86</v>
      </c>
      <c r="DF3" s="160">
        <f>ROUND(ROUND(AE3,2)*CX3,2)</f>
        <v>0</v>
      </c>
      <c r="DG3" s="160">
        <f>ROUND(ROUND(AF3,2)*CX3,2)</f>
        <v>325.95</v>
      </c>
      <c r="DH3" s="160">
        <f t="shared" si="0"/>
        <v>209.47</v>
      </c>
      <c r="DI3" s="160">
        <f t="shared" si="1"/>
        <v>0</v>
      </c>
      <c r="DJ3" s="160">
        <f>DG3+DH3</f>
        <v>535.41999999999996</v>
      </c>
      <c r="DK3" s="160">
        <v>1</v>
      </c>
      <c r="DL3" s="160" t="s">
        <v>427</v>
      </c>
      <c r="DM3" s="160">
        <v>6</v>
      </c>
      <c r="DN3" s="160" t="s">
        <v>399</v>
      </c>
      <c r="DO3" s="160">
        <v>1</v>
      </c>
    </row>
    <row r="4" spans="1:119" x14ac:dyDescent="0.2">
      <c r="A4" s="160">
        <f>ROW(Source!A28)</f>
        <v>28</v>
      </c>
      <c r="B4" s="160">
        <v>78577017</v>
      </c>
      <c r="C4" s="160">
        <v>78992154</v>
      </c>
      <c r="D4" s="160">
        <v>80349972</v>
      </c>
      <c r="E4" s="160">
        <v>1</v>
      </c>
      <c r="F4" s="160">
        <v>1</v>
      </c>
      <c r="G4" s="160">
        <v>1</v>
      </c>
      <c r="H4" s="160">
        <v>2</v>
      </c>
      <c r="I4" s="160" t="s">
        <v>429</v>
      </c>
      <c r="J4" s="160" t="s">
        <v>1033</v>
      </c>
      <c r="K4" s="160" t="s">
        <v>430</v>
      </c>
      <c r="L4" s="160">
        <v>1368</v>
      </c>
      <c r="N4" s="160">
        <v>1011</v>
      </c>
      <c r="O4" s="160" t="s">
        <v>426</v>
      </c>
      <c r="P4" s="160" t="s">
        <v>426</v>
      </c>
      <c r="Q4" s="160">
        <v>1</v>
      </c>
      <c r="W4" s="160">
        <v>0</v>
      </c>
      <c r="X4" s="160">
        <v>-950105757</v>
      </c>
      <c r="Y4" s="160">
        <f>(AT4*ROUND(0.3,7))</f>
        <v>0.21</v>
      </c>
      <c r="AA4" s="160">
        <v>0</v>
      </c>
      <c r="AB4" s="160">
        <v>583.05999999999995</v>
      </c>
      <c r="AC4" s="160">
        <v>742.56</v>
      </c>
      <c r="AD4" s="160">
        <v>0</v>
      </c>
      <c r="AE4" s="160">
        <v>0</v>
      </c>
      <c r="AF4" s="160">
        <v>477.92</v>
      </c>
      <c r="AG4" s="160">
        <v>742.56</v>
      </c>
      <c r="AH4" s="160">
        <v>0</v>
      </c>
      <c r="AI4" s="160">
        <v>1</v>
      </c>
      <c r="AJ4" s="160">
        <v>1.22</v>
      </c>
      <c r="AK4" s="160">
        <v>1</v>
      </c>
      <c r="AL4" s="160">
        <v>1</v>
      </c>
      <c r="AM4" s="160">
        <v>2</v>
      </c>
      <c r="AN4" s="160">
        <v>0</v>
      </c>
      <c r="AO4" s="160">
        <v>0</v>
      </c>
      <c r="AP4" s="160">
        <v>1</v>
      </c>
      <c r="AQ4" s="160">
        <v>1</v>
      </c>
      <c r="AR4" s="160">
        <v>0</v>
      </c>
      <c r="AS4" s="160" t="s">
        <v>86</v>
      </c>
      <c r="AT4" s="160">
        <v>0.7</v>
      </c>
      <c r="AU4" s="160" t="s">
        <v>753</v>
      </c>
      <c r="AV4" s="160">
        <v>1</v>
      </c>
      <c r="AW4" s="160">
        <v>2</v>
      </c>
      <c r="AX4" s="160">
        <v>83244101</v>
      </c>
      <c r="AY4" s="160">
        <v>1</v>
      </c>
      <c r="AZ4" s="160">
        <v>0</v>
      </c>
      <c r="BA4" s="160">
        <v>4</v>
      </c>
      <c r="BB4" s="160">
        <v>1</v>
      </c>
      <c r="BC4" s="160">
        <v>0</v>
      </c>
      <c r="BD4" s="160">
        <v>0</v>
      </c>
      <c r="BE4" s="160">
        <v>0</v>
      </c>
      <c r="BF4" s="160">
        <v>0</v>
      </c>
      <c r="BG4" s="160">
        <v>0</v>
      </c>
      <c r="BH4" s="160">
        <v>0</v>
      </c>
      <c r="BI4" s="160">
        <v>0</v>
      </c>
      <c r="BJ4" s="160">
        <v>0</v>
      </c>
      <c r="BK4" s="160">
        <v>334.54399999999998</v>
      </c>
      <c r="BL4" s="160">
        <v>519.79199999999992</v>
      </c>
      <c r="BM4" s="160">
        <v>0</v>
      </c>
      <c r="BN4" s="160">
        <v>0</v>
      </c>
      <c r="BO4" s="160">
        <v>0.7</v>
      </c>
      <c r="BP4" s="160">
        <v>1</v>
      </c>
      <c r="BQ4" s="160">
        <v>0</v>
      </c>
      <c r="BR4" s="160">
        <v>100.36320000000001</v>
      </c>
      <c r="BS4" s="160">
        <v>155.93759999999997</v>
      </c>
      <c r="BT4" s="160">
        <v>0</v>
      </c>
      <c r="BU4" s="160">
        <v>0</v>
      </c>
      <c r="BV4" s="160">
        <v>0.21</v>
      </c>
      <c r="BW4" s="160">
        <v>1</v>
      </c>
      <c r="CV4" s="160">
        <v>0</v>
      </c>
      <c r="CW4" s="160">
        <f>ROUND(Y4*Source!I28*DO4,7)</f>
        <v>0.21</v>
      </c>
      <c r="CX4" s="160">
        <f>ROUND(Y4*Source!I28,7)</f>
        <v>0.21</v>
      </c>
      <c r="CY4" s="160">
        <f>AB4</f>
        <v>583.05999999999995</v>
      </c>
      <c r="CZ4" s="160">
        <f>AF4</f>
        <v>477.92</v>
      </c>
      <c r="DA4" s="160">
        <f>AJ4</f>
        <v>1.22</v>
      </c>
      <c r="DB4" s="160">
        <f>ROUND((ROUND(AT4*CZ4,2)*ROUND(0.3,7)),6)</f>
        <v>100.36199999999999</v>
      </c>
      <c r="DC4" s="160">
        <f>ROUND((ROUND(AT4*AG4,2)*ROUND(0.3,7)),6)</f>
        <v>155.93700000000001</v>
      </c>
      <c r="DD4" s="160" t="s">
        <v>86</v>
      </c>
      <c r="DE4" s="160" t="s">
        <v>86</v>
      </c>
      <c r="DF4" s="160">
        <f>ROUND(ROUND(AE4,2)*CX4,2)</f>
        <v>0</v>
      </c>
      <c r="DG4" s="160">
        <f>ROUND(ROUND(AF4*AJ4,2)*CX4,2)</f>
        <v>122.44</v>
      </c>
      <c r="DH4" s="160">
        <f t="shared" si="0"/>
        <v>155.94</v>
      </c>
      <c r="DI4" s="160">
        <f t="shared" si="1"/>
        <v>0</v>
      </c>
      <c r="DJ4" s="160">
        <f>DG4+DH4</f>
        <v>278.38</v>
      </c>
      <c r="DK4" s="160">
        <v>0</v>
      </c>
      <c r="DL4" s="160" t="s">
        <v>431</v>
      </c>
      <c r="DM4" s="160">
        <v>4</v>
      </c>
      <c r="DN4" s="160" t="s">
        <v>399</v>
      </c>
      <c r="DO4" s="160">
        <v>1</v>
      </c>
    </row>
    <row r="5" spans="1:119" x14ac:dyDescent="0.2">
      <c r="A5" s="160">
        <f>ROW(Source!A28)</f>
        <v>28</v>
      </c>
      <c r="B5" s="160">
        <v>78577017</v>
      </c>
      <c r="C5" s="160">
        <v>78992154</v>
      </c>
      <c r="D5" s="160">
        <v>80300658</v>
      </c>
      <c r="E5" s="160">
        <v>1</v>
      </c>
      <c r="F5" s="160">
        <v>1</v>
      </c>
      <c r="G5" s="160">
        <v>1</v>
      </c>
      <c r="H5" s="160">
        <v>3</v>
      </c>
      <c r="I5" s="160" t="s">
        <v>434</v>
      </c>
      <c r="J5" s="160" t="s">
        <v>1034</v>
      </c>
      <c r="K5" s="160" t="s">
        <v>435</v>
      </c>
      <c r="L5" s="160">
        <v>1346</v>
      </c>
      <c r="N5" s="160">
        <v>1009</v>
      </c>
      <c r="O5" s="160" t="s">
        <v>436</v>
      </c>
      <c r="P5" s="160" t="s">
        <v>436</v>
      </c>
      <c r="Q5" s="160">
        <v>1</v>
      </c>
      <c r="W5" s="160">
        <v>0</v>
      </c>
      <c r="X5" s="160">
        <v>-353874833</v>
      </c>
      <c r="Y5" s="160">
        <f>(AT5*ROUND(0,7))</f>
        <v>0</v>
      </c>
      <c r="AA5" s="160">
        <v>201.17</v>
      </c>
      <c r="AB5" s="160">
        <v>0</v>
      </c>
      <c r="AC5" s="160">
        <v>0</v>
      </c>
      <c r="AD5" s="160">
        <v>0</v>
      </c>
      <c r="AE5" s="160">
        <v>174.93</v>
      </c>
      <c r="AF5" s="160">
        <v>0</v>
      </c>
      <c r="AG5" s="160">
        <v>0</v>
      </c>
      <c r="AH5" s="160">
        <v>0</v>
      </c>
      <c r="AI5" s="160">
        <v>1.1499999999999999</v>
      </c>
      <c r="AJ5" s="160">
        <v>1</v>
      </c>
      <c r="AK5" s="160">
        <v>1</v>
      </c>
      <c r="AL5" s="160">
        <v>1</v>
      </c>
      <c r="AM5" s="160">
        <v>2</v>
      </c>
      <c r="AN5" s="160">
        <v>0</v>
      </c>
      <c r="AO5" s="160">
        <v>0</v>
      </c>
      <c r="AP5" s="160">
        <v>1</v>
      </c>
      <c r="AQ5" s="160">
        <v>1</v>
      </c>
      <c r="AR5" s="160">
        <v>0</v>
      </c>
      <c r="AS5" s="160" t="s">
        <v>86</v>
      </c>
      <c r="AT5" s="160">
        <v>0.42</v>
      </c>
      <c r="AU5" s="160" t="s">
        <v>752</v>
      </c>
      <c r="AV5" s="160">
        <v>0</v>
      </c>
      <c r="AW5" s="160">
        <v>2</v>
      </c>
      <c r="AX5" s="160">
        <v>83244102</v>
      </c>
      <c r="AY5" s="160">
        <v>1</v>
      </c>
      <c r="AZ5" s="160">
        <v>0</v>
      </c>
      <c r="BA5" s="160">
        <v>5</v>
      </c>
      <c r="BB5" s="160">
        <v>1</v>
      </c>
      <c r="BC5" s="160">
        <v>0</v>
      </c>
      <c r="BD5" s="160">
        <v>0</v>
      </c>
      <c r="BE5" s="160">
        <v>0</v>
      </c>
      <c r="BF5" s="160">
        <v>0</v>
      </c>
      <c r="BG5" s="160">
        <v>0</v>
      </c>
      <c r="BH5" s="160">
        <v>0</v>
      </c>
      <c r="BI5" s="160">
        <v>0</v>
      </c>
      <c r="BJ5" s="160">
        <v>73.470600000000005</v>
      </c>
      <c r="BK5" s="160">
        <v>0</v>
      </c>
      <c r="BL5" s="160">
        <v>0</v>
      </c>
      <c r="BM5" s="160">
        <v>0</v>
      </c>
      <c r="BN5" s="160">
        <v>0</v>
      </c>
      <c r="BO5" s="160">
        <v>0</v>
      </c>
      <c r="BP5" s="160">
        <v>1</v>
      </c>
      <c r="BQ5" s="160">
        <v>0</v>
      </c>
      <c r="BR5" s="160">
        <v>0</v>
      </c>
      <c r="BS5" s="160">
        <v>0</v>
      </c>
      <c r="BT5" s="160">
        <v>0</v>
      </c>
      <c r="BU5" s="160">
        <v>0</v>
      </c>
      <c r="BV5" s="160">
        <v>0</v>
      </c>
      <c r="BW5" s="160">
        <v>0</v>
      </c>
      <c r="CV5" s="160">
        <v>0</v>
      </c>
      <c r="CW5" s="160">
        <v>0</v>
      </c>
      <c r="CX5" s="160">
        <f>ROUND(Y5*Source!I28,7)</f>
        <v>0</v>
      </c>
      <c r="CY5" s="160">
        <f>AA5</f>
        <v>201.17</v>
      </c>
      <c r="CZ5" s="160">
        <f>AE5</f>
        <v>174.93</v>
      </c>
      <c r="DA5" s="160">
        <f>AI5</f>
        <v>1.1499999999999999</v>
      </c>
      <c r="DB5" s="160">
        <f>ROUND((ROUND(AT5*CZ5,2)*ROUND(0,7)),6)</f>
        <v>0</v>
      </c>
      <c r="DC5" s="160">
        <f>ROUND((ROUND(AT5*AG5,2)*ROUND(0,7)),6)</f>
        <v>0</v>
      </c>
      <c r="DD5" s="160" t="s">
        <v>86</v>
      </c>
      <c r="DE5" s="160" t="s">
        <v>86</v>
      </c>
      <c r="DF5" s="160">
        <f>ROUND(ROUND(AE5*AI5,2)*CX5,2)</f>
        <v>0</v>
      </c>
      <c r="DG5" s="160">
        <f t="shared" ref="DG5:DG10" si="2">ROUND(ROUND(AF5,2)*CX5,2)</f>
        <v>0</v>
      </c>
      <c r="DH5" s="160">
        <f t="shared" si="0"/>
        <v>0</v>
      </c>
      <c r="DI5" s="160">
        <f t="shared" si="1"/>
        <v>0</v>
      </c>
      <c r="DJ5" s="160">
        <f>DF5</f>
        <v>0</v>
      </c>
      <c r="DK5" s="160">
        <v>0</v>
      </c>
      <c r="DL5" s="160" t="s">
        <v>86</v>
      </c>
      <c r="DM5" s="160">
        <v>0</v>
      </c>
      <c r="DN5" s="160" t="s">
        <v>86</v>
      </c>
      <c r="DO5" s="160">
        <v>0</v>
      </c>
    </row>
    <row r="6" spans="1:119" x14ac:dyDescent="0.2">
      <c r="A6" s="160">
        <f>ROW(Source!A28)</f>
        <v>28</v>
      </c>
      <c r="B6" s="160">
        <v>78577017</v>
      </c>
      <c r="C6" s="160">
        <v>78992154</v>
      </c>
      <c r="D6" s="160">
        <v>80308256</v>
      </c>
      <c r="E6" s="160">
        <v>1</v>
      </c>
      <c r="F6" s="160">
        <v>1</v>
      </c>
      <c r="G6" s="160">
        <v>1</v>
      </c>
      <c r="H6" s="160">
        <v>3</v>
      </c>
      <c r="I6" s="160" t="s">
        <v>437</v>
      </c>
      <c r="J6" s="160" t="s">
        <v>1035</v>
      </c>
      <c r="K6" s="160" t="s">
        <v>438</v>
      </c>
      <c r="L6" s="160">
        <v>1348</v>
      </c>
      <c r="N6" s="160">
        <v>1009</v>
      </c>
      <c r="O6" s="160" t="s">
        <v>439</v>
      </c>
      <c r="P6" s="160" t="s">
        <v>439</v>
      </c>
      <c r="Q6" s="160">
        <v>1000</v>
      </c>
      <c r="W6" s="160">
        <v>0</v>
      </c>
      <c r="X6" s="160">
        <v>-479581142</v>
      </c>
      <c r="Y6" s="160">
        <f>(AT6*ROUND(0,7))</f>
        <v>0</v>
      </c>
      <c r="AA6" s="160">
        <v>59060.78</v>
      </c>
      <c r="AB6" s="160">
        <v>0</v>
      </c>
      <c r="AC6" s="160">
        <v>0</v>
      </c>
      <c r="AD6" s="160">
        <v>0</v>
      </c>
      <c r="AE6" s="160">
        <v>70310.45</v>
      </c>
      <c r="AF6" s="160">
        <v>0</v>
      </c>
      <c r="AG6" s="160">
        <v>0</v>
      </c>
      <c r="AH6" s="160">
        <v>0</v>
      </c>
      <c r="AI6" s="160">
        <v>0.84</v>
      </c>
      <c r="AJ6" s="160">
        <v>1</v>
      </c>
      <c r="AK6" s="160">
        <v>1</v>
      </c>
      <c r="AL6" s="160">
        <v>1</v>
      </c>
      <c r="AM6" s="160">
        <v>2</v>
      </c>
      <c r="AN6" s="160">
        <v>0</v>
      </c>
      <c r="AO6" s="160">
        <v>0</v>
      </c>
      <c r="AP6" s="160">
        <v>1</v>
      </c>
      <c r="AQ6" s="160">
        <v>1</v>
      </c>
      <c r="AR6" s="160">
        <v>0</v>
      </c>
      <c r="AS6" s="160" t="s">
        <v>86</v>
      </c>
      <c r="AT6" s="160">
        <v>1E-3</v>
      </c>
      <c r="AU6" s="160" t="s">
        <v>752</v>
      </c>
      <c r="AV6" s="160">
        <v>0</v>
      </c>
      <c r="AW6" s="160">
        <v>2</v>
      </c>
      <c r="AX6" s="160">
        <v>83244103</v>
      </c>
      <c r="AY6" s="160">
        <v>1</v>
      </c>
      <c r="AZ6" s="160">
        <v>0</v>
      </c>
      <c r="BA6" s="160">
        <v>6</v>
      </c>
      <c r="BB6" s="160">
        <v>1</v>
      </c>
      <c r="BC6" s="160">
        <v>0</v>
      </c>
      <c r="BD6" s="160">
        <v>0</v>
      </c>
      <c r="BE6" s="160">
        <v>0</v>
      </c>
      <c r="BF6" s="160">
        <v>0</v>
      </c>
      <c r="BG6" s="160">
        <v>0</v>
      </c>
      <c r="BH6" s="160">
        <v>0</v>
      </c>
      <c r="BI6" s="160">
        <v>0</v>
      </c>
      <c r="BJ6" s="160">
        <v>70.310450000000003</v>
      </c>
      <c r="BK6" s="160">
        <v>0</v>
      </c>
      <c r="BL6" s="160">
        <v>0</v>
      </c>
      <c r="BM6" s="160">
        <v>0</v>
      </c>
      <c r="BN6" s="160">
        <v>0</v>
      </c>
      <c r="BO6" s="160">
        <v>0</v>
      </c>
      <c r="BP6" s="160">
        <v>1</v>
      </c>
      <c r="BQ6" s="160">
        <v>0</v>
      </c>
      <c r="BR6" s="160">
        <v>0</v>
      </c>
      <c r="BS6" s="160">
        <v>0</v>
      </c>
      <c r="BT6" s="160">
        <v>0</v>
      </c>
      <c r="BU6" s="160">
        <v>0</v>
      </c>
      <c r="BV6" s="160">
        <v>0</v>
      </c>
      <c r="BW6" s="160">
        <v>0</v>
      </c>
      <c r="CV6" s="160">
        <v>0</v>
      </c>
      <c r="CW6" s="160">
        <v>0</v>
      </c>
      <c r="CX6" s="160">
        <f>ROUND(Y6*Source!I28,7)</f>
        <v>0</v>
      </c>
      <c r="CY6" s="160">
        <f>AA6</f>
        <v>59060.78</v>
      </c>
      <c r="CZ6" s="160">
        <f>AE6</f>
        <v>70310.45</v>
      </c>
      <c r="DA6" s="160">
        <f>AI6</f>
        <v>0.84</v>
      </c>
      <c r="DB6" s="160">
        <f>ROUND((ROUND(AT6*CZ6,2)*ROUND(0,7)),6)</f>
        <v>0</v>
      </c>
      <c r="DC6" s="160">
        <f>ROUND((ROUND(AT6*AG6,2)*ROUND(0,7)),6)</f>
        <v>0</v>
      </c>
      <c r="DD6" s="160" t="s">
        <v>86</v>
      </c>
      <c r="DE6" s="160" t="s">
        <v>86</v>
      </c>
      <c r="DF6" s="160">
        <f>ROUND(ROUND(AE6*AI6,2)*CX6,2)</f>
        <v>0</v>
      </c>
      <c r="DG6" s="160">
        <f t="shared" si="2"/>
        <v>0</v>
      </c>
      <c r="DH6" s="160">
        <f t="shared" si="0"/>
        <v>0</v>
      </c>
      <c r="DI6" s="160">
        <f t="shared" si="1"/>
        <v>0</v>
      </c>
      <c r="DJ6" s="160">
        <f>DF6</f>
        <v>0</v>
      </c>
      <c r="DK6" s="160">
        <v>0</v>
      </c>
      <c r="DL6" s="160" t="s">
        <v>86</v>
      </c>
      <c r="DM6" s="160">
        <v>0</v>
      </c>
      <c r="DN6" s="160" t="s">
        <v>86</v>
      </c>
      <c r="DO6" s="160">
        <v>0</v>
      </c>
    </row>
    <row r="7" spans="1:119" x14ac:dyDescent="0.2">
      <c r="A7" s="160">
        <f>ROW(Source!A28)</f>
        <v>28</v>
      </c>
      <c r="B7" s="160">
        <v>78577017</v>
      </c>
      <c r="C7" s="160">
        <v>78992154</v>
      </c>
      <c r="D7" s="160">
        <v>80318285</v>
      </c>
      <c r="E7" s="160">
        <v>1</v>
      </c>
      <c r="F7" s="160">
        <v>1</v>
      </c>
      <c r="G7" s="160">
        <v>1</v>
      </c>
      <c r="H7" s="160">
        <v>3</v>
      </c>
      <c r="I7" s="160" t="s">
        <v>440</v>
      </c>
      <c r="J7" s="160" t="s">
        <v>1036</v>
      </c>
      <c r="K7" s="160" t="s">
        <v>441</v>
      </c>
      <c r="L7" s="160">
        <v>1346</v>
      </c>
      <c r="N7" s="160">
        <v>1009</v>
      </c>
      <c r="O7" s="160" t="s">
        <v>436</v>
      </c>
      <c r="P7" s="160" t="s">
        <v>436</v>
      </c>
      <c r="Q7" s="160">
        <v>1</v>
      </c>
      <c r="W7" s="160">
        <v>0</v>
      </c>
      <c r="X7" s="160">
        <v>1223394749</v>
      </c>
      <c r="Y7" s="160">
        <f>(AT7*ROUND(0,7))</f>
        <v>0</v>
      </c>
      <c r="AA7" s="160">
        <v>104.64</v>
      </c>
      <c r="AB7" s="160">
        <v>0</v>
      </c>
      <c r="AC7" s="160">
        <v>0</v>
      </c>
      <c r="AD7" s="160">
        <v>0</v>
      </c>
      <c r="AE7" s="160">
        <v>79.88</v>
      </c>
      <c r="AF7" s="160">
        <v>0</v>
      </c>
      <c r="AG7" s="160">
        <v>0</v>
      </c>
      <c r="AH7" s="160">
        <v>0</v>
      </c>
      <c r="AI7" s="160">
        <v>1.31</v>
      </c>
      <c r="AJ7" s="160">
        <v>1</v>
      </c>
      <c r="AK7" s="160">
        <v>1</v>
      </c>
      <c r="AL7" s="160">
        <v>1</v>
      </c>
      <c r="AM7" s="160">
        <v>2</v>
      </c>
      <c r="AN7" s="160">
        <v>0</v>
      </c>
      <c r="AO7" s="160">
        <v>0</v>
      </c>
      <c r="AP7" s="160">
        <v>1</v>
      </c>
      <c r="AQ7" s="160">
        <v>1</v>
      </c>
      <c r="AR7" s="160">
        <v>0</v>
      </c>
      <c r="AS7" s="160" t="s">
        <v>86</v>
      </c>
      <c r="AT7" s="160">
        <v>0.3</v>
      </c>
      <c r="AU7" s="160" t="s">
        <v>752</v>
      </c>
      <c r="AV7" s="160">
        <v>0</v>
      </c>
      <c r="AW7" s="160">
        <v>2</v>
      </c>
      <c r="AX7" s="160">
        <v>83244104</v>
      </c>
      <c r="AY7" s="160">
        <v>1</v>
      </c>
      <c r="AZ7" s="160">
        <v>0</v>
      </c>
      <c r="BA7" s="160">
        <v>7</v>
      </c>
      <c r="BB7" s="160">
        <v>1</v>
      </c>
      <c r="BC7" s="160">
        <v>0</v>
      </c>
      <c r="BD7" s="160">
        <v>0</v>
      </c>
      <c r="BE7" s="160">
        <v>0</v>
      </c>
      <c r="BF7" s="160">
        <v>0</v>
      </c>
      <c r="BG7" s="160">
        <v>0</v>
      </c>
      <c r="BH7" s="160">
        <v>0</v>
      </c>
      <c r="BI7" s="160">
        <v>0</v>
      </c>
      <c r="BJ7" s="160">
        <v>23.963999999999999</v>
      </c>
      <c r="BK7" s="160">
        <v>0</v>
      </c>
      <c r="BL7" s="160">
        <v>0</v>
      </c>
      <c r="BM7" s="160">
        <v>0</v>
      </c>
      <c r="BN7" s="160">
        <v>0</v>
      </c>
      <c r="BO7" s="160">
        <v>0</v>
      </c>
      <c r="BP7" s="160">
        <v>1</v>
      </c>
      <c r="BQ7" s="160">
        <v>0</v>
      </c>
      <c r="BR7" s="160">
        <v>0</v>
      </c>
      <c r="BS7" s="160">
        <v>0</v>
      </c>
      <c r="BT7" s="160">
        <v>0</v>
      </c>
      <c r="BU7" s="160">
        <v>0</v>
      </c>
      <c r="BV7" s="160">
        <v>0</v>
      </c>
      <c r="BW7" s="160">
        <v>0</v>
      </c>
      <c r="CV7" s="160">
        <v>0</v>
      </c>
      <c r="CW7" s="160">
        <v>0</v>
      </c>
      <c r="CX7" s="160">
        <f>ROUND(Y7*Source!I28,7)</f>
        <v>0</v>
      </c>
      <c r="CY7" s="160">
        <f>AA7</f>
        <v>104.64</v>
      </c>
      <c r="CZ7" s="160">
        <f>AE7</f>
        <v>79.88</v>
      </c>
      <c r="DA7" s="160">
        <f>AI7</f>
        <v>1.31</v>
      </c>
      <c r="DB7" s="160">
        <f>ROUND((ROUND(AT7*CZ7,2)*ROUND(0,7)),6)</f>
        <v>0</v>
      </c>
      <c r="DC7" s="160">
        <f>ROUND((ROUND(AT7*AG7,2)*ROUND(0,7)),6)</f>
        <v>0</v>
      </c>
      <c r="DD7" s="160" t="s">
        <v>86</v>
      </c>
      <c r="DE7" s="160" t="s">
        <v>86</v>
      </c>
      <c r="DF7" s="160">
        <f>ROUND(ROUND(AE7*AI7,2)*CX7,2)</f>
        <v>0</v>
      </c>
      <c r="DG7" s="160">
        <f t="shared" si="2"/>
        <v>0</v>
      </c>
      <c r="DH7" s="160">
        <f t="shared" si="0"/>
        <v>0</v>
      </c>
      <c r="DI7" s="160">
        <f t="shared" si="1"/>
        <v>0</v>
      </c>
      <c r="DJ7" s="160">
        <f>DF7</f>
        <v>0</v>
      </c>
      <c r="DK7" s="160">
        <v>0</v>
      </c>
      <c r="DL7" s="160" t="s">
        <v>86</v>
      </c>
      <c r="DM7" s="160">
        <v>0</v>
      </c>
      <c r="DN7" s="160" t="s">
        <v>86</v>
      </c>
      <c r="DO7" s="160">
        <v>0</v>
      </c>
    </row>
    <row r="8" spans="1:119" x14ac:dyDescent="0.2">
      <c r="A8" s="160">
        <f>ROW(Source!A28)</f>
        <v>28</v>
      </c>
      <c r="B8" s="160">
        <v>78577017</v>
      </c>
      <c r="C8" s="160">
        <v>78992154</v>
      </c>
      <c r="D8" s="160">
        <v>80232430</v>
      </c>
      <c r="E8" s="160">
        <v>116</v>
      </c>
      <c r="F8" s="160">
        <v>1</v>
      </c>
      <c r="G8" s="160">
        <v>1</v>
      </c>
      <c r="H8" s="160">
        <v>3</v>
      </c>
      <c r="I8" s="160" t="s">
        <v>758</v>
      </c>
      <c r="J8" s="160" t="s">
        <v>86</v>
      </c>
      <c r="K8" s="160" t="s">
        <v>759</v>
      </c>
      <c r="L8" s="160">
        <v>3277935</v>
      </c>
      <c r="N8" s="160">
        <v>1013</v>
      </c>
      <c r="O8" s="160" t="s">
        <v>446</v>
      </c>
      <c r="P8" s="160" t="s">
        <v>446</v>
      </c>
      <c r="Q8" s="160">
        <v>1</v>
      </c>
      <c r="W8" s="160">
        <v>0</v>
      </c>
      <c r="X8" s="160">
        <v>274903907</v>
      </c>
      <c r="Y8" s="160">
        <f>AT8</f>
        <v>2</v>
      </c>
      <c r="AA8" s="160">
        <v>0</v>
      </c>
      <c r="AB8" s="160">
        <v>0</v>
      </c>
      <c r="AC8" s="160">
        <v>0</v>
      </c>
      <c r="AD8" s="160">
        <v>0</v>
      </c>
      <c r="AE8" s="160">
        <v>0</v>
      </c>
      <c r="AF8" s="160">
        <v>0</v>
      </c>
      <c r="AG8" s="160">
        <v>0</v>
      </c>
      <c r="AH8" s="160">
        <v>0</v>
      </c>
      <c r="AI8" s="160">
        <v>1</v>
      </c>
      <c r="AJ8" s="160">
        <v>1</v>
      </c>
      <c r="AK8" s="160">
        <v>1</v>
      </c>
      <c r="AL8" s="160">
        <v>1</v>
      </c>
      <c r="AM8" s="160">
        <v>0</v>
      </c>
      <c r="AN8" s="160">
        <v>0</v>
      </c>
      <c r="AO8" s="160">
        <v>0</v>
      </c>
      <c r="AP8" s="160">
        <v>0</v>
      </c>
      <c r="AQ8" s="160">
        <v>0</v>
      </c>
      <c r="AR8" s="160">
        <v>0</v>
      </c>
      <c r="AS8" s="160" t="s">
        <v>86</v>
      </c>
      <c r="AT8" s="160">
        <v>2</v>
      </c>
      <c r="AU8" s="160" t="s">
        <v>86</v>
      </c>
      <c r="AV8" s="160">
        <v>0</v>
      </c>
      <c r="AW8" s="160">
        <v>2</v>
      </c>
      <c r="AX8" s="160">
        <v>83244105</v>
      </c>
      <c r="AY8" s="160">
        <v>1</v>
      </c>
      <c r="AZ8" s="160">
        <v>2048</v>
      </c>
      <c r="BA8" s="160">
        <v>8</v>
      </c>
      <c r="BB8" s="160">
        <v>0</v>
      </c>
      <c r="BC8" s="160">
        <v>0</v>
      </c>
      <c r="BD8" s="160">
        <v>0</v>
      </c>
      <c r="BE8" s="160">
        <v>0</v>
      </c>
      <c r="BF8" s="160">
        <v>0</v>
      </c>
      <c r="BG8" s="160">
        <v>0</v>
      </c>
      <c r="BH8" s="160">
        <v>0</v>
      </c>
      <c r="BI8" s="160">
        <v>0</v>
      </c>
      <c r="BJ8" s="160">
        <v>0</v>
      </c>
      <c r="BK8" s="160">
        <v>0</v>
      </c>
      <c r="BL8" s="160">
        <v>0</v>
      </c>
      <c r="BM8" s="160">
        <v>0</v>
      </c>
      <c r="BN8" s="160">
        <v>0</v>
      </c>
      <c r="BO8" s="160">
        <v>0</v>
      </c>
      <c r="BP8" s="160">
        <v>0</v>
      </c>
      <c r="BQ8" s="160">
        <v>0</v>
      </c>
      <c r="BR8" s="160">
        <v>0</v>
      </c>
      <c r="BS8" s="160">
        <v>0</v>
      </c>
      <c r="BT8" s="160">
        <v>0</v>
      </c>
      <c r="BU8" s="160">
        <v>0</v>
      </c>
      <c r="BV8" s="160">
        <v>0</v>
      </c>
      <c r="BW8" s="160">
        <v>0</v>
      </c>
      <c r="CV8" s="160">
        <v>0</v>
      </c>
      <c r="CW8" s="160">
        <v>0</v>
      </c>
      <c r="CX8" s="160">
        <f>ROUND(Y8*Source!I28,7)</f>
        <v>2</v>
      </c>
      <c r="CY8" s="160">
        <f>AA8</f>
        <v>0</v>
      </c>
      <c r="CZ8" s="160">
        <f>AE8</f>
        <v>0</v>
      </c>
      <c r="DA8" s="160">
        <f>AI8</f>
        <v>1</v>
      </c>
      <c r="DB8" s="160">
        <f>ROUND(ROUND(AT8*CZ8,2),6)</f>
        <v>0</v>
      </c>
      <c r="DC8" s="160">
        <f>ROUND(ROUND(AT8*AG8,2),6)</f>
        <v>0</v>
      </c>
      <c r="DD8" s="160" t="s">
        <v>86</v>
      </c>
      <c r="DE8" s="160" t="s">
        <v>86</v>
      </c>
      <c r="DF8" s="160">
        <f t="shared" ref="DF8:DF13" si="3">ROUND(ROUND(AE8,2)*CX8,2)</f>
        <v>0</v>
      </c>
      <c r="DG8" s="160">
        <f t="shared" si="2"/>
        <v>0</v>
      </c>
      <c r="DH8" s="160">
        <f t="shared" si="0"/>
        <v>0</v>
      </c>
      <c r="DI8" s="160">
        <f t="shared" si="1"/>
        <v>0</v>
      </c>
      <c r="DJ8" s="160">
        <f>DF8</f>
        <v>0</v>
      </c>
      <c r="DK8" s="160">
        <v>0</v>
      </c>
      <c r="DL8" s="160" t="s">
        <v>86</v>
      </c>
      <c r="DM8" s="160">
        <v>0</v>
      </c>
      <c r="DN8" s="160" t="s">
        <v>86</v>
      </c>
      <c r="DO8" s="160">
        <v>0</v>
      </c>
    </row>
    <row r="9" spans="1:119" x14ac:dyDescent="0.2">
      <c r="A9" s="160">
        <f>ROW(Source!A30)</f>
        <v>30</v>
      </c>
      <c r="B9" s="160">
        <v>78577017</v>
      </c>
      <c r="C9" s="160">
        <v>78584080</v>
      </c>
      <c r="D9" s="160">
        <v>80226435</v>
      </c>
      <c r="E9" s="160">
        <v>116</v>
      </c>
      <c r="F9" s="160">
        <v>1</v>
      </c>
      <c r="G9" s="160">
        <v>1</v>
      </c>
      <c r="H9" s="160">
        <v>1</v>
      </c>
      <c r="I9" s="160" t="s">
        <v>420</v>
      </c>
      <c r="J9" s="160" t="s">
        <v>86</v>
      </c>
      <c r="K9" s="160" t="s">
        <v>421</v>
      </c>
      <c r="L9" s="160">
        <v>1191</v>
      </c>
      <c r="N9" s="160">
        <v>1013</v>
      </c>
      <c r="O9" s="160" t="s">
        <v>399</v>
      </c>
      <c r="P9" s="160" t="s">
        <v>399</v>
      </c>
      <c r="Q9" s="160">
        <v>1</v>
      </c>
      <c r="W9" s="160">
        <v>0</v>
      </c>
      <c r="X9" s="160">
        <v>888410196</v>
      </c>
      <c r="Y9" s="160">
        <f>(AT9*ROUND(0.3,7))</f>
        <v>3.7199999999999998</v>
      </c>
      <c r="AA9" s="160">
        <v>0</v>
      </c>
      <c r="AB9" s="160">
        <v>0</v>
      </c>
      <c r="AC9" s="160">
        <v>0</v>
      </c>
      <c r="AD9" s="160">
        <v>742.56</v>
      </c>
      <c r="AE9" s="160">
        <v>0</v>
      </c>
      <c r="AF9" s="160">
        <v>0</v>
      </c>
      <c r="AG9" s="160">
        <v>0</v>
      </c>
      <c r="AH9" s="160">
        <v>742.56</v>
      </c>
      <c r="AI9" s="160">
        <v>1</v>
      </c>
      <c r="AJ9" s="160">
        <v>1</v>
      </c>
      <c r="AK9" s="160">
        <v>1</v>
      </c>
      <c r="AL9" s="160">
        <v>1</v>
      </c>
      <c r="AM9" s="160">
        <v>-2</v>
      </c>
      <c r="AN9" s="160">
        <v>0</v>
      </c>
      <c r="AO9" s="160">
        <v>0</v>
      </c>
      <c r="AP9" s="160">
        <v>1</v>
      </c>
      <c r="AQ9" s="160">
        <v>1</v>
      </c>
      <c r="AR9" s="160">
        <v>0</v>
      </c>
      <c r="AS9" s="160" t="s">
        <v>86</v>
      </c>
      <c r="AT9" s="160">
        <v>12.4</v>
      </c>
      <c r="AU9" s="160" t="s">
        <v>766</v>
      </c>
      <c r="AV9" s="160">
        <v>1</v>
      </c>
      <c r="AW9" s="160">
        <v>2</v>
      </c>
      <c r="AX9" s="160">
        <v>83244107</v>
      </c>
      <c r="AY9" s="160">
        <v>1</v>
      </c>
      <c r="AZ9" s="160">
        <v>0</v>
      </c>
      <c r="BA9" s="160">
        <v>9</v>
      </c>
      <c r="BB9" s="160">
        <v>1</v>
      </c>
      <c r="BC9" s="160">
        <v>0</v>
      </c>
      <c r="BD9" s="160">
        <v>0</v>
      </c>
      <c r="BE9" s="160">
        <v>0</v>
      </c>
      <c r="BF9" s="160">
        <v>0</v>
      </c>
      <c r="BG9" s="160">
        <v>0</v>
      </c>
      <c r="BH9" s="160">
        <v>0</v>
      </c>
      <c r="BI9" s="160">
        <v>0</v>
      </c>
      <c r="BJ9" s="160">
        <v>0</v>
      </c>
      <c r="BK9" s="160">
        <v>0</v>
      </c>
      <c r="BL9" s="160">
        <v>0</v>
      </c>
      <c r="BM9" s="160">
        <v>9207.7439999999988</v>
      </c>
      <c r="BN9" s="160">
        <v>12.4</v>
      </c>
      <c r="BO9" s="160">
        <v>0</v>
      </c>
      <c r="BP9" s="160">
        <v>1</v>
      </c>
      <c r="BQ9" s="160">
        <v>0</v>
      </c>
      <c r="BR9" s="160">
        <v>0</v>
      </c>
      <c r="BS9" s="160">
        <v>0</v>
      </c>
      <c r="BT9" s="160">
        <v>2762.3231999999998</v>
      </c>
      <c r="BU9" s="160">
        <v>3.7199999999999998</v>
      </c>
      <c r="BV9" s="160">
        <v>0</v>
      </c>
      <c r="BW9" s="160">
        <v>1</v>
      </c>
      <c r="CU9" s="160">
        <f>ROUND(AT9*Source!I30*AH9*AL9,2)</f>
        <v>9207.74</v>
      </c>
      <c r="CV9" s="160">
        <f>ROUND(Y9*Source!I30,7)</f>
        <v>3.72</v>
      </c>
      <c r="CW9" s="160">
        <v>0</v>
      </c>
      <c r="CX9" s="160">
        <f>ROUND(Y9*Source!I30,7)</f>
        <v>3.72</v>
      </c>
      <c r="CY9" s="160">
        <f>AD9</f>
        <v>742.56</v>
      </c>
      <c r="CZ9" s="160">
        <f>AH9</f>
        <v>742.56</v>
      </c>
      <c r="DA9" s="160">
        <f>AL9</f>
        <v>1</v>
      </c>
      <c r="DB9" s="160">
        <f>ROUND((ROUND(AT9*CZ9,2)*ROUND(0.3,7)),6)</f>
        <v>2762.3220000000001</v>
      </c>
      <c r="DC9" s="160">
        <f>ROUND((ROUND(AT9*AG9,2)*ROUND(0.3,7)),6)</f>
        <v>0</v>
      </c>
      <c r="DD9" s="160" t="s">
        <v>86</v>
      </c>
      <c r="DE9" s="160" t="s">
        <v>86</v>
      </c>
      <c r="DF9" s="160">
        <f t="shared" si="3"/>
        <v>0</v>
      </c>
      <c r="DG9" s="160">
        <f t="shared" si="2"/>
        <v>0</v>
      </c>
      <c r="DH9" s="160">
        <f t="shared" si="0"/>
        <v>0</v>
      </c>
      <c r="DI9" s="160">
        <f t="shared" si="1"/>
        <v>2762.32</v>
      </c>
      <c r="DJ9" s="160">
        <f>DI9</f>
        <v>2762.32</v>
      </c>
      <c r="DK9" s="160">
        <v>1</v>
      </c>
      <c r="DL9" s="160" t="s">
        <v>86</v>
      </c>
      <c r="DM9" s="160">
        <v>0</v>
      </c>
      <c r="DN9" s="160" t="s">
        <v>86</v>
      </c>
      <c r="DO9" s="160">
        <v>0</v>
      </c>
    </row>
    <row r="10" spans="1:119" x14ac:dyDescent="0.2">
      <c r="A10" s="160">
        <f>ROW(Source!A30)</f>
        <v>30</v>
      </c>
      <c r="B10" s="160">
        <v>78577017</v>
      </c>
      <c r="C10" s="160">
        <v>78584080</v>
      </c>
      <c r="D10" s="160">
        <v>80226606</v>
      </c>
      <c r="E10" s="160">
        <v>116</v>
      </c>
      <c r="F10" s="160">
        <v>1</v>
      </c>
      <c r="G10" s="160">
        <v>1</v>
      </c>
      <c r="H10" s="160">
        <v>1</v>
      </c>
      <c r="I10" s="160" t="s">
        <v>1030</v>
      </c>
      <c r="J10" s="160" t="s">
        <v>86</v>
      </c>
      <c r="K10" s="160" t="s">
        <v>1031</v>
      </c>
      <c r="L10" s="160">
        <v>1191</v>
      </c>
      <c r="N10" s="160">
        <v>1013</v>
      </c>
      <c r="O10" s="160" t="s">
        <v>399</v>
      </c>
      <c r="P10" s="160" t="s">
        <v>399</v>
      </c>
      <c r="Q10" s="160">
        <v>1</v>
      </c>
      <c r="W10" s="160">
        <v>0</v>
      </c>
      <c r="X10" s="160">
        <v>-1417349443</v>
      </c>
      <c r="Y10" s="160">
        <f>(AT10*ROUND(0.3,7))</f>
        <v>0.375</v>
      </c>
      <c r="AA10" s="160">
        <v>0</v>
      </c>
      <c r="AB10" s="160">
        <v>0</v>
      </c>
      <c r="AC10" s="160">
        <v>0</v>
      </c>
      <c r="AD10" s="160">
        <v>0</v>
      </c>
      <c r="AE10" s="160">
        <v>0</v>
      </c>
      <c r="AF10" s="160">
        <v>0</v>
      </c>
      <c r="AG10" s="160">
        <v>0</v>
      </c>
      <c r="AH10" s="160">
        <v>0</v>
      </c>
      <c r="AI10" s="160">
        <v>1</v>
      </c>
      <c r="AJ10" s="160">
        <v>1</v>
      </c>
      <c r="AK10" s="160">
        <v>1</v>
      </c>
      <c r="AL10" s="160">
        <v>1</v>
      </c>
      <c r="AM10" s="160">
        <v>-2</v>
      </c>
      <c r="AN10" s="160">
        <v>0</v>
      </c>
      <c r="AO10" s="160">
        <v>0</v>
      </c>
      <c r="AP10" s="160">
        <v>1</v>
      </c>
      <c r="AQ10" s="160">
        <v>1</v>
      </c>
      <c r="AR10" s="160">
        <v>0</v>
      </c>
      <c r="AS10" s="160" t="s">
        <v>86</v>
      </c>
      <c r="AT10" s="160">
        <v>1.25</v>
      </c>
      <c r="AU10" s="160" t="s">
        <v>766</v>
      </c>
      <c r="AV10" s="160">
        <v>2</v>
      </c>
      <c r="AW10" s="160">
        <v>2</v>
      </c>
      <c r="AX10" s="160">
        <v>83244108</v>
      </c>
      <c r="AY10" s="160">
        <v>1</v>
      </c>
      <c r="AZ10" s="160">
        <v>0</v>
      </c>
      <c r="BA10" s="160">
        <v>10</v>
      </c>
      <c r="BB10" s="160">
        <v>1</v>
      </c>
      <c r="BC10" s="160">
        <v>0</v>
      </c>
      <c r="BD10" s="160">
        <v>0</v>
      </c>
      <c r="BE10" s="160">
        <v>0</v>
      </c>
      <c r="BF10" s="160">
        <v>0</v>
      </c>
      <c r="BG10" s="160">
        <v>0</v>
      </c>
      <c r="BH10" s="160">
        <v>0</v>
      </c>
      <c r="BI10" s="160">
        <v>0</v>
      </c>
      <c r="BJ10" s="160">
        <v>0</v>
      </c>
      <c r="BK10" s="160">
        <v>0</v>
      </c>
      <c r="BL10" s="160">
        <v>0</v>
      </c>
      <c r="BM10" s="160">
        <v>0</v>
      </c>
      <c r="BN10" s="160">
        <v>0</v>
      </c>
      <c r="BO10" s="160">
        <v>0</v>
      </c>
      <c r="BP10" s="160">
        <v>0</v>
      </c>
      <c r="BQ10" s="160">
        <v>0</v>
      </c>
      <c r="BR10" s="160">
        <v>0</v>
      </c>
      <c r="BS10" s="160">
        <v>0</v>
      </c>
      <c r="BT10" s="160">
        <v>0</v>
      </c>
      <c r="BU10" s="160">
        <v>0</v>
      </c>
      <c r="BV10" s="160">
        <v>0</v>
      </c>
      <c r="BW10" s="160">
        <v>0</v>
      </c>
      <c r="CV10" s="160">
        <v>0</v>
      </c>
      <c r="CW10" s="160">
        <v>0</v>
      </c>
      <c r="CX10" s="160">
        <f>ROUND(Y10*Source!I30,7)</f>
        <v>0.375</v>
      </c>
      <c r="CY10" s="160">
        <f>AD10</f>
        <v>0</v>
      </c>
      <c r="CZ10" s="160">
        <f>AH10</f>
        <v>0</v>
      </c>
      <c r="DA10" s="160">
        <f>AL10</f>
        <v>1</v>
      </c>
      <c r="DB10" s="160">
        <f>ROUND((ROUND(AT10*CZ10,2)*ROUND(0.3,7)),6)</f>
        <v>0</v>
      </c>
      <c r="DC10" s="160">
        <f>ROUND((ROUND(AT10*AG10,2)*ROUND(0.3,7)),6)</f>
        <v>0</v>
      </c>
      <c r="DD10" s="160" t="s">
        <v>86</v>
      </c>
      <c r="DE10" s="160" t="s">
        <v>86</v>
      </c>
      <c r="DF10" s="160">
        <f t="shared" si="3"/>
        <v>0</v>
      </c>
      <c r="DG10" s="160">
        <f t="shared" si="2"/>
        <v>0</v>
      </c>
      <c r="DH10" s="160">
        <f t="shared" si="0"/>
        <v>0</v>
      </c>
      <c r="DI10" s="160">
        <f t="shared" si="1"/>
        <v>0</v>
      </c>
      <c r="DJ10" s="160">
        <f>DI10</f>
        <v>0</v>
      </c>
      <c r="DK10" s="160">
        <v>0</v>
      </c>
      <c r="DL10" s="160" t="s">
        <v>86</v>
      </c>
      <c r="DM10" s="160">
        <v>0</v>
      </c>
      <c r="DN10" s="160" t="s">
        <v>86</v>
      </c>
      <c r="DO10" s="160">
        <v>0</v>
      </c>
    </row>
    <row r="11" spans="1:119" x14ac:dyDescent="0.2">
      <c r="A11" s="160">
        <f>ROW(Source!A30)</f>
        <v>30</v>
      </c>
      <c r="B11" s="160">
        <v>78577017</v>
      </c>
      <c r="C11" s="160">
        <v>78584080</v>
      </c>
      <c r="D11" s="160">
        <v>80349057</v>
      </c>
      <c r="E11" s="160">
        <v>1</v>
      </c>
      <c r="F11" s="160">
        <v>1</v>
      </c>
      <c r="G11" s="160">
        <v>1</v>
      </c>
      <c r="H11" s="160">
        <v>2</v>
      </c>
      <c r="I11" s="160" t="s">
        <v>453</v>
      </c>
      <c r="J11" s="160" t="s">
        <v>1037</v>
      </c>
      <c r="K11" s="160" t="s">
        <v>454</v>
      </c>
      <c r="L11" s="160">
        <v>1368</v>
      </c>
      <c r="N11" s="160">
        <v>1011</v>
      </c>
      <c r="O11" s="160" t="s">
        <v>426</v>
      </c>
      <c r="P11" s="160" t="s">
        <v>426</v>
      </c>
      <c r="Q11" s="160">
        <v>1</v>
      </c>
      <c r="W11" s="160">
        <v>0</v>
      </c>
      <c r="X11" s="160">
        <v>2141083528</v>
      </c>
      <c r="Y11" s="160">
        <f>(AT11*ROUND(0.3,7))</f>
        <v>3.3000000000000002E-2</v>
      </c>
      <c r="AA11" s="160">
        <v>0</v>
      </c>
      <c r="AB11" s="160">
        <v>2280.92</v>
      </c>
      <c r="AC11" s="160">
        <v>853.39</v>
      </c>
      <c r="AD11" s="160">
        <v>0</v>
      </c>
      <c r="AE11" s="160">
        <v>0</v>
      </c>
      <c r="AF11" s="160">
        <v>1689.57</v>
      </c>
      <c r="AG11" s="160">
        <v>853.39</v>
      </c>
      <c r="AH11" s="160">
        <v>0</v>
      </c>
      <c r="AI11" s="160">
        <v>1</v>
      </c>
      <c r="AJ11" s="160">
        <v>1.35</v>
      </c>
      <c r="AK11" s="160">
        <v>1</v>
      </c>
      <c r="AL11" s="160">
        <v>1</v>
      </c>
      <c r="AM11" s="160">
        <v>2</v>
      </c>
      <c r="AN11" s="160">
        <v>0</v>
      </c>
      <c r="AO11" s="160">
        <v>0</v>
      </c>
      <c r="AP11" s="160">
        <v>1</v>
      </c>
      <c r="AQ11" s="160">
        <v>1</v>
      </c>
      <c r="AR11" s="160">
        <v>0</v>
      </c>
      <c r="AS11" s="160" t="s">
        <v>86</v>
      </c>
      <c r="AT11" s="160">
        <v>0.11</v>
      </c>
      <c r="AU11" s="160" t="s">
        <v>766</v>
      </c>
      <c r="AV11" s="160">
        <v>1</v>
      </c>
      <c r="AW11" s="160">
        <v>2</v>
      </c>
      <c r="AX11" s="160">
        <v>83244109</v>
      </c>
      <c r="AY11" s="160">
        <v>1</v>
      </c>
      <c r="AZ11" s="160">
        <v>0</v>
      </c>
      <c r="BA11" s="160">
        <v>11</v>
      </c>
      <c r="BB11" s="160">
        <v>1</v>
      </c>
      <c r="BC11" s="160">
        <v>0</v>
      </c>
      <c r="BD11" s="160">
        <v>0</v>
      </c>
      <c r="BE11" s="160">
        <v>0</v>
      </c>
      <c r="BF11" s="160">
        <v>0</v>
      </c>
      <c r="BG11" s="160">
        <v>0</v>
      </c>
      <c r="BH11" s="160">
        <v>0</v>
      </c>
      <c r="BI11" s="160">
        <v>0</v>
      </c>
      <c r="BJ11" s="160">
        <v>0</v>
      </c>
      <c r="BK11" s="160">
        <v>185.8527</v>
      </c>
      <c r="BL11" s="160">
        <v>93.872900000000001</v>
      </c>
      <c r="BM11" s="160">
        <v>0</v>
      </c>
      <c r="BN11" s="160">
        <v>0</v>
      </c>
      <c r="BO11" s="160">
        <v>0.11</v>
      </c>
      <c r="BP11" s="160">
        <v>1</v>
      </c>
      <c r="BQ11" s="160">
        <v>0</v>
      </c>
      <c r="BR11" s="160">
        <v>55.755810000000004</v>
      </c>
      <c r="BS11" s="160">
        <v>28.16187</v>
      </c>
      <c r="BT11" s="160">
        <v>0</v>
      </c>
      <c r="BU11" s="160">
        <v>0</v>
      </c>
      <c r="BV11" s="160">
        <v>3.3000000000000002E-2</v>
      </c>
      <c r="BW11" s="160">
        <v>1</v>
      </c>
      <c r="CV11" s="160">
        <v>0</v>
      </c>
      <c r="CW11" s="160">
        <f>ROUND(Y11*Source!I30*DO11,7)</f>
        <v>3.3000000000000002E-2</v>
      </c>
      <c r="CX11" s="160">
        <f>ROUND(Y11*Source!I30,7)</f>
        <v>3.3000000000000002E-2</v>
      </c>
      <c r="CY11" s="160">
        <f>AB11</f>
        <v>2280.92</v>
      </c>
      <c r="CZ11" s="160">
        <f>AF11</f>
        <v>1689.57</v>
      </c>
      <c r="DA11" s="160">
        <f>AJ11</f>
        <v>1.35</v>
      </c>
      <c r="DB11" s="160">
        <f>ROUND((ROUND(AT11*CZ11,2)*ROUND(0.3,7)),6)</f>
        <v>55.755000000000003</v>
      </c>
      <c r="DC11" s="160">
        <f>ROUND((ROUND(AT11*AG11,2)*ROUND(0.3,7)),6)</f>
        <v>28.161000000000001</v>
      </c>
      <c r="DD11" s="160" t="s">
        <v>86</v>
      </c>
      <c r="DE11" s="160" t="s">
        <v>86</v>
      </c>
      <c r="DF11" s="160">
        <f t="shared" si="3"/>
        <v>0</v>
      </c>
      <c r="DG11" s="160">
        <f>ROUND(ROUND(AF11*AJ11,2)*CX11,2)</f>
        <v>75.27</v>
      </c>
      <c r="DH11" s="160">
        <f t="shared" si="0"/>
        <v>28.16</v>
      </c>
      <c r="DI11" s="160">
        <f t="shared" si="1"/>
        <v>0</v>
      </c>
      <c r="DJ11" s="160">
        <f>DG11+DH11</f>
        <v>103.42999999999999</v>
      </c>
      <c r="DK11" s="160">
        <v>0</v>
      </c>
      <c r="DL11" s="160" t="s">
        <v>455</v>
      </c>
      <c r="DM11" s="160">
        <v>5</v>
      </c>
      <c r="DN11" s="160" t="s">
        <v>399</v>
      </c>
      <c r="DO11" s="160">
        <v>1</v>
      </c>
    </row>
    <row r="12" spans="1:119" x14ac:dyDescent="0.2">
      <c r="A12" s="160">
        <f>ROW(Source!A30)</f>
        <v>30</v>
      </c>
      <c r="B12" s="160">
        <v>78577017</v>
      </c>
      <c r="C12" s="160">
        <v>78584080</v>
      </c>
      <c r="D12" s="160">
        <v>80349074</v>
      </c>
      <c r="E12" s="160">
        <v>1</v>
      </c>
      <c r="F12" s="160">
        <v>1</v>
      </c>
      <c r="G12" s="160">
        <v>1</v>
      </c>
      <c r="H12" s="160">
        <v>2</v>
      </c>
      <c r="I12" s="160" t="s">
        <v>424</v>
      </c>
      <c r="J12" s="160" t="s">
        <v>1032</v>
      </c>
      <c r="K12" s="160" t="s">
        <v>425</v>
      </c>
      <c r="L12" s="160">
        <v>1368</v>
      </c>
      <c r="N12" s="160">
        <v>1011</v>
      </c>
      <c r="O12" s="160" t="s">
        <v>426</v>
      </c>
      <c r="P12" s="160" t="s">
        <v>426</v>
      </c>
      <c r="Q12" s="160">
        <v>1</v>
      </c>
      <c r="W12" s="160">
        <v>0</v>
      </c>
      <c r="X12" s="160">
        <v>850633116</v>
      </c>
      <c r="Y12" s="160">
        <f>(AT12*ROUND(0.3,7))</f>
        <v>0.17099999999999999</v>
      </c>
      <c r="AA12" s="160">
        <v>0</v>
      </c>
      <c r="AB12" s="160">
        <v>1552.12</v>
      </c>
      <c r="AC12" s="160">
        <v>997.47</v>
      </c>
      <c r="AD12" s="160">
        <v>0</v>
      </c>
      <c r="AE12" s="160">
        <v>0</v>
      </c>
      <c r="AF12" s="160">
        <v>1552.12</v>
      </c>
      <c r="AG12" s="160">
        <v>997.47</v>
      </c>
      <c r="AH12" s="160">
        <v>0</v>
      </c>
      <c r="AI12" s="160">
        <v>1</v>
      </c>
      <c r="AJ12" s="160">
        <v>1</v>
      </c>
      <c r="AK12" s="160">
        <v>1</v>
      </c>
      <c r="AL12" s="160">
        <v>1</v>
      </c>
      <c r="AM12" s="160">
        <v>-2</v>
      </c>
      <c r="AN12" s="160">
        <v>0</v>
      </c>
      <c r="AO12" s="160">
        <v>0</v>
      </c>
      <c r="AP12" s="160">
        <v>1</v>
      </c>
      <c r="AQ12" s="160">
        <v>1</v>
      </c>
      <c r="AR12" s="160">
        <v>0</v>
      </c>
      <c r="AS12" s="160" t="s">
        <v>86</v>
      </c>
      <c r="AT12" s="160">
        <v>0.56999999999999995</v>
      </c>
      <c r="AU12" s="160" t="s">
        <v>766</v>
      </c>
      <c r="AV12" s="160">
        <v>1</v>
      </c>
      <c r="AW12" s="160">
        <v>2</v>
      </c>
      <c r="AX12" s="160">
        <v>83244110</v>
      </c>
      <c r="AY12" s="160">
        <v>1</v>
      </c>
      <c r="AZ12" s="160">
        <v>0</v>
      </c>
      <c r="BA12" s="160">
        <v>12</v>
      </c>
      <c r="BB12" s="160">
        <v>1</v>
      </c>
      <c r="BC12" s="160">
        <v>0</v>
      </c>
      <c r="BD12" s="160">
        <v>0</v>
      </c>
      <c r="BE12" s="160">
        <v>0</v>
      </c>
      <c r="BF12" s="160">
        <v>0</v>
      </c>
      <c r="BG12" s="160">
        <v>0</v>
      </c>
      <c r="BH12" s="160">
        <v>0</v>
      </c>
      <c r="BI12" s="160">
        <v>0</v>
      </c>
      <c r="BJ12" s="160">
        <v>0</v>
      </c>
      <c r="BK12" s="160">
        <v>884.70839999999987</v>
      </c>
      <c r="BL12" s="160">
        <v>568.55790000000002</v>
      </c>
      <c r="BM12" s="160">
        <v>0</v>
      </c>
      <c r="BN12" s="160">
        <v>0</v>
      </c>
      <c r="BO12" s="160">
        <v>0.56999999999999995</v>
      </c>
      <c r="BP12" s="160">
        <v>1</v>
      </c>
      <c r="BQ12" s="160">
        <v>0</v>
      </c>
      <c r="BR12" s="160">
        <v>265.41251999999997</v>
      </c>
      <c r="BS12" s="160">
        <v>170.56736999999998</v>
      </c>
      <c r="BT12" s="160">
        <v>0</v>
      </c>
      <c r="BU12" s="160">
        <v>0</v>
      </c>
      <c r="BV12" s="160">
        <v>0.17099999999999999</v>
      </c>
      <c r="BW12" s="160">
        <v>1</v>
      </c>
      <c r="CV12" s="160">
        <v>0</v>
      </c>
      <c r="CW12" s="160">
        <f>ROUND(Y12*Source!I30*DO12,7)</f>
        <v>0.17100000000000001</v>
      </c>
      <c r="CX12" s="160">
        <f>ROUND(Y12*Source!I30,7)</f>
        <v>0.17100000000000001</v>
      </c>
      <c r="CY12" s="160">
        <f>AB12</f>
        <v>1552.12</v>
      </c>
      <c r="CZ12" s="160">
        <f>AF12</f>
        <v>1552.12</v>
      </c>
      <c r="DA12" s="160">
        <f>AJ12</f>
        <v>1</v>
      </c>
      <c r="DB12" s="160">
        <f>ROUND((ROUND(AT12*CZ12,2)*ROUND(0.3,7)),6)</f>
        <v>265.41300000000001</v>
      </c>
      <c r="DC12" s="160">
        <f>ROUND((ROUND(AT12*AG12,2)*ROUND(0.3,7)),6)</f>
        <v>170.56800000000001</v>
      </c>
      <c r="DD12" s="160" t="s">
        <v>86</v>
      </c>
      <c r="DE12" s="160" t="s">
        <v>86</v>
      </c>
      <c r="DF12" s="160">
        <f t="shared" si="3"/>
        <v>0</v>
      </c>
      <c r="DG12" s="160">
        <f>ROUND(ROUND(AF12,2)*CX12,2)</f>
        <v>265.41000000000003</v>
      </c>
      <c r="DH12" s="160">
        <f t="shared" si="0"/>
        <v>170.57</v>
      </c>
      <c r="DI12" s="160">
        <f t="shared" si="1"/>
        <v>0</v>
      </c>
      <c r="DJ12" s="160">
        <f>DG12+DH12</f>
        <v>435.98</v>
      </c>
      <c r="DK12" s="160">
        <v>1</v>
      </c>
      <c r="DL12" s="160" t="s">
        <v>427</v>
      </c>
      <c r="DM12" s="160">
        <v>6</v>
      </c>
      <c r="DN12" s="160" t="s">
        <v>399</v>
      </c>
      <c r="DO12" s="160">
        <v>1</v>
      </c>
    </row>
    <row r="13" spans="1:119" x14ac:dyDescent="0.2">
      <c r="A13" s="160">
        <f>ROW(Source!A30)</f>
        <v>30</v>
      </c>
      <c r="B13" s="160">
        <v>78577017</v>
      </c>
      <c r="C13" s="160">
        <v>78584080</v>
      </c>
      <c r="D13" s="160">
        <v>80349972</v>
      </c>
      <c r="E13" s="160">
        <v>1</v>
      </c>
      <c r="F13" s="160">
        <v>1</v>
      </c>
      <c r="G13" s="160">
        <v>1</v>
      </c>
      <c r="H13" s="160">
        <v>2</v>
      </c>
      <c r="I13" s="160" t="s">
        <v>429</v>
      </c>
      <c r="J13" s="160" t="s">
        <v>1033</v>
      </c>
      <c r="K13" s="160" t="s">
        <v>430</v>
      </c>
      <c r="L13" s="160">
        <v>1368</v>
      </c>
      <c r="N13" s="160">
        <v>1011</v>
      </c>
      <c r="O13" s="160" t="s">
        <v>426</v>
      </c>
      <c r="P13" s="160" t="s">
        <v>426</v>
      </c>
      <c r="Q13" s="160">
        <v>1</v>
      </c>
      <c r="W13" s="160">
        <v>0</v>
      </c>
      <c r="X13" s="160">
        <v>-950105757</v>
      </c>
      <c r="Y13" s="160">
        <f>(AT13*ROUND(0.3,7))</f>
        <v>0.17099999999999999</v>
      </c>
      <c r="AA13" s="160">
        <v>0</v>
      </c>
      <c r="AB13" s="160">
        <v>583.05999999999995</v>
      </c>
      <c r="AC13" s="160">
        <v>742.56</v>
      </c>
      <c r="AD13" s="160">
        <v>0</v>
      </c>
      <c r="AE13" s="160">
        <v>0</v>
      </c>
      <c r="AF13" s="160">
        <v>477.92</v>
      </c>
      <c r="AG13" s="160">
        <v>742.56</v>
      </c>
      <c r="AH13" s="160">
        <v>0</v>
      </c>
      <c r="AI13" s="160">
        <v>1</v>
      </c>
      <c r="AJ13" s="160">
        <v>1.22</v>
      </c>
      <c r="AK13" s="160">
        <v>1</v>
      </c>
      <c r="AL13" s="160">
        <v>1</v>
      </c>
      <c r="AM13" s="160">
        <v>2</v>
      </c>
      <c r="AN13" s="160">
        <v>0</v>
      </c>
      <c r="AO13" s="160">
        <v>0</v>
      </c>
      <c r="AP13" s="160">
        <v>1</v>
      </c>
      <c r="AQ13" s="160">
        <v>1</v>
      </c>
      <c r="AR13" s="160">
        <v>0</v>
      </c>
      <c r="AS13" s="160" t="s">
        <v>86</v>
      </c>
      <c r="AT13" s="160">
        <v>0.56999999999999995</v>
      </c>
      <c r="AU13" s="160" t="s">
        <v>766</v>
      </c>
      <c r="AV13" s="160">
        <v>1</v>
      </c>
      <c r="AW13" s="160">
        <v>2</v>
      </c>
      <c r="AX13" s="160">
        <v>83244111</v>
      </c>
      <c r="AY13" s="160">
        <v>1</v>
      </c>
      <c r="AZ13" s="160">
        <v>0</v>
      </c>
      <c r="BA13" s="160">
        <v>13</v>
      </c>
      <c r="BB13" s="160">
        <v>1</v>
      </c>
      <c r="BC13" s="160">
        <v>0</v>
      </c>
      <c r="BD13" s="160">
        <v>0</v>
      </c>
      <c r="BE13" s="160">
        <v>0</v>
      </c>
      <c r="BF13" s="160">
        <v>0</v>
      </c>
      <c r="BG13" s="160">
        <v>0</v>
      </c>
      <c r="BH13" s="160">
        <v>0</v>
      </c>
      <c r="BI13" s="160">
        <v>0</v>
      </c>
      <c r="BJ13" s="160">
        <v>0</v>
      </c>
      <c r="BK13" s="160">
        <v>272.4144</v>
      </c>
      <c r="BL13" s="160">
        <v>423.25919999999991</v>
      </c>
      <c r="BM13" s="160">
        <v>0</v>
      </c>
      <c r="BN13" s="160">
        <v>0</v>
      </c>
      <c r="BO13" s="160">
        <v>0.56999999999999995</v>
      </c>
      <c r="BP13" s="160">
        <v>1</v>
      </c>
      <c r="BQ13" s="160">
        <v>0</v>
      </c>
      <c r="BR13" s="160">
        <v>81.724319999999992</v>
      </c>
      <c r="BS13" s="160">
        <v>126.97775999999998</v>
      </c>
      <c r="BT13" s="160">
        <v>0</v>
      </c>
      <c r="BU13" s="160">
        <v>0</v>
      </c>
      <c r="BV13" s="160">
        <v>0.17099999999999999</v>
      </c>
      <c r="BW13" s="160">
        <v>1</v>
      </c>
      <c r="CV13" s="160">
        <v>0</v>
      </c>
      <c r="CW13" s="160">
        <f>ROUND(Y13*Source!I30*DO13,7)</f>
        <v>0.17100000000000001</v>
      </c>
      <c r="CX13" s="160">
        <f>ROUND(Y13*Source!I30,7)</f>
        <v>0.17100000000000001</v>
      </c>
      <c r="CY13" s="160">
        <f>AB13</f>
        <v>583.05999999999995</v>
      </c>
      <c r="CZ13" s="160">
        <f>AF13</f>
        <v>477.92</v>
      </c>
      <c r="DA13" s="160">
        <f>AJ13</f>
        <v>1.22</v>
      </c>
      <c r="DB13" s="160">
        <f>ROUND((ROUND(AT13*CZ13,2)*ROUND(0.3,7)),6)</f>
        <v>81.722999999999999</v>
      </c>
      <c r="DC13" s="160">
        <f>ROUND((ROUND(AT13*AG13,2)*ROUND(0.3,7)),6)</f>
        <v>126.97799999999999</v>
      </c>
      <c r="DD13" s="160" t="s">
        <v>86</v>
      </c>
      <c r="DE13" s="160" t="s">
        <v>86</v>
      </c>
      <c r="DF13" s="160">
        <f t="shared" si="3"/>
        <v>0</v>
      </c>
      <c r="DG13" s="160">
        <f>ROUND(ROUND(AF13*AJ13,2)*CX13,2)</f>
        <v>99.7</v>
      </c>
      <c r="DH13" s="160">
        <f t="shared" si="0"/>
        <v>126.98</v>
      </c>
      <c r="DI13" s="160">
        <f t="shared" si="1"/>
        <v>0</v>
      </c>
      <c r="DJ13" s="160">
        <f>DG13+DH13</f>
        <v>226.68</v>
      </c>
      <c r="DK13" s="160">
        <v>0</v>
      </c>
      <c r="DL13" s="160" t="s">
        <v>431</v>
      </c>
      <c r="DM13" s="160">
        <v>4</v>
      </c>
      <c r="DN13" s="160" t="s">
        <v>399</v>
      </c>
      <c r="DO13" s="160">
        <v>1</v>
      </c>
    </row>
    <row r="14" spans="1:119" x14ac:dyDescent="0.2">
      <c r="A14" s="160">
        <f>ROW(Source!A30)</f>
        <v>30</v>
      </c>
      <c r="B14" s="160">
        <v>78577017</v>
      </c>
      <c r="C14" s="160">
        <v>78584080</v>
      </c>
      <c r="D14" s="160">
        <v>80300658</v>
      </c>
      <c r="E14" s="160">
        <v>1</v>
      </c>
      <c r="F14" s="160">
        <v>1</v>
      </c>
      <c r="G14" s="160">
        <v>1</v>
      </c>
      <c r="H14" s="160">
        <v>3</v>
      </c>
      <c r="I14" s="160" t="s">
        <v>434</v>
      </c>
      <c r="J14" s="160" t="s">
        <v>1034</v>
      </c>
      <c r="K14" s="160" t="s">
        <v>435</v>
      </c>
      <c r="L14" s="160">
        <v>1346</v>
      </c>
      <c r="N14" s="160">
        <v>1009</v>
      </c>
      <c r="O14" s="160" t="s">
        <v>436</v>
      </c>
      <c r="P14" s="160" t="s">
        <v>436</v>
      </c>
      <c r="Q14" s="160">
        <v>1</v>
      </c>
      <c r="W14" s="160">
        <v>0</v>
      </c>
      <c r="X14" s="160">
        <v>-353874833</v>
      </c>
      <c r="Y14" s="160">
        <f>(AT14*ROUND(0,7))</f>
        <v>0</v>
      </c>
      <c r="AA14" s="160">
        <v>201.17</v>
      </c>
      <c r="AB14" s="160">
        <v>0</v>
      </c>
      <c r="AC14" s="160">
        <v>0</v>
      </c>
      <c r="AD14" s="160">
        <v>0</v>
      </c>
      <c r="AE14" s="160">
        <v>174.93</v>
      </c>
      <c r="AF14" s="160">
        <v>0</v>
      </c>
      <c r="AG14" s="160">
        <v>0</v>
      </c>
      <c r="AH14" s="160">
        <v>0</v>
      </c>
      <c r="AI14" s="160">
        <v>1.1499999999999999</v>
      </c>
      <c r="AJ14" s="160">
        <v>1</v>
      </c>
      <c r="AK14" s="160">
        <v>1</v>
      </c>
      <c r="AL14" s="160">
        <v>1</v>
      </c>
      <c r="AM14" s="160">
        <v>2</v>
      </c>
      <c r="AN14" s="160">
        <v>0</v>
      </c>
      <c r="AO14" s="160">
        <v>0</v>
      </c>
      <c r="AP14" s="160">
        <v>1</v>
      </c>
      <c r="AQ14" s="160">
        <v>1</v>
      </c>
      <c r="AR14" s="160">
        <v>0</v>
      </c>
      <c r="AS14" s="160" t="s">
        <v>86</v>
      </c>
      <c r="AT14" s="160">
        <v>0.33</v>
      </c>
      <c r="AU14" s="160" t="s">
        <v>765</v>
      </c>
      <c r="AV14" s="160">
        <v>0</v>
      </c>
      <c r="AW14" s="160">
        <v>2</v>
      </c>
      <c r="AX14" s="160">
        <v>83244112</v>
      </c>
      <c r="AY14" s="160">
        <v>1</v>
      </c>
      <c r="AZ14" s="160">
        <v>0</v>
      </c>
      <c r="BA14" s="160">
        <v>14</v>
      </c>
      <c r="BB14" s="160">
        <v>1</v>
      </c>
      <c r="BC14" s="160">
        <v>0</v>
      </c>
      <c r="BD14" s="160">
        <v>0</v>
      </c>
      <c r="BE14" s="160">
        <v>0</v>
      </c>
      <c r="BF14" s="160">
        <v>0</v>
      </c>
      <c r="BG14" s="160">
        <v>0</v>
      </c>
      <c r="BH14" s="160">
        <v>0</v>
      </c>
      <c r="BI14" s="160">
        <v>0</v>
      </c>
      <c r="BJ14" s="160">
        <v>57.726900000000008</v>
      </c>
      <c r="BK14" s="160">
        <v>0</v>
      </c>
      <c r="BL14" s="160">
        <v>0</v>
      </c>
      <c r="BM14" s="160">
        <v>0</v>
      </c>
      <c r="BN14" s="160">
        <v>0</v>
      </c>
      <c r="BO14" s="160">
        <v>0</v>
      </c>
      <c r="BP14" s="160">
        <v>1</v>
      </c>
      <c r="BQ14" s="160">
        <v>0</v>
      </c>
      <c r="BR14" s="160">
        <v>0</v>
      </c>
      <c r="BS14" s="160">
        <v>0</v>
      </c>
      <c r="BT14" s="160">
        <v>0</v>
      </c>
      <c r="BU14" s="160">
        <v>0</v>
      </c>
      <c r="BV14" s="160">
        <v>0</v>
      </c>
      <c r="BW14" s="160">
        <v>0</v>
      </c>
      <c r="CV14" s="160">
        <v>0</v>
      </c>
      <c r="CW14" s="160">
        <v>0</v>
      </c>
      <c r="CX14" s="160">
        <f>ROUND(Y14*Source!I30,7)</f>
        <v>0</v>
      </c>
      <c r="CY14" s="160">
        <f>AA14</f>
        <v>201.17</v>
      </c>
      <c r="CZ14" s="160">
        <f>AE14</f>
        <v>174.93</v>
      </c>
      <c r="DA14" s="160">
        <f>AI14</f>
        <v>1.1499999999999999</v>
      </c>
      <c r="DB14" s="160">
        <f>ROUND((ROUND(AT14*CZ14,2)*ROUND(0,7)),6)</f>
        <v>0</v>
      </c>
      <c r="DC14" s="160">
        <f>ROUND((ROUND(AT14*AG14,2)*ROUND(0,7)),6)</f>
        <v>0</v>
      </c>
      <c r="DD14" s="160" t="s">
        <v>86</v>
      </c>
      <c r="DE14" s="160" t="s">
        <v>86</v>
      </c>
      <c r="DF14" s="160">
        <f>ROUND(ROUND(AE14*AI14,2)*CX14,2)</f>
        <v>0</v>
      </c>
      <c r="DG14" s="160">
        <f>ROUND(ROUND(AF14,2)*CX14,2)</f>
        <v>0</v>
      </c>
      <c r="DH14" s="160">
        <f t="shared" si="0"/>
        <v>0</v>
      </c>
      <c r="DI14" s="160">
        <f t="shared" si="1"/>
        <v>0</v>
      </c>
      <c r="DJ14" s="160">
        <f>DF14</f>
        <v>0</v>
      </c>
      <c r="DK14" s="160">
        <v>0</v>
      </c>
      <c r="DL14" s="160" t="s">
        <v>86</v>
      </c>
      <c r="DM14" s="160">
        <v>0</v>
      </c>
      <c r="DN14" s="160" t="s">
        <v>86</v>
      </c>
      <c r="DO14" s="160">
        <v>0</v>
      </c>
    </row>
    <row r="15" spans="1:119" x14ac:dyDescent="0.2">
      <c r="A15" s="160">
        <f>ROW(Source!A30)</f>
        <v>30</v>
      </c>
      <c r="B15" s="160">
        <v>78577017</v>
      </c>
      <c r="C15" s="160">
        <v>78584080</v>
      </c>
      <c r="D15" s="160">
        <v>80232430</v>
      </c>
      <c r="E15" s="160">
        <v>116</v>
      </c>
      <c r="F15" s="160">
        <v>1</v>
      </c>
      <c r="G15" s="160">
        <v>1</v>
      </c>
      <c r="H15" s="160">
        <v>3</v>
      </c>
      <c r="I15" s="160" t="s">
        <v>758</v>
      </c>
      <c r="J15" s="160" t="s">
        <v>86</v>
      </c>
      <c r="K15" s="160" t="s">
        <v>759</v>
      </c>
      <c r="L15" s="160">
        <v>3277935</v>
      </c>
      <c r="N15" s="160">
        <v>1013</v>
      </c>
      <c r="O15" s="160" t="s">
        <v>446</v>
      </c>
      <c r="P15" s="160" t="s">
        <v>446</v>
      </c>
      <c r="Q15" s="160">
        <v>1</v>
      </c>
      <c r="W15" s="160">
        <v>0</v>
      </c>
      <c r="X15" s="160">
        <v>274903907</v>
      </c>
      <c r="Y15" s="160">
        <f t="shared" ref="Y15:Y78" si="4">AT15</f>
        <v>2</v>
      </c>
      <c r="AA15" s="160">
        <v>0</v>
      </c>
      <c r="AB15" s="160">
        <v>0</v>
      </c>
      <c r="AC15" s="160">
        <v>0</v>
      </c>
      <c r="AD15" s="160">
        <v>0</v>
      </c>
      <c r="AE15" s="160">
        <v>0</v>
      </c>
      <c r="AF15" s="160">
        <v>0</v>
      </c>
      <c r="AG15" s="160">
        <v>0</v>
      </c>
      <c r="AH15" s="160">
        <v>0</v>
      </c>
      <c r="AI15" s="160">
        <v>1</v>
      </c>
      <c r="AJ15" s="160">
        <v>1</v>
      </c>
      <c r="AK15" s="160">
        <v>1</v>
      </c>
      <c r="AL15" s="160">
        <v>1</v>
      </c>
      <c r="AM15" s="160">
        <v>0</v>
      </c>
      <c r="AN15" s="160">
        <v>0</v>
      </c>
      <c r="AO15" s="160">
        <v>0</v>
      </c>
      <c r="AP15" s="160">
        <v>0</v>
      </c>
      <c r="AQ15" s="160">
        <v>0</v>
      </c>
      <c r="AR15" s="160">
        <v>0</v>
      </c>
      <c r="AS15" s="160" t="s">
        <v>86</v>
      </c>
      <c r="AT15" s="160">
        <v>2</v>
      </c>
      <c r="AU15" s="160" t="s">
        <v>86</v>
      </c>
      <c r="AV15" s="160">
        <v>0</v>
      </c>
      <c r="AW15" s="160">
        <v>2</v>
      </c>
      <c r="AX15" s="160">
        <v>83244113</v>
      </c>
      <c r="AY15" s="160">
        <v>1</v>
      </c>
      <c r="AZ15" s="160">
        <v>2048</v>
      </c>
      <c r="BA15" s="160">
        <v>15</v>
      </c>
      <c r="BB15" s="160">
        <v>0</v>
      </c>
      <c r="BC15" s="160">
        <v>0</v>
      </c>
      <c r="BD15" s="160">
        <v>0</v>
      </c>
      <c r="BE15" s="160">
        <v>0</v>
      </c>
      <c r="BF15" s="160">
        <v>0</v>
      </c>
      <c r="BG15" s="160">
        <v>0</v>
      </c>
      <c r="BH15" s="160">
        <v>0</v>
      </c>
      <c r="BI15" s="160">
        <v>0</v>
      </c>
      <c r="BJ15" s="160">
        <v>0</v>
      </c>
      <c r="BK15" s="160">
        <v>0</v>
      </c>
      <c r="BL15" s="160">
        <v>0</v>
      </c>
      <c r="BM15" s="160">
        <v>0</v>
      </c>
      <c r="BN15" s="160">
        <v>0</v>
      </c>
      <c r="BO15" s="160">
        <v>0</v>
      </c>
      <c r="BP15" s="160">
        <v>0</v>
      </c>
      <c r="BQ15" s="160">
        <v>0</v>
      </c>
      <c r="BR15" s="160">
        <v>0</v>
      </c>
      <c r="BS15" s="160">
        <v>0</v>
      </c>
      <c r="BT15" s="160">
        <v>0</v>
      </c>
      <c r="BU15" s="160">
        <v>0</v>
      </c>
      <c r="BV15" s="160">
        <v>0</v>
      </c>
      <c r="BW15" s="160">
        <v>0</v>
      </c>
      <c r="CV15" s="160">
        <v>0</v>
      </c>
      <c r="CW15" s="160">
        <v>0</v>
      </c>
      <c r="CX15" s="160">
        <f>ROUND(Y15*Source!I30,7)</f>
        <v>2</v>
      </c>
      <c r="CY15" s="160">
        <f>AA15</f>
        <v>0</v>
      </c>
      <c r="CZ15" s="160">
        <f>AE15</f>
        <v>0</v>
      </c>
      <c r="DA15" s="160">
        <f>AI15</f>
        <v>1</v>
      </c>
      <c r="DB15" s="160">
        <f t="shared" ref="DB15:DB78" si="5">ROUND(ROUND(AT15*CZ15,2),6)</f>
        <v>0</v>
      </c>
      <c r="DC15" s="160">
        <f t="shared" ref="DC15:DC78" si="6">ROUND(ROUND(AT15*AG15,2),6)</f>
        <v>0</v>
      </c>
      <c r="DD15" s="160" t="s">
        <v>86</v>
      </c>
      <c r="DE15" s="160" t="s">
        <v>86</v>
      </c>
      <c r="DF15" s="160">
        <f>ROUND(ROUND(AE15,2)*CX15,2)</f>
        <v>0</v>
      </c>
      <c r="DG15" s="160">
        <f>ROUND(ROUND(AF15,2)*CX15,2)</f>
        <v>0</v>
      </c>
      <c r="DH15" s="160">
        <f t="shared" si="0"/>
        <v>0</v>
      </c>
      <c r="DI15" s="160">
        <f t="shared" si="1"/>
        <v>0</v>
      </c>
      <c r="DJ15" s="160">
        <f>DF15</f>
        <v>0</v>
      </c>
      <c r="DK15" s="160">
        <v>0</v>
      </c>
      <c r="DL15" s="160" t="s">
        <v>86</v>
      </c>
      <c r="DM15" s="160">
        <v>0</v>
      </c>
      <c r="DN15" s="160" t="s">
        <v>86</v>
      </c>
      <c r="DO15" s="160">
        <v>0</v>
      </c>
    </row>
    <row r="16" spans="1:119" x14ac:dyDescent="0.2">
      <c r="A16" s="160">
        <f>ROW(Source!A104)</f>
        <v>104</v>
      </c>
      <c r="B16" s="160">
        <v>78577017</v>
      </c>
      <c r="C16" s="160">
        <v>78992314</v>
      </c>
      <c r="D16" s="160">
        <v>80226421</v>
      </c>
      <c r="E16" s="160">
        <v>116</v>
      </c>
      <c r="F16" s="160">
        <v>1</v>
      </c>
      <c r="G16" s="160">
        <v>1</v>
      </c>
      <c r="H16" s="160">
        <v>1</v>
      </c>
      <c r="I16" s="160" t="s">
        <v>516</v>
      </c>
      <c r="J16" s="160" t="s">
        <v>86</v>
      </c>
      <c r="K16" s="160" t="s">
        <v>517</v>
      </c>
      <c r="L16" s="160">
        <v>1191</v>
      </c>
      <c r="N16" s="160">
        <v>1013</v>
      </c>
      <c r="O16" s="160" t="s">
        <v>399</v>
      </c>
      <c r="P16" s="160" t="s">
        <v>399</v>
      </c>
      <c r="Q16" s="160">
        <v>1</v>
      </c>
      <c r="W16" s="160">
        <v>0</v>
      </c>
      <c r="X16" s="160">
        <v>-715079457</v>
      </c>
      <c r="Y16" s="160">
        <f t="shared" si="4"/>
        <v>62.41</v>
      </c>
      <c r="AA16" s="160">
        <v>0</v>
      </c>
      <c r="AB16" s="160">
        <v>0</v>
      </c>
      <c r="AC16" s="160">
        <v>0</v>
      </c>
      <c r="AD16" s="160">
        <v>701</v>
      </c>
      <c r="AE16" s="160">
        <v>0</v>
      </c>
      <c r="AF16" s="160">
        <v>0</v>
      </c>
      <c r="AG16" s="160">
        <v>0</v>
      </c>
      <c r="AH16" s="160">
        <v>701</v>
      </c>
      <c r="AI16" s="160">
        <v>1</v>
      </c>
      <c r="AJ16" s="160">
        <v>1</v>
      </c>
      <c r="AK16" s="160">
        <v>1</v>
      </c>
      <c r="AL16" s="160">
        <v>1</v>
      </c>
      <c r="AM16" s="160">
        <v>-2</v>
      </c>
      <c r="AN16" s="160">
        <v>0</v>
      </c>
      <c r="AO16" s="160">
        <v>0</v>
      </c>
      <c r="AP16" s="160">
        <v>1</v>
      </c>
      <c r="AQ16" s="160">
        <v>1</v>
      </c>
      <c r="AR16" s="160">
        <v>0</v>
      </c>
      <c r="AS16" s="160" t="s">
        <v>86</v>
      </c>
      <c r="AT16" s="160">
        <v>62.41</v>
      </c>
      <c r="AU16" s="160" t="s">
        <v>86</v>
      </c>
      <c r="AV16" s="160">
        <v>1</v>
      </c>
      <c r="AW16" s="160">
        <v>2</v>
      </c>
      <c r="AX16" s="160">
        <v>83244115</v>
      </c>
      <c r="AY16" s="160">
        <v>1</v>
      </c>
      <c r="AZ16" s="160">
        <v>0</v>
      </c>
      <c r="BA16" s="160">
        <v>16</v>
      </c>
      <c r="BB16" s="160">
        <v>1</v>
      </c>
      <c r="BC16" s="160">
        <v>0</v>
      </c>
      <c r="BD16" s="160">
        <v>0</v>
      </c>
      <c r="BE16" s="160">
        <v>0</v>
      </c>
      <c r="BF16" s="160">
        <v>0</v>
      </c>
      <c r="BG16" s="160">
        <v>0</v>
      </c>
      <c r="BH16" s="160">
        <v>0</v>
      </c>
      <c r="BI16" s="160">
        <v>0</v>
      </c>
      <c r="BJ16" s="160">
        <v>0</v>
      </c>
      <c r="BK16" s="160">
        <v>0</v>
      </c>
      <c r="BL16" s="160">
        <v>0</v>
      </c>
      <c r="BM16" s="160">
        <v>43749.409999999996</v>
      </c>
      <c r="BN16" s="160">
        <v>62.41</v>
      </c>
      <c r="BO16" s="160">
        <v>0</v>
      </c>
      <c r="BP16" s="160">
        <v>1</v>
      </c>
      <c r="BQ16" s="160">
        <v>0</v>
      </c>
      <c r="BR16" s="160">
        <v>0</v>
      </c>
      <c r="BS16" s="160">
        <v>0</v>
      </c>
      <c r="BT16" s="160">
        <v>43749.409999999996</v>
      </c>
      <c r="BU16" s="160">
        <v>62.41</v>
      </c>
      <c r="BV16" s="160">
        <v>0</v>
      </c>
      <c r="BW16" s="160">
        <v>1</v>
      </c>
      <c r="CU16" s="160">
        <f>ROUND(AT16*Source!I104*AH16*AL16,2)</f>
        <v>874.99</v>
      </c>
      <c r="CV16" s="160">
        <f>ROUND(Y16*Source!I104,7)</f>
        <v>1.2482</v>
      </c>
      <c r="CW16" s="160">
        <v>0</v>
      </c>
      <c r="CX16" s="160">
        <f>ROUND(Y16*Source!I104,7)</f>
        <v>1.2482</v>
      </c>
      <c r="CY16" s="160">
        <f>AD16</f>
        <v>701</v>
      </c>
      <c r="CZ16" s="160">
        <f>AH16</f>
        <v>701</v>
      </c>
      <c r="DA16" s="160">
        <f>AL16</f>
        <v>1</v>
      </c>
      <c r="DB16" s="160">
        <f t="shared" si="5"/>
        <v>43749.41</v>
      </c>
      <c r="DC16" s="160">
        <f t="shared" si="6"/>
        <v>0</v>
      </c>
      <c r="DD16" s="160" t="s">
        <v>86</v>
      </c>
      <c r="DE16" s="160" t="s">
        <v>86</v>
      </c>
      <c r="DF16" s="160">
        <f>ROUND(ROUND(AE16,2)*CX16,2)</f>
        <v>0</v>
      </c>
      <c r="DG16" s="160">
        <f>ROUND(ROUND(AF16,2)*CX16,2)</f>
        <v>0</v>
      </c>
      <c r="DH16" s="160">
        <f t="shared" si="0"/>
        <v>0</v>
      </c>
      <c r="DI16" s="160">
        <f t="shared" si="1"/>
        <v>874.99</v>
      </c>
      <c r="DJ16" s="160">
        <f>DI16</f>
        <v>874.99</v>
      </c>
      <c r="DK16" s="160">
        <v>1</v>
      </c>
      <c r="DL16" s="160" t="s">
        <v>86</v>
      </c>
      <c r="DM16" s="160">
        <v>0</v>
      </c>
      <c r="DN16" s="160" t="s">
        <v>86</v>
      </c>
      <c r="DO16" s="160">
        <v>0</v>
      </c>
    </row>
    <row r="17" spans="1:119" x14ac:dyDescent="0.2">
      <c r="A17" s="160">
        <f>ROW(Source!A104)</f>
        <v>104</v>
      </c>
      <c r="B17" s="160">
        <v>78577017</v>
      </c>
      <c r="C17" s="160">
        <v>78992314</v>
      </c>
      <c r="D17" s="160">
        <v>80226606</v>
      </c>
      <c r="E17" s="160">
        <v>116</v>
      </c>
      <c r="F17" s="160">
        <v>1</v>
      </c>
      <c r="G17" s="160">
        <v>1</v>
      </c>
      <c r="H17" s="160">
        <v>1</v>
      </c>
      <c r="I17" s="160" t="s">
        <v>1030</v>
      </c>
      <c r="J17" s="160" t="s">
        <v>86</v>
      </c>
      <c r="K17" s="160" t="s">
        <v>1031</v>
      </c>
      <c r="L17" s="160">
        <v>1191</v>
      </c>
      <c r="N17" s="160">
        <v>1013</v>
      </c>
      <c r="O17" s="160" t="s">
        <v>399</v>
      </c>
      <c r="P17" s="160" t="s">
        <v>399</v>
      </c>
      <c r="Q17" s="160">
        <v>1</v>
      </c>
      <c r="W17" s="160">
        <v>0</v>
      </c>
      <c r="X17" s="160">
        <v>-1417349443</v>
      </c>
      <c r="Y17" s="160">
        <f t="shared" si="4"/>
        <v>0.26</v>
      </c>
      <c r="AA17" s="160">
        <v>0</v>
      </c>
      <c r="AB17" s="160">
        <v>0</v>
      </c>
      <c r="AC17" s="160">
        <v>0</v>
      </c>
      <c r="AD17" s="160">
        <v>0</v>
      </c>
      <c r="AE17" s="160">
        <v>0</v>
      </c>
      <c r="AF17" s="160">
        <v>0</v>
      </c>
      <c r="AG17" s="160">
        <v>0</v>
      </c>
      <c r="AH17" s="160">
        <v>0</v>
      </c>
      <c r="AI17" s="160">
        <v>1</v>
      </c>
      <c r="AJ17" s="160">
        <v>1</v>
      </c>
      <c r="AK17" s="160">
        <v>1</v>
      </c>
      <c r="AL17" s="160">
        <v>1</v>
      </c>
      <c r="AM17" s="160">
        <v>-2</v>
      </c>
      <c r="AN17" s="160">
        <v>0</v>
      </c>
      <c r="AO17" s="160">
        <v>0</v>
      </c>
      <c r="AP17" s="160">
        <v>1</v>
      </c>
      <c r="AQ17" s="160">
        <v>1</v>
      </c>
      <c r="AR17" s="160">
        <v>0</v>
      </c>
      <c r="AS17" s="160" t="s">
        <v>86</v>
      </c>
      <c r="AT17" s="160">
        <v>0.26</v>
      </c>
      <c r="AU17" s="160" t="s">
        <v>86</v>
      </c>
      <c r="AV17" s="160">
        <v>2</v>
      </c>
      <c r="AW17" s="160">
        <v>2</v>
      </c>
      <c r="AX17" s="160">
        <v>83244116</v>
      </c>
      <c r="AY17" s="160">
        <v>1</v>
      </c>
      <c r="AZ17" s="160">
        <v>0</v>
      </c>
      <c r="BA17" s="160">
        <v>17</v>
      </c>
      <c r="BB17" s="160">
        <v>1</v>
      </c>
      <c r="BC17" s="160">
        <v>0</v>
      </c>
      <c r="BD17" s="160">
        <v>0</v>
      </c>
      <c r="BE17" s="160">
        <v>0</v>
      </c>
      <c r="BF17" s="160">
        <v>0</v>
      </c>
      <c r="BG17" s="160">
        <v>0</v>
      </c>
      <c r="BH17" s="160">
        <v>0</v>
      </c>
      <c r="BI17" s="160">
        <v>0</v>
      </c>
      <c r="BJ17" s="160">
        <v>0</v>
      </c>
      <c r="BK17" s="160">
        <v>0</v>
      </c>
      <c r="BL17" s="160">
        <v>0</v>
      </c>
      <c r="BM17" s="160">
        <v>0</v>
      </c>
      <c r="BN17" s="160">
        <v>0</v>
      </c>
      <c r="BO17" s="160">
        <v>0</v>
      </c>
      <c r="BP17" s="160">
        <v>0</v>
      </c>
      <c r="BQ17" s="160">
        <v>0</v>
      </c>
      <c r="BR17" s="160">
        <v>0</v>
      </c>
      <c r="BS17" s="160">
        <v>0</v>
      </c>
      <c r="BT17" s="160">
        <v>0</v>
      </c>
      <c r="BU17" s="160">
        <v>0</v>
      </c>
      <c r="BV17" s="160">
        <v>0</v>
      </c>
      <c r="BW17" s="160">
        <v>0</v>
      </c>
      <c r="CV17" s="160">
        <v>0</v>
      </c>
      <c r="CW17" s="160">
        <v>0</v>
      </c>
      <c r="CX17" s="160">
        <f>ROUND(Y17*Source!I104,7)</f>
        <v>5.1999999999999998E-3</v>
      </c>
      <c r="CY17" s="160">
        <f>AD17</f>
        <v>0</v>
      </c>
      <c r="CZ17" s="160">
        <f>AH17</f>
        <v>0</v>
      </c>
      <c r="DA17" s="160">
        <f>AL17</f>
        <v>1</v>
      </c>
      <c r="DB17" s="160">
        <f t="shared" si="5"/>
        <v>0</v>
      </c>
      <c r="DC17" s="160">
        <f t="shared" si="6"/>
        <v>0</v>
      </c>
      <c r="DD17" s="160" t="s">
        <v>86</v>
      </c>
      <c r="DE17" s="160" t="s">
        <v>86</v>
      </c>
      <c r="DF17" s="160">
        <f>ROUND(ROUND(AE17,2)*CX17,2)</f>
        <v>0</v>
      </c>
      <c r="DG17" s="160">
        <f>ROUND(ROUND(AF17,2)*CX17,2)</f>
        <v>0</v>
      </c>
      <c r="DH17" s="160">
        <f t="shared" si="0"/>
        <v>0</v>
      </c>
      <c r="DI17" s="160">
        <f t="shared" si="1"/>
        <v>0</v>
      </c>
      <c r="DJ17" s="160">
        <f>DI17</f>
        <v>0</v>
      </c>
      <c r="DK17" s="160">
        <v>0</v>
      </c>
      <c r="DL17" s="160" t="s">
        <v>86</v>
      </c>
      <c r="DM17" s="160">
        <v>0</v>
      </c>
      <c r="DN17" s="160" t="s">
        <v>86</v>
      </c>
      <c r="DO17" s="160">
        <v>0</v>
      </c>
    </row>
    <row r="18" spans="1:119" x14ac:dyDescent="0.2">
      <c r="A18" s="160">
        <f>ROW(Source!A104)</f>
        <v>104</v>
      </c>
      <c r="B18" s="160">
        <v>78577017</v>
      </c>
      <c r="C18" s="160">
        <v>78992314</v>
      </c>
      <c r="D18" s="160">
        <v>80349972</v>
      </c>
      <c r="E18" s="160">
        <v>1</v>
      </c>
      <c r="F18" s="160">
        <v>1</v>
      </c>
      <c r="G18" s="160">
        <v>1</v>
      </c>
      <c r="H18" s="160">
        <v>2</v>
      </c>
      <c r="I18" s="160" t="s">
        <v>429</v>
      </c>
      <c r="J18" s="160" t="s">
        <v>1033</v>
      </c>
      <c r="K18" s="160" t="s">
        <v>430</v>
      </c>
      <c r="L18" s="160">
        <v>1368</v>
      </c>
      <c r="N18" s="160">
        <v>1011</v>
      </c>
      <c r="O18" s="160" t="s">
        <v>426</v>
      </c>
      <c r="P18" s="160" t="s">
        <v>426</v>
      </c>
      <c r="Q18" s="160">
        <v>1</v>
      </c>
      <c r="W18" s="160">
        <v>0</v>
      </c>
      <c r="X18" s="160">
        <v>-950105757</v>
      </c>
      <c r="Y18" s="160">
        <f t="shared" si="4"/>
        <v>0.26</v>
      </c>
      <c r="AA18" s="160">
        <v>0</v>
      </c>
      <c r="AB18" s="160">
        <v>583.05999999999995</v>
      </c>
      <c r="AC18" s="160">
        <v>742.56</v>
      </c>
      <c r="AD18" s="160">
        <v>0</v>
      </c>
      <c r="AE18" s="160">
        <v>0</v>
      </c>
      <c r="AF18" s="160">
        <v>477.92</v>
      </c>
      <c r="AG18" s="160">
        <v>742.56</v>
      </c>
      <c r="AH18" s="160">
        <v>0</v>
      </c>
      <c r="AI18" s="160">
        <v>1</v>
      </c>
      <c r="AJ18" s="160">
        <v>1.22</v>
      </c>
      <c r="AK18" s="160">
        <v>1</v>
      </c>
      <c r="AL18" s="160">
        <v>1</v>
      </c>
      <c r="AM18" s="160">
        <v>2</v>
      </c>
      <c r="AN18" s="160">
        <v>0</v>
      </c>
      <c r="AO18" s="160">
        <v>0</v>
      </c>
      <c r="AP18" s="160">
        <v>1</v>
      </c>
      <c r="AQ18" s="160">
        <v>1</v>
      </c>
      <c r="AR18" s="160">
        <v>0</v>
      </c>
      <c r="AS18" s="160" t="s">
        <v>86</v>
      </c>
      <c r="AT18" s="160">
        <v>0.26</v>
      </c>
      <c r="AU18" s="160" t="s">
        <v>86</v>
      </c>
      <c r="AV18" s="160">
        <v>1</v>
      </c>
      <c r="AW18" s="160">
        <v>2</v>
      </c>
      <c r="AX18" s="160">
        <v>83244117</v>
      </c>
      <c r="AY18" s="160">
        <v>1</v>
      </c>
      <c r="AZ18" s="160">
        <v>0</v>
      </c>
      <c r="BA18" s="160">
        <v>18</v>
      </c>
      <c r="BB18" s="160">
        <v>1</v>
      </c>
      <c r="BC18" s="160">
        <v>0</v>
      </c>
      <c r="BD18" s="160">
        <v>0</v>
      </c>
      <c r="BE18" s="160">
        <v>0</v>
      </c>
      <c r="BF18" s="160">
        <v>0</v>
      </c>
      <c r="BG18" s="160">
        <v>0</v>
      </c>
      <c r="BH18" s="160">
        <v>0</v>
      </c>
      <c r="BI18" s="160">
        <v>0</v>
      </c>
      <c r="BJ18" s="160">
        <v>0</v>
      </c>
      <c r="BK18" s="160">
        <v>124.25920000000001</v>
      </c>
      <c r="BL18" s="160">
        <v>193.06559999999999</v>
      </c>
      <c r="BM18" s="160">
        <v>0</v>
      </c>
      <c r="BN18" s="160">
        <v>0</v>
      </c>
      <c r="BO18" s="160">
        <v>0.26</v>
      </c>
      <c r="BP18" s="160">
        <v>1</v>
      </c>
      <c r="BQ18" s="160">
        <v>0</v>
      </c>
      <c r="BR18" s="160">
        <v>124.25920000000001</v>
      </c>
      <c r="BS18" s="160">
        <v>193.06559999999999</v>
      </c>
      <c r="BT18" s="160">
        <v>0</v>
      </c>
      <c r="BU18" s="160">
        <v>0</v>
      </c>
      <c r="BV18" s="160">
        <v>0.26</v>
      </c>
      <c r="BW18" s="160">
        <v>1</v>
      </c>
      <c r="CV18" s="160">
        <v>0</v>
      </c>
      <c r="CW18" s="160">
        <f>ROUND(Y18*Source!I104*DO18,7)</f>
        <v>5.1999999999999998E-3</v>
      </c>
      <c r="CX18" s="160">
        <f>ROUND(Y18*Source!I104,7)</f>
        <v>5.1999999999999998E-3</v>
      </c>
      <c r="CY18" s="160">
        <f>AB18</f>
        <v>583.05999999999995</v>
      </c>
      <c r="CZ18" s="160">
        <f>AF18</f>
        <v>477.92</v>
      </c>
      <c r="DA18" s="160">
        <f>AJ18</f>
        <v>1.22</v>
      </c>
      <c r="DB18" s="160">
        <f t="shared" si="5"/>
        <v>124.26</v>
      </c>
      <c r="DC18" s="160">
        <f t="shared" si="6"/>
        <v>193.07</v>
      </c>
      <c r="DD18" s="160" t="s">
        <v>86</v>
      </c>
      <c r="DE18" s="160" t="s">
        <v>86</v>
      </c>
      <c r="DF18" s="160">
        <f>ROUND(ROUND(AE18,2)*CX18,2)</f>
        <v>0</v>
      </c>
      <c r="DG18" s="160">
        <f>ROUND(ROUND(AF18*AJ18,2)*CX18,2)</f>
        <v>3.03</v>
      </c>
      <c r="DH18" s="160">
        <f t="shared" si="0"/>
        <v>3.86</v>
      </c>
      <c r="DI18" s="160">
        <f t="shared" si="1"/>
        <v>0</v>
      </c>
      <c r="DJ18" s="160">
        <f>DG18+DH18</f>
        <v>6.89</v>
      </c>
      <c r="DK18" s="160">
        <v>0</v>
      </c>
      <c r="DL18" s="160" t="s">
        <v>431</v>
      </c>
      <c r="DM18" s="160">
        <v>4</v>
      </c>
      <c r="DN18" s="160" t="s">
        <v>399</v>
      </c>
      <c r="DO18" s="160">
        <v>1</v>
      </c>
    </row>
    <row r="19" spans="1:119" x14ac:dyDescent="0.2">
      <c r="A19" s="160">
        <f>ROW(Source!A104)</f>
        <v>104</v>
      </c>
      <c r="B19" s="160">
        <v>78577017</v>
      </c>
      <c r="C19" s="160">
        <v>78992314</v>
      </c>
      <c r="D19" s="160">
        <v>80350529</v>
      </c>
      <c r="E19" s="160">
        <v>1</v>
      </c>
      <c r="F19" s="160">
        <v>1</v>
      </c>
      <c r="G19" s="160">
        <v>1</v>
      </c>
      <c r="H19" s="160">
        <v>2</v>
      </c>
      <c r="I19" s="160" t="s">
        <v>518</v>
      </c>
      <c r="J19" s="160" t="s">
        <v>1038</v>
      </c>
      <c r="K19" s="160" t="s">
        <v>519</v>
      </c>
      <c r="L19" s="160">
        <v>1368</v>
      </c>
      <c r="N19" s="160">
        <v>1011</v>
      </c>
      <c r="O19" s="160" t="s">
        <v>426</v>
      </c>
      <c r="P19" s="160" t="s">
        <v>426</v>
      </c>
      <c r="Q19" s="160">
        <v>1</v>
      </c>
      <c r="W19" s="160">
        <v>0</v>
      </c>
      <c r="X19" s="160">
        <v>-1102279757</v>
      </c>
      <c r="Y19" s="160">
        <f t="shared" si="4"/>
        <v>25.2</v>
      </c>
      <c r="AA19" s="160">
        <v>0</v>
      </c>
      <c r="AB19" s="160">
        <v>6.17</v>
      </c>
      <c r="AC19" s="160">
        <v>0</v>
      </c>
      <c r="AD19" s="160">
        <v>0</v>
      </c>
      <c r="AE19" s="160">
        <v>0</v>
      </c>
      <c r="AF19" s="160">
        <v>6.17</v>
      </c>
      <c r="AG19" s="160">
        <v>0</v>
      </c>
      <c r="AH19" s="160">
        <v>0</v>
      </c>
      <c r="AI19" s="160">
        <v>1</v>
      </c>
      <c r="AJ19" s="160">
        <v>1</v>
      </c>
      <c r="AK19" s="160">
        <v>1</v>
      </c>
      <c r="AL19" s="160">
        <v>1</v>
      </c>
      <c r="AM19" s="160">
        <v>-2</v>
      </c>
      <c r="AN19" s="160">
        <v>0</v>
      </c>
      <c r="AO19" s="160">
        <v>0</v>
      </c>
      <c r="AP19" s="160">
        <v>1</v>
      </c>
      <c r="AQ19" s="160">
        <v>1</v>
      </c>
      <c r="AR19" s="160">
        <v>0</v>
      </c>
      <c r="AS19" s="160" t="s">
        <v>86</v>
      </c>
      <c r="AT19" s="160">
        <v>25.2</v>
      </c>
      <c r="AU19" s="160" t="s">
        <v>86</v>
      </c>
      <c r="AV19" s="160">
        <v>1</v>
      </c>
      <c r="AW19" s="160">
        <v>2</v>
      </c>
      <c r="AX19" s="160">
        <v>83244118</v>
      </c>
      <c r="AY19" s="160">
        <v>1</v>
      </c>
      <c r="AZ19" s="160">
        <v>0</v>
      </c>
      <c r="BA19" s="160">
        <v>19</v>
      </c>
      <c r="BB19" s="160">
        <v>1</v>
      </c>
      <c r="BC19" s="160">
        <v>0</v>
      </c>
      <c r="BD19" s="160">
        <v>0</v>
      </c>
      <c r="BE19" s="160">
        <v>0</v>
      </c>
      <c r="BF19" s="160">
        <v>0</v>
      </c>
      <c r="BG19" s="160">
        <v>0</v>
      </c>
      <c r="BH19" s="160">
        <v>0</v>
      </c>
      <c r="BI19" s="160">
        <v>0</v>
      </c>
      <c r="BJ19" s="160">
        <v>0</v>
      </c>
      <c r="BK19" s="160">
        <v>155.48399999999998</v>
      </c>
      <c r="BL19" s="160">
        <v>0</v>
      </c>
      <c r="BM19" s="160">
        <v>0</v>
      </c>
      <c r="BN19" s="160">
        <v>0</v>
      </c>
      <c r="BO19" s="160">
        <v>0</v>
      </c>
      <c r="BP19" s="160">
        <v>1</v>
      </c>
      <c r="BQ19" s="160">
        <v>0</v>
      </c>
      <c r="BR19" s="160">
        <v>155.48399999999998</v>
      </c>
      <c r="BS19" s="160">
        <v>0</v>
      </c>
      <c r="BT19" s="160">
        <v>0</v>
      </c>
      <c r="BU19" s="160">
        <v>0</v>
      </c>
      <c r="BV19" s="160">
        <v>0</v>
      </c>
      <c r="BW19" s="160">
        <v>1</v>
      </c>
      <c r="CV19" s="160">
        <v>0</v>
      </c>
      <c r="CW19" s="160">
        <f>ROUND(Y19*Source!I104*DO19,7)</f>
        <v>0</v>
      </c>
      <c r="CX19" s="160">
        <f>ROUND(Y19*Source!I104,7)</f>
        <v>0.504</v>
      </c>
      <c r="CY19" s="160">
        <f>AB19</f>
        <v>6.17</v>
      </c>
      <c r="CZ19" s="160">
        <f>AF19</f>
        <v>6.17</v>
      </c>
      <c r="DA19" s="160">
        <f>AJ19</f>
        <v>1</v>
      </c>
      <c r="DB19" s="160">
        <f t="shared" si="5"/>
        <v>155.47999999999999</v>
      </c>
      <c r="DC19" s="160">
        <f t="shared" si="6"/>
        <v>0</v>
      </c>
      <c r="DD19" s="160" t="s">
        <v>86</v>
      </c>
      <c r="DE19" s="160" t="s">
        <v>86</v>
      </c>
      <c r="DF19" s="160">
        <f>ROUND(ROUND(AE19,2)*CX19,2)</f>
        <v>0</v>
      </c>
      <c r="DG19" s="160">
        <f t="shared" ref="DG19:DG26" si="7">ROUND(ROUND(AF19,2)*CX19,2)</f>
        <v>3.11</v>
      </c>
      <c r="DH19" s="160">
        <f t="shared" si="0"/>
        <v>0</v>
      </c>
      <c r="DI19" s="160">
        <f t="shared" si="1"/>
        <v>0</v>
      </c>
      <c r="DJ19" s="160">
        <f>DG19+DH19</f>
        <v>3.11</v>
      </c>
      <c r="DK19" s="160">
        <v>1</v>
      </c>
      <c r="DL19" s="160" t="s">
        <v>86</v>
      </c>
      <c r="DM19" s="160">
        <v>0</v>
      </c>
      <c r="DN19" s="160" t="s">
        <v>86</v>
      </c>
      <c r="DO19" s="160">
        <v>0</v>
      </c>
    </row>
    <row r="20" spans="1:119" x14ac:dyDescent="0.2">
      <c r="A20" s="160">
        <f>ROW(Source!A104)</f>
        <v>104</v>
      </c>
      <c r="B20" s="160">
        <v>78577017</v>
      </c>
      <c r="C20" s="160">
        <v>78992314</v>
      </c>
      <c r="D20" s="160">
        <v>80299186</v>
      </c>
      <c r="E20" s="160">
        <v>1</v>
      </c>
      <c r="F20" s="160">
        <v>1</v>
      </c>
      <c r="G20" s="160">
        <v>1</v>
      </c>
      <c r="H20" s="160">
        <v>3</v>
      </c>
      <c r="I20" s="160" t="s">
        <v>520</v>
      </c>
      <c r="J20" s="160" t="s">
        <v>1039</v>
      </c>
      <c r="K20" s="160" t="s">
        <v>521</v>
      </c>
      <c r="L20" s="160">
        <v>1339</v>
      </c>
      <c r="N20" s="160">
        <v>1007</v>
      </c>
      <c r="O20" s="160" t="s">
        <v>522</v>
      </c>
      <c r="P20" s="160" t="s">
        <v>522</v>
      </c>
      <c r="Q20" s="160">
        <v>1</v>
      </c>
      <c r="W20" s="160">
        <v>0</v>
      </c>
      <c r="X20" s="160">
        <v>593551466</v>
      </c>
      <c r="Y20" s="160">
        <f t="shared" si="4"/>
        <v>0.21</v>
      </c>
      <c r="AA20" s="160">
        <v>33.92</v>
      </c>
      <c r="AB20" s="160">
        <v>0</v>
      </c>
      <c r="AC20" s="160">
        <v>0</v>
      </c>
      <c r="AD20" s="160">
        <v>0</v>
      </c>
      <c r="AE20" s="160">
        <v>35.71</v>
      </c>
      <c r="AF20" s="160">
        <v>0</v>
      </c>
      <c r="AG20" s="160">
        <v>0</v>
      </c>
      <c r="AH20" s="160">
        <v>0</v>
      </c>
      <c r="AI20" s="160">
        <v>0.95</v>
      </c>
      <c r="AJ20" s="160">
        <v>1</v>
      </c>
      <c r="AK20" s="160">
        <v>1</v>
      </c>
      <c r="AL20" s="160">
        <v>1</v>
      </c>
      <c r="AM20" s="160">
        <v>2</v>
      </c>
      <c r="AN20" s="160">
        <v>0</v>
      </c>
      <c r="AO20" s="160">
        <v>0</v>
      </c>
      <c r="AP20" s="160">
        <v>1</v>
      </c>
      <c r="AQ20" s="160">
        <v>1</v>
      </c>
      <c r="AR20" s="160">
        <v>0</v>
      </c>
      <c r="AS20" s="160" t="s">
        <v>86</v>
      </c>
      <c r="AT20" s="160">
        <v>0.21</v>
      </c>
      <c r="AU20" s="160" t="s">
        <v>86</v>
      </c>
      <c r="AV20" s="160">
        <v>0</v>
      </c>
      <c r="AW20" s="160">
        <v>2</v>
      </c>
      <c r="AX20" s="160">
        <v>83244119</v>
      </c>
      <c r="AY20" s="160">
        <v>1</v>
      </c>
      <c r="AZ20" s="160">
        <v>0</v>
      </c>
      <c r="BA20" s="160">
        <v>20</v>
      </c>
      <c r="BB20" s="160">
        <v>1</v>
      </c>
      <c r="BC20" s="160">
        <v>0</v>
      </c>
      <c r="BD20" s="160">
        <v>0</v>
      </c>
      <c r="BE20" s="160">
        <v>0</v>
      </c>
      <c r="BF20" s="160">
        <v>0</v>
      </c>
      <c r="BG20" s="160">
        <v>0</v>
      </c>
      <c r="BH20" s="160">
        <v>0</v>
      </c>
      <c r="BI20" s="160">
        <v>0</v>
      </c>
      <c r="BJ20" s="160">
        <v>7.4991000000000003</v>
      </c>
      <c r="BK20" s="160">
        <v>0</v>
      </c>
      <c r="BL20" s="160">
        <v>0</v>
      </c>
      <c r="BM20" s="160">
        <v>0</v>
      </c>
      <c r="BN20" s="160">
        <v>0</v>
      </c>
      <c r="BO20" s="160">
        <v>0</v>
      </c>
      <c r="BP20" s="160">
        <v>1</v>
      </c>
      <c r="BQ20" s="160">
        <v>7.4991000000000003</v>
      </c>
      <c r="BR20" s="160">
        <v>0</v>
      </c>
      <c r="BS20" s="160">
        <v>0</v>
      </c>
      <c r="BT20" s="160">
        <v>0</v>
      </c>
      <c r="BU20" s="160">
        <v>0</v>
      </c>
      <c r="BV20" s="160">
        <v>0</v>
      </c>
      <c r="BW20" s="160">
        <v>1</v>
      </c>
      <c r="CV20" s="160">
        <v>0</v>
      </c>
      <c r="CW20" s="160">
        <v>0</v>
      </c>
      <c r="CX20" s="160">
        <f>ROUND(Y20*Source!I104,7)</f>
        <v>4.1999999999999997E-3</v>
      </c>
      <c r="CY20" s="160">
        <f>AA20</f>
        <v>33.92</v>
      </c>
      <c r="CZ20" s="160">
        <f>AE20</f>
        <v>35.71</v>
      </c>
      <c r="DA20" s="160">
        <f>AI20</f>
        <v>0.95</v>
      </c>
      <c r="DB20" s="160">
        <f t="shared" si="5"/>
        <v>7.5</v>
      </c>
      <c r="DC20" s="160">
        <f t="shared" si="6"/>
        <v>0</v>
      </c>
      <c r="DD20" s="160" t="s">
        <v>86</v>
      </c>
      <c r="DE20" s="160" t="s">
        <v>86</v>
      </c>
      <c r="DF20" s="160">
        <f>ROUND(ROUND(AE20*AI20,2)*CX20,2)</f>
        <v>0.14000000000000001</v>
      </c>
      <c r="DG20" s="160">
        <f t="shared" si="7"/>
        <v>0</v>
      </c>
      <c r="DH20" s="160">
        <f t="shared" si="0"/>
        <v>0</v>
      </c>
      <c r="DI20" s="160">
        <f t="shared" si="1"/>
        <v>0</v>
      </c>
      <c r="DJ20" s="160">
        <f>DF20</f>
        <v>0.14000000000000001</v>
      </c>
      <c r="DK20" s="160">
        <v>0</v>
      </c>
      <c r="DL20" s="160" t="s">
        <v>86</v>
      </c>
      <c r="DM20" s="160">
        <v>0</v>
      </c>
      <c r="DN20" s="160" t="s">
        <v>86</v>
      </c>
      <c r="DO20" s="160">
        <v>0</v>
      </c>
    </row>
    <row r="21" spans="1:119" x14ac:dyDescent="0.2">
      <c r="A21" s="160">
        <f>ROW(Source!A104)</f>
        <v>104</v>
      </c>
      <c r="B21" s="160">
        <v>78577017</v>
      </c>
      <c r="C21" s="160">
        <v>78992314</v>
      </c>
      <c r="D21" s="160">
        <v>80299473</v>
      </c>
      <c r="E21" s="160">
        <v>1</v>
      </c>
      <c r="F21" s="160">
        <v>1</v>
      </c>
      <c r="G21" s="160">
        <v>1</v>
      </c>
      <c r="H21" s="160">
        <v>3</v>
      </c>
      <c r="I21" s="160" t="s">
        <v>523</v>
      </c>
      <c r="J21" s="160" t="s">
        <v>1040</v>
      </c>
      <c r="K21" s="160" t="s">
        <v>524</v>
      </c>
      <c r="L21" s="160">
        <v>1371</v>
      </c>
      <c r="N21" s="160">
        <v>1013</v>
      </c>
      <c r="O21" s="160" t="s">
        <v>525</v>
      </c>
      <c r="P21" s="160" t="s">
        <v>525</v>
      </c>
      <c r="Q21" s="160">
        <v>1</v>
      </c>
      <c r="W21" s="160">
        <v>0</v>
      </c>
      <c r="X21" s="160">
        <v>-259100714</v>
      </c>
      <c r="Y21" s="160">
        <f t="shared" si="4"/>
        <v>10</v>
      </c>
      <c r="AA21" s="160">
        <v>22.49</v>
      </c>
      <c r="AB21" s="160">
        <v>0</v>
      </c>
      <c r="AC21" s="160">
        <v>0</v>
      </c>
      <c r="AD21" s="160">
        <v>0</v>
      </c>
      <c r="AE21" s="160">
        <v>18.59</v>
      </c>
      <c r="AF21" s="160">
        <v>0</v>
      </c>
      <c r="AG21" s="160">
        <v>0</v>
      </c>
      <c r="AH21" s="160">
        <v>0</v>
      </c>
      <c r="AI21" s="160">
        <v>1.21</v>
      </c>
      <c r="AJ21" s="160">
        <v>1</v>
      </c>
      <c r="AK21" s="160">
        <v>1</v>
      </c>
      <c r="AL21" s="160">
        <v>1</v>
      </c>
      <c r="AM21" s="160">
        <v>2</v>
      </c>
      <c r="AN21" s="160">
        <v>0</v>
      </c>
      <c r="AO21" s="160">
        <v>0</v>
      </c>
      <c r="AP21" s="160">
        <v>1</v>
      </c>
      <c r="AQ21" s="160">
        <v>1</v>
      </c>
      <c r="AR21" s="160">
        <v>0</v>
      </c>
      <c r="AS21" s="160" t="s">
        <v>86</v>
      </c>
      <c r="AT21" s="160">
        <v>10</v>
      </c>
      <c r="AU21" s="160" t="s">
        <v>86</v>
      </c>
      <c r="AV21" s="160">
        <v>0</v>
      </c>
      <c r="AW21" s="160">
        <v>2</v>
      </c>
      <c r="AX21" s="160">
        <v>83244120</v>
      </c>
      <c r="AY21" s="160">
        <v>1</v>
      </c>
      <c r="AZ21" s="160">
        <v>0</v>
      </c>
      <c r="BA21" s="160">
        <v>21</v>
      </c>
      <c r="BB21" s="160">
        <v>1</v>
      </c>
      <c r="BC21" s="160">
        <v>0</v>
      </c>
      <c r="BD21" s="160">
        <v>0</v>
      </c>
      <c r="BE21" s="160">
        <v>0</v>
      </c>
      <c r="BF21" s="160">
        <v>0</v>
      </c>
      <c r="BG21" s="160">
        <v>0</v>
      </c>
      <c r="BH21" s="160">
        <v>0</v>
      </c>
      <c r="BI21" s="160">
        <v>0</v>
      </c>
      <c r="BJ21" s="160">
        <v>185.9</v>
      </c>
      <c r="BK21" s="160">
        <v>0</v>
      </c>
      <c r="BL21" s="160">
        <v>0</v>
      </c>
      <c r="BM21" s="160">
        <v>0</v>
      </c>
      <c r="BN21" s="160">
        <v>0</v>
      </c>
      <c r="BO21" s="160">
        <v>0</v>
      </c>
      <c r="BP21" s="160">
        <v>1</v>
      </c>
      <c r="BQ21" s="160">
        <v>185.9</v>
      </c>
      <c r="BR21" s="160">
        <v>0</v>
      </c>
      <c r="BS21" s="160">
        <v>0</v>
      </c>
      <c r="BT21" s="160">
        <v>0</v>
      </c>
      <c r="BU21" s="160">
        <v>0</v>
      </c>
      <c r="BV21" s="160">
        <v>0</v>
      </c>
      <c r="BW21" s="160">
        <v>1</v>
      </c>
      <c r="CV21" s="160">
        <v>0</v>
      </c>
      <c r="CW21" s="160">
        <v>0</v>
      </c>
      <c r="CX21" s="160">
        <f>ROUND(Y21*Source!I104,7)</f>
        <v>0.2</v>
      </c>
      <c r="CY21" s="160">
        <f>AA21</f>
        <v>22.49</v>
      </c>
      <c r="CZ21" s="160">
        <f>AE21</f>
        <v>18.59</v>
      </c>
      <c r="DA21" s="160">
        <f>AI21</f>
        <v>1.21</v>
      </c>
      <c r="DB21" s="160">
        <f t="shared" si="5"/>
        <v>185.9</v>
      </c>
      <c r="DC21" s="160">
        <f t="shared" si="6"/>
        <v>0</v>
      </c>
      <c r="DD21" s="160" t="s">
        <v>86</v>
      </c>
      <c r="DE21" s="160" t="s">
        <v>86</v>
      </c>
      <c r="DF21" s="160">
        <f>ROUND(ROUND(AE21*AI21,2)*CX21,2)</f>
        <v>4.5</v>
      </c>
      <c r="DG21" s="160">
        <f t="shared" si="7"/>
        <v>0</v>
      </c>
      <c r="DH21" s="160">
        <f t="shared" si="0"/>
        <v>0</v>
      </c>
      <c r="DI21" s="160">
        <f t="shared" si="1"/>
        <v>0</v>
      </c>
      <c r="DJ21" s="160">
        <f>DF21</f>
        <v>4.5</v>
      </c>
      <c r="DK21" s="160">
        <v>0</v>
      </c>
      <c r="DL21" s="160" t="s">
        <v>86</v>
      </c>
      <c r="DM21" s="160">
        <v>0</v>
      </c>
      <c r="DN21" s="160" t="s">
        <v>86</v>
      </c>
      <c r="DO21" s="160">
        <v>0</v>
      </c>
    </row>
    <row r="22" spans="1:119" x14ac:dyDescent="0.2">
      <c r="A22" s="160">
        <f>ROW(Source!A104)</f>
        <v>104</v>
      </c>
      <c r="B22" s="160">
        <v>78577017</v>
      </c>
      <c r="C22" s="160">
        <v>78992314</v>
      </c>
      <c r="D22" s="160">
        <v>80301839</v>
      </c>
      <c r="E22" s="160">
        <v>1</v>
      </c>
      <c r="F22" s="160">
        <v>1</v>
      </c>
      <c r="G22" s="160">
        <v>1</v>
      </c>
      <c r="H22" s="160">
        <v>3</v>
      </c>
      <c r="I22" s="160" t="s">
        <v>526</v>
      </c>
      <c r="J22" s="160" t="s">
        <v>1041</v>
      </c>
      <c r="K22" s="160" t="s">
        <v>527</v>
      </c>
      <c r="L22" s="160">
        <v>1346</v>
      </c>
      <c r="N22" s="160">
        <v>1009</v>
      </c>
      <c r="O22" s="160" t="s">
        <v>436</v>
      </c>
      <c r="P22" s="160" t="s">
        <v>436</v>
      </c>
      <c r="Q22" s="160">
        <v>1</v>
      </c>
      <c r="W22" s="160">
        <v>0</v>
      </c>
      <c r="X22" s="160">
        <v>447926158</v>
      </c>
      <c r="Y22" s="160">
        <f t="shared" si="4"/>
        <v>10</v>
      </c>
      <c r="AA22" s="160">
        <v>80.8</v>
      </c>
      <c r="AB22" s="160">
        <v>0</v>
      </c>
      <c r="AC22" s="160">
        <v>0</v>
      </c>
      <c r="AD22" s="160">
        <v>0</v>
      </c>
      <c r="AE22" s="160">
        <v>56.11</v>
      </c>
      <c r="AF22" s="160">
        <v>0</v>
      </c>
      <c r="AG22" s="160">
        <v>0</v>
      </c>
      <c r="AH22" s="160">
        <v>0</v>
      </c>
      <c r="AI22" s="160">
        <v>1.44</v>
      </c>
      <c r="AJ22" s="160">
        <v>1</v>
      </c>
      <c r="AK22" s="160">
        <v>1</v>
      </c>
      <c r="AL22" s="160">
        <v>1</v>
      </c>
      <c r="AM22" s="160">
        <v>2</v>
      </c>
      <c r="AN22" s="160">
        <v>0</v>
      </c>
      <c r="AO22" s="160">
        <v>0</v>
      </c>
      <c r="AP22" s="160">
        <v>1</v>
      </c>
      <c r="AQ22" s="160">
        <v>1</v>
      </c>
      <c r="AR22" s="160">
        <v>0</v>
      </c>
      <c r="AS22" s="160" t="s">
        <v>86</v>
      </c>
      <c r="AT22" s="160">
        <v>10</v>
      </c>
      <c r="AU22" s="160" t="s">
        <v>86</v>
      </c>
      <c r="AV22" s="160">
        <v>0</v>
      </c>
      <c r="AW22" s="160">
        <v>2</v>
      </c>
      <c r="AX22" s="160">
        <v>83244121</v>
      </c>
      <c r="AY22" s="160">
        <v>1</v>
      </c>
      <c r="AZ22" s="160">
        <v>0</v>
      </c>
      <c r="BA22" s="160">
        <v>22</v>
      </c>
      <c r="BB22" s="160">
        <v>1</v>
      </c>
      <c r="BC22" s="160">
        <v>0</v>
      </c>
      <c r="BD22" s="160">
        <v>0</v>
      </c>
      <c r="BE22" s="160">
        <v>0</v>
      </c>
      <c r="BF22" s="160">
        <v>0</v>
      </c>
      <c r="BG22" s="160">
        <v>0</v>
      </c>
      <c r="BH22" s="160">
        <v>0</v>
      </c>
      <c r="BI22" s="160">
        <v>0</v>
      </c>
      <c r="BJ22" s="160">
        <v>561.1</v>
      </c>
      <c r="BK22" s="160">
        <v>0</v>
      </c>
      <c r="BL22" s="160">
        <v>0</v>
      </c>
      <c r="BM22" s="160">
        <v>0</v>
      </c>
      <c r="BN22" s="160">
        <v>0</v>
      </c>
      <c r="BO22" s="160">
        <v>0</v>
      </c>
      <c r="BP22" s="160">
        <v>1</v>
      </c>
      <c r="BQ22" s="160">
        <v>561.1</v>
      </c>
      <c r="BR22" s="160">
        <v>0</v>
      </c>
      <c r="BS22" s="160">
        <v>0</v>
      </c>
      <c r="BT22" s="160">
        <v>0</v>
      </c>
      <c r="BU22" s="160">
        <v>0</v>
      </c>
      <c r="BV22" s="160">
        <v>0</v>
      </c>
      <c r="BW22" s="160">
        <v>1</v>
      </c>
      <c r="CV22" s="160">
        <v>0</v>
      </c>
      <c r="CW22" s="160">
        <v>0</v>
      </c>
      <c r="CX22" s="160">
        <f>ROUND(Y22*Source!I104,7)</f>
        <v>0.2</v>
      </c>
      <c r="CY22" s="160">
        <f>AA22</f>
        <v>80.8</v>
      </c>
      <c r="CZ22" s="160">
        <f>AE22</f>
        <v>56.11</v>
      </c>
      <c r="DA22" s="160">
        <f>AI22</f>
        <v>1.44</v>
      </c>
      <c r="DB22" s="160">
        <f t="shared" si="5"/>
        <v>561.1</v>
      </c>
      <c r="DC22" s="160">
        <f t="shared" si="6"/>
        <v>0</v>
      </c>
      <c r="DD22" s="160" t="s">
        <v>86</v>
      </c>
      <c r="DE22" s="160" t="s">
        <v>86</v>
      </c>
      <c r="DF22" s="160">
        <f>ROUND(ROUND(AE22*AI22,2)*CX22,2)</f>
        <v>16.16</v>
      </c>
      <c r="DG22" s="160">
        <f t="shared" si="7"/>
        <v>0</v>
      </c>
      <c r="DH22" s="160">
        <f t="shared" si="0"/>
        <v>0</v>
      </c>
      <c r="DI22" s="160">
        <f t="shared" si="1"/>
        <v>0</v>
      </c>
      <c r="DJ22" s="160">
        <f>DF22</f>
        <v>16.16</v>
      </c>
      <c r="DK22" s="160">
        <v>0</v>
      </c>
      <c r="DL22" s="160" t="s">
        <v>86</v>
      </c>
      <c r="DM22" s="160">
        <v>0</v>
      </c>
      <c r="DN22" s="160" t="s">
        <v>86</v>
      </c>
      <c r="DO22" s="160">
        <v>0</v>
      </c>
    </row>
    <row r="23" spans="1:119" x14ac:dyDescent="0.2">
      <c r="A23" s="160">
        <f>ROW(Source!A104)</f>
        <v>104</v>
      </c>
      <c r="B23" s="160">
        <v>78577017</v>
      </c>
      <c r="C23" s="160">
        <v>78992314</v>
      </c>
      <c r="D23" s="160">
        <v>80230196</v>
      </c>
      <c r="E23" s="160">
        <v>116</v>
      </c>
      <c r="F23" s="160">
        <v>1</v>
      </c>
      <c r="G23" s="160">
        <v>1</v>
      </c>
      <c r="H23" s="160">
        <v>3</v>
      </c>
      <c r="I23" s="160" t="s">
        <v>839</v>
      </c>
      <c r="J23" s="160" t="s">
        <v>86</v>
      </c>
      <c r="K23" s="160" t="s">
        <v>840</v>
      </c>
      <c r="L23" s="160">
        <v>1348</v>
      </c>
      <c r="N23" s="160">
        <v>1009</v>
      </c>
      <c r="O23" s="160" t="s">
        <v>439</v>
      </c>
      <c r="P23" s="160" t="s">
        <v>439</v>
      </c>
      <c r="Q23" s="160">
        <v>1000</v>
      </c>
      <c r="W23" s="160">
        <v>0</v>
      </c>
      <c r="X23" s="160">
        <v>1965852227</v>
      </c>
      <c r="Y23" s="160">
        <f t="shared" si="4"/>
        <v>0.15</v>
      </c>
      <c r="AA23" s="160">
        <v>0</v>
      </c>
      <c r="AB23" s="160">
        <v>0</v>
      </c>
      <c r="AC23" s="160">
        <v>0</v>
      </c>
      <c r="AD23" s="160">
        <v>0</v>
      </c>
      <c r="AE23" s="160">
        <v>0</v>
      </c>
      <c r="AF23" s="160">
        <v>0</v>
      </c>
      <c r="AG23" s="160">
        <v>0</v>
      </c>
      <c r="AH23" s="160">
        <v>0</v>
      </c>
      <c r="AI23" s="160">
        <v>1</v>
      </c>
      <c r="AJ23" s="160">
        <v>1</v>
      </c>
      <c r="AK23" s="160">
        <v>1</v>
      </c>
      <c r="AL23" s="160">
        <v>1</v>
      </c>
      <c r="AM23" s="160">
        <v>0</v>
      </c>
      <c r="AN23" s="160">
        <v>0</v>
      </c>
      <c r="AO23" s="160">
        <v>0</v>
      </c>
      <c r="AP23" s="160">
        <v>1</v>
      </c>
      <c r="AQ23" s="160">
        <v>0</v>
      </c>
      <c r="AR23" s="160">
        <v>0</v>
      </c>
      <c r="AS23" s="160" t="s">
        <v>86</v>
      </c>
      <c r="AT23" s="160">
        <v>0.15</v>
      </c>
      <c r="AU23" s="160" t="s">
        <v>86</v>
      </c>
      <c r="AV23" s="160">
        <v>0</v>
      </c>
      <c r="AW23" s="160">
        <v>2</v>
      </c>
      <c r="AX23" s="160">
        <v>83244122</v>
      </c>
      <c r="AY23" s="160">
        <v>1</v>
      </c>
      <c r="AZ23" s="160">
        <v>0</v>
      </c>
      <c r="BA23" s="160">
        <v>23</v>
      </c>
      <c r="BB23" s="160">
        <v>0</v>
      </c>
      <c r="BC23" s="160">
        <v>0</v>
      </c>
      <c r="BD23" s="160">
        <v>0</v>
      </c>
      <c r="BE23" s="160">
        <v>0</v>
      </c>
      <c r="BF23" s="160">
        <v>0</v>
      </c>
      <c r="BG23" s="160">
        <v>0</v>
      </c>
      <c r="BH23" s="160">
        <v>0</v>
      </c>
      <c r="BI23" s="160">
        <v>0</v>
      </c>
      <c r="BJ23" s="160">
        <v>0</v>
      </c>
      <c r="BK23" s="160">
        <v>0</v>
      </c>
      <c r="BL23" s="160">
        <v>0</v>
      </c>
      <c r="BM23" s="160">
        <v>0</v>
      </c>
      <c r="BN23" s="160">
        <v>0</v>
      </c>
      <c r="BO23" s="160">
        <v>0</v>
      </c>
      <c r="BP23" s="160">
        <v>0</v>
      </c>
      <c r="BQ23" s="160">
        <v>0</v>
      </c>
      <c r="BR23" s="160">
        <v>0</v>
      </c>
      <c r="BS23" s="160">
        <v>0</v>
      </c>
      <c r="BT23" s="160">
        <v>0</v>
      </c>
      <c r="BU23" s="160">
        <v>0</v>
      </c>
      <c r="BV23" s="160">
        <v>0</v>
      </c>
      <c r="BW23" s="160">
        <v>0</v>
      </c>
      <c r="CV23" s="160">
        <v>0</v>
      </c>
      <c r="CW23" s="160">
        <v>0</v>
      </c>
      <c r="CX23" s="160">
        <f>ROUND(Y23*Source!I104,7)</f>
        <v>3.0000000000000001E-3</v>
      </c>
      <c r="CY23" s="160">
        <f>AA23</f>
        <v>0</v>
      </c>
      <c r="CZ23" s="160">
        <f>AE23</f>
        <v>0</v>
      </c>
      <c r="DA23" s="160">
        <f>AI23</f>
        <v>1</v>
      </c>
      <c r="DB23" s="160">
        <f t="shared" si="5"/>
        <v>0</v>
      </c>
      <c r="DC23" s="160">
        <f t="shared" si="6"/>
        <v>0</v>
      </c>
      <c r="DD23" s="160" t="s">
        <v>86</v>
      </c>
      <c r="DE23" s="160" t="s">
        <v>86</v>
      </c>
      <c r="DF23" s="160">
        <f>ROUND(ROUND(AE23,2)*CX23,2)</f>
        <v>0</v>
      </c>
      <c r="DG23" s="160">
        <f t="shared" si="7"/>
        <v>0</v>
      </c>
      <c r="DH23" s="160">
        <f t="shared" si="0"/>
        <v>0</v>
      </c>
      <c r="DI23" s="160">
        <f t="shared" si="1"/>
        <v>0</v>
      </c>
      <c r="DJ23" s="160">
        <f>DF23</f>
        <v>0</v>
      </c>
      <c r="DK23" s="160">
        <v>0</v>
      </c>
      <c r="DL23" s="160" t="s">
        <v>86</v>
      </c>
      <c r="DM23" s="160">
        <v>0</v>
      </c>
      <c r="DN23" s="160" t="s">
        <v>86</v>
      </c>
      <c r="DO23" s="160">
        <v>0</v>
      </c>
    </row>
    <row r="24" spans="1:119" x14ac:dyDescent="0.2">
      <c r="A24" s="160">
        <f>ROW(Source!A143)</f>
        <v>143</v>
      </c>
      <c r="B24" s="160">
        <v>78577017</v>
      </c>
      <c r="C24" s="160">
        <v>78992166</v>
      </c>
      <c r="D24" s="160">
        <v>80226435</v>
      </c>
      <c r="E24" s="160">
        <v>116</v>
      </c>
      <c r="F24" s="160">
        <v>1</v>
      </c>
      <c r="G24" s="160">
        <v>1</v>
      </c>
      <c r="H24" s="160">
        <v>1</v>
      </c>
      <c r="I24" s="160" t="s">
        <v>420</v>
      </c>
      <c r="J24" s="160" t="s">
        <v>86</v>
      </c>
      <c r="K24" s="160" t="s">
        <v>421</v>
      </c>
      <c r="L24" s="160">
        <v>1191</v>
      </c>
      <c r="N24" s="160">
        <v>1013</v>
      </c>
      <c r="O24" s="160" t="s">
        <v>399</v>
      </c>
      <c r="P24" s="160" t="s">
        <v>399</v>
      </c>
      <c r="Q24" s="160">
        <v>1</v>
      </c>
      <c r="W24" s="160">
        <v>0</v>
      </c>
      <c r="X24" s="160">
        <v>888410196</v>
      </c>
      <c r="Y24" s="160">
        <f t="shared" si="4"/>
        <v>18.5</v>
      </c>
      <c r="AA24" s="160">
        <v>0</v>
      </c>
      <c r="AB24" s="160">
        <v>0</v>
      </c>
      <c r="AC24" s="160">
        <v>0</v>
      </c>
      <c r="AD24" s="160">
        <v>742.56</v>
      </c>
      <c r="AE24" s="160">
        <v>0</v>
      </c>
      <c r="AF24" s="160">
        <v>0</v>
      </c>
      <c r="AG24" s="160">
        <v>0</v>
      </c>
      <c r="AH24" s="160">
        <v>742.56</v>
      </c>
      <c r="AI24" s="160">
        <v>1</v>
      </c>
      <c r="AJ24" s="160">
        <v>1</v>
      </c>
      <c r="AK24" s="160">
        <v>1</v>
      </c>
      <c r="AL24" s="160">
        <v>1</v>
      </c>
      <c r="AM24" s="160">
        <v>-2</v>
      </c>
      <c r="AN24" s="160">
        <v>0</v>
      </c>
      <c r="AO24" s="160">
        <v>0</v>
      </c>
      <c r="AP24" s="160">
        <v>1</v>
      </c>
      <c r="AQ24" s="160">
        <v>1</v>
      </c>
      <c r="AR24" s="160">
        <v>0</v>
      </c>
      <c r="AS24" s="160" t="s">
        <v>86</v>
      </c>
      <c r="AT24" s="160">
        <v>18.5</v>
      </c>
      <c r="AU24" s="160" t="s">
        <v>86</v>
      </c>
      <c r="AV24" s="160">
        <v>1</v>
      </c>
      <c r="AW24" s="160">
        <v>2</v>
      </c>
      <c r="AX24" s="160">
        <v>83244124</v>
      </c>
      <c r="AY24" s="160">
        <v>1</v>
      </c>
      <c r="AZ24" s="160">
        <v>0</v>
      </c>
      <c r="BA24" s="160">
        <v>24</v>
      </c>
      <c r="BB24" s="160">
        <v>1</v>
      </c>
      <c r="BC24" s="160">
        <v>0</v>
      </c>
      <c r="BD24" s="160">
        <v>0</v>
      </c>
      <c r="BE24" s="160">
        <v>0</v>
      </c>
      <c r="BF24" s="160">
        <v>0</v>
      </c>
      <c r="BG24" s="160">
        <v>0</v>
      </c>
      <c r="BH24" s="160">
        <v>0</v>
      </c>
      <c r="BI24" s="160">
        <v>0</v>
      </c>
      <c r="BJ24" s="160">
        <v>0</v>
      </c>
      <c r="BK24" s="160">
        <v>0</v>
      </c>
      <c r="BL24" s="160">
        <v>0</v>
      </c>
      <c r="BM24" s="160">
        <v>13737.359999999999</v>
      </c>
      <c r="BN24" s="160">
        <v>18.5</v>
      </c>
      <c r="BO24" s="160">
        <v>0</v>
      </c>
      <c r="BP24" s="160">
        <v>1</v>
      </c>
      <c r="BQ24" s="160">
        <v>0</v>
      </c>
      <c r="BR24" s="160">
        <v>0</v>
      </c>
      <c r="BS24" s="160">
        <v>0</v>
      </c>
      <c r="BT24" s="160">
        <v>13737.359999999999</v>
      </c>
      <c r="BU24" s="160">
        <v>18.5</v>
      </c>
      <c r="BV24" s="160">
        <v>0</v>
      </c>
      <c r="BW24" s="160">
        <v>1</v>
      </c>
      <c r="CU24" s="160">
        <f>ROUND(AT24*Source!I143*AH24*AL24,2)</f>
        <v>13737.36</v>
      </c>
      <c r="CV24" s="160">
        <f>ROUND(Y24*Source!I143,7)</f>
        <v>18.5</v>
      </c>
      <c r="CW24" s="160">
        <v>0</v>
      </c>
      <c r="CX24" s="160">
        <f>ROUND(Y24*Source!I143,7)</f>
        <v>18.5</v>
      </c>
      <c r="CY24" s="160">
        <f>AD24</f>
        <v>742.56</v>
      </c>
      <c r="CZ24" s="160">
        <f>AH24</f>
        <v>742.56</v>
      </c>
      <c r="DA24" s="160">
        <f>AL24</f>
        <v>1</v>
      </c>
      <c r="DB24" s="160">
        <f t="shared" si="5"/>
        <v>13737.36</v>
      </c>
      <c r="DC24" s="160">
        <f t="shared" si="6"/>
        <v>0</v>
      </c>
      <c r="DD24" s="160" t="s">
        <v>86</v>
      </c>
      <c r="DE24" s="160" t="s">
        <v>86</v>
      </c>
      <c r="DF24" s="160">
        <f>ROUND(ROUND(AE24,2)*CX24,2)</f>
        <v>0</v>
      </c>
      <c r="DG24" s="160">
        <f t="shared" si="7"/>
        <v>0</v>
      </c>
      <c r="DH24" s="160">
        <f t="shared" si="0"/>
        <v>0</v>
      </c>
      <c r="DI24" s="160">
        <f t="shared" si="1"/>
        <v>13737.36</v>
      </c>
      <c r="DJ24" s="160">
        <f>DI24</f>
        <v>13737.36</v>
      </c>
      <c r="DK24" s="160">
        <v>1</v>
      </c>
      <c r="DL24" s="160" t="s">
        <v>86</v>
      </c>
      <c r="DM24" s="160">
        <v>0</v>
      </c>
      <c r="DN24" s="160" t="s">
        <v>86</v>
      </c>
      <c r="DO24" s="160">
        <v>0</v>
      </c>
    </row>
    <row r="25" spans="1:119" x14ac:dyDescent="0.2">
      <c r="A25" s="160">
        <f>ROW(Source!A143)</f>
        <v>143</v>
      </c>
      <c r="B25" s="160">
        <v>78577017</v>
      </c>
      <c r="C25" s="160">
        <v>78992166</v>
      </c>
      <c r="D25" s="160">
        <v>80226606</v>
      </c>
      <c r="E25" s="160">
        <v>116</v>
      </c>
      <c r="F25" s="160">
        <v>1</v>
      </c>
      <c r="G25" s="160">
        <v>1</v>
      </c>
      <c r="H25" s="160">
        <v>1</v>
      </c>
      <c r="I25" s="160" t="s">
        <v>1030</v>
      </c>
      <c r="J25" s="160" t="s">
        <v>86</v>
      </c>
      <c r="K25" s="160" t="s">
        <v>1031</v>
      </c>
      <c r="L25" s="160">
        <v>1191</v>
      </c>
      <c r="N25" s="160">
        <v>1013</v>
      </c>
      <c r="O25" s="160" t="s">
        <v>399</v>
      </c>
      <c r="P25" s="160" t="s">
        <v>399</v>
      </c>
      <c r="Q25" s="160">
        <v>1</v>
      </c>
      <c r="W25" s="160">
        <v>0</v>
      </c>
      <c r="X25" s="160">
        <v>-1417349443</v>
      </c>
      <c r="Y25" s="160">
        <f t="shared" si="4"/>
        <v>1.4</v>
      </c>
      <c r="AA25" s="160">
        <v>0</v>
      </c>
      <c r="AB25" s="160">
        <v>0</v>
      </c>
      <c r="AC25" s="160">
        <v>0</v>
      </c>
      <c r="AD25" s="160">
        <v>0</v>
      </c>
      <c r="AE25" s="160">
        <v>0</v>
      </c>
      <c r="AF25" s="160">
        <v>0</v>
      </c>
      <c r="AG25" s="160">
        <v>0</v>
      </c>
      <c r="AH25" s="160">
        <v>0</v>
      </c>
      <c r="AI25" s="160">
        <v>1</v>
      </c>
      <c r="AJ25" s="160">
        <v>1</v>
      </c>
      <c r="AK25" s="160">
        <v>1</v>
      </c>
      <c r="AL25" s="160">
        <v>1</v>
      </c>
      <c r="AM25" s="160">
        <v>-2</v>
      </c>
      <c r="AN25" s="160">
        <v>0</v>
      </c>
      <c r="AO25" s="160">
        <v>0</v>
      </c>
      <c r="AP25" s="160">
        <v>1</v>
      </c>
      <c r="AQ25" s="160">
        <v>1</v>
      </c>
      <c r="AR25" s="160">
        <v>0</v>
      </c>
      <c r="AS25" s="160" t="s">
        <v>86</v>
      </c>
      <c r="AT25" s="160">
        <v>1.4</v>
      </c>
      <c r="AU25" s="160" t="s">
        <v>86</v>
      </c>
      <c r="AV25" s="160">
        <v>2</v>
      </c>
      <c r="AW25" s="160">
        <v>2</v>
      </c>
      <c r="AX25" s="160">
        <v>83244125</v>
      </c>
      <c r="AY25" s="160">
        <v>1</v>
      </c>
      <c r="AZ25" s="160">
        <v>0</v>
      </c>
      <c r="BA25" s="160">
        <v>25</v>
      </c>
      <c r="BB25" s="160">
        <v>1</v>
      </c>
      <c r="BC25" s="160">
        <v>0</v>
      </c>
      <c r="BD25" s="160">
        <v>0</v>
      </c>
      <c r="BE25" s="160">
        <v>0</v>
      </c>
      <c r="BF25" s="160">
        <v>0</v>
      </c>
      <c r="BG25" s="160">
        <v>0</v>
      </c>
      <c r="BH25" s="160">
        <v>0</v>
      </c>
      <c r="BI25" s="160">
        <v>0</v>
      </c>
      <c r="BJ25" s="160">
        <v>0</v>
      </c>
      <c r="BK25" s="160">
        <v>0</v>
      </c>
      <c r="BL25" s="160">
        <v>0</v>
      </c>
      <c r="BM25" s="160">
        <v>0</v>
      </c>
      <c r="BN25" s="160">
        <v>0</v>
      </c>
      <c r="BO25" s="160">
        <v>0</v>
      </c>
      <c r="BP25" s="160">
        <v>0</v>
      </c>
      <c r="BQ25" s="160">
        <v>0</v>
      </c>
      <c r="BR25" s="160">
        <v>0</v>
      </c>
      <c r="BS25" s="160">
        <v>0</v>
      </c>
      <c r="BT25" s="160">
        <v>0</v>
      </c>
      <c r="BU25" s="160">
        <v>0</v>
      </c>
      <c r="BV25" s="160">
        <v>0</v>
      </c>
      <c r="BW25" s="160">
        <v>0</v>
      </c>
      <c r="CV25" s="160">
        <v>0</v>
      </c>
      <c r="CW25" s="160">
        <v>0</v>
      </c>
      <c r="CX25" s="160">
        <f>ROUND(Y25*Source!I143,7)</f>
        <v>1.4</v>
      </c>
      <c r="CY25" s="160">
        <f>AD25</f>
        <v>0</v>
      </c>
      <c r="CZ25" s="160">
        <f>AH25</f>
        <v>0</v>
      </c>
      <c r="DA25" s="160">
        <f>AL25</f>
        <v>1</v>
      </c>
      <c r="DB25" s="160">
        <f t="shared" si="5"/>
        <v>0</v>
      </c>
      <c r="DC25" s="160">
        <f t="shared" si="6"/>
        <v>0</v>
      </c>
      <c r="DD25" s="160" t="s">
        <v>86</v>
      </c>
      <c r="DE25" s="160" t="s">
        <v>86</v>
      </c>
      <c r="DF25" s="160">
        <f>ROUND(ROUND(AE25,2)*CX25,2)</f>
        <v>0</v>
      </c>
      <c r="DG25" s="160">
        <f t="shared" si="7"/>
        <v>0</v>
      </c>
      <c r="DH25" s="160">
        <f t="shared" si="0"/>
        <v>0</v>
      </c>
      <c r="DI25" s="160">
        <f t="shared" si="1"/>
        <v>0</v>
      </c>
      <c r="DJ25" s="160">
        <f>DI25</f>
        <v>0</v>
      </c>
      <c r="DK25" s="160">
        <v>0</v>
      </c>
      <c r="DL25" s="160" t="s">
        <v>86</v>
      </c>
      <c r="DM25" s="160">
        <v>0</v>
      </c>
      <c r="DN25" s="160" t="s">
        <v>86</v>
      </c>
      <c r="DO25" s="160">
        <v>0</v>
      </c>
    </row>
    <row r="26" spans="1:119" x14ac:dyDescent="0.2">
      <c r="A26" s="160">
        <f>ROW(Source!A143)</f>
        <v>143</v>
      </c>
      <c r="B26" s="160">
        <v>78577017</v>
      </c>
      <c r="C26" s="160">
        <v>78992166</v>
      </c>
      <c r="D26" s="160">
        <v>80349074</v>
      </c>
      <c r="E26" s="160">
        <v>1</v>
      </c>
      <c r="F26" s="160">
        <v>1</v>
      </c>
      <c r="G26" s="160">
        <v>1</v>
      </c>
      <c r="H26" s="160">
        <v>2</v>
      </c>
      <c r="I26" s="160" t="s">
        <v>424</v>
      </c>
      <c r="J26" s="160" t="s">
        <v>1032</v>
      </c>
      <c r="K26" s="160" t="s">
        <v>425</v>
      </c>
      <c r="L26" s="160">
        <v>1368</v>
      </c>
      <c r="N26" s="160">
        <v>1011</v>
      </c>
      <c r="O26" s="160" t="s">
        <v>426</v>
      </c>
      <c r="P26" s="160" t="s">
        <v>426</v>
      </c>
      <c r="Q26" s="160">
        <v>1</v>
      </c>
      <c r="W26" s="160">
        <v>0</v>
      </c>
      <c r="X26" s="160">
        <v>850633116</v>
      </c>
      <c r="Y26" s="160">
        <f t="shared" si="4"/>
        <v>0.7</v>
      </c>
      <c r="AA26" s="160">
        <v>0</v>
      </c>
      <c r="AB26" s="160">
        <v>1552.12</v>
      </c>
      <c r="AC26" s="160">
        <v>997.47</v>
      </c>
      <c r="AD26" s="160">
        <v>0</v>
      </c>
      <c r="AE26" s="160">
        <v>0</v>
      </c>
      <c r="AF26" s="160">
        <v>1552.12</v>
      </c>
      <c r="AG26" s="160">
        <v>997.47</v>
      </c>
      <c r="AH26" s="160">
        <v>0</v>
      </c>
      <c r="AI26" s="160">
        <v>1</v>
      </c>
      <c r="AJ26" s="160">
        <v>1</v>
      </c>
      <c r="AK26" s="160">
        <v>1</v>
      </c>
      <c r="AL26" s="160">
        <v>1</v>
      </c>
      <c r="AM26" s="160">
        <v>-2</v>
      </c>
      <c r="AN26" s="160">
        <v>0</v>
      </c>
      <c r="AO26" s="160">
        <v>0</v>
      </c>
      <c r="AP26" s="160">
        <v>1</v>
      </c>
      <c r="AQ26" s="160">
        <v>1</v>
      </c>
      <c r="AR26" s="160">
        <v>0</v>
      </c>
      <c r="AS26" s="160" t="s">
        <v>86</v>
      </c>
      <c r="AT26" s="160">
        <v>0.7</v>
      </c>
      <c r="AU26" s="160" t="s">
        <v>86</v>
      </c>
      <c r="AV26" s="160">
        <v>1</v>
      </c>
      <c r="AW26" s="160">
        <v>2</v>
      </c>
      <c r="AX26" s="160">
        <v>83244126</v>
      </c>
      <c r="AY26" s="160">
        <v>1</v>
      </c>
      <c r="AZ26" s="160">
        <v>0</v>
      </c>
      <c r="BA26" s="160">
        <v>26</v>
      </c>
      <c r="BB26" s="160">
        <v>1</v>
      </c>
      <c r="BC26" s="160">
        <v>0</v>
      </c>
      <c r="BD26" s="160">
        <v>0</v>
      </c>
      <c r="BE26" s="160">
        <v>0</v>
      </c>
      <c r="BF26" s="160">
        <v>0</v>
      </c>
      <c r="BG26" s="160">
        <v>0</v>
      </c>
      <c r="BH26" s="160">
        <v>0</v>
      </c>
      <c r="BI26" s="160">
        <v>0</v>
      </c>
      <c r="BJ26" s="160">
        <v>0</v>
      </c>
      <c r="BK26" s="160">
        <v>1086.4839999999999</v>
      </c>
      <c r="BL26" s="160">
        <v>698.22899999999993</v>
      </c>
      <c r="BM26" s="160">
        <v>0</v>
      </c>
      <c r="BN26" s="160">
        <v>0</v>
      </c>
      <c r="BO26" s="160">
        <v>0.7</v>
      </c>
      <c r="BP26" s="160">
        <v>1</v>
      </c>
      <c r="BQ26" s="160">
        <v>0</v>
      </c>
      <c r="BR26" s="160">
        <v>1086.4839999999999</v>
      </c>
      <c r="BS26" s="160">
        <v>698.22899999999993</v>
      </c>
      <c r="BT26" s="160">
        <v>0</v>
      </c>
      <c r="BU26" s="160">
        <v>0</v>
      </c>
      <c r="BV26" s="160">
        <v>0.7</v>
      </c>
      <c r="BW26" s="160">
        <v>1</v>
      </c>
      <c r="CV26" s="160">
        <v>0</v>
      </c>
      <c r="CW26" s="160">
        <f>ROUND(Y26*Source!I143*DO26,7)</f>
        <v>0.7</v>
      </c>
      <c r="CX26" s="160">
        <f>ROUND(Y26*Source!I143,7)</f>
        <v>0.7</v>
      </c>
      <c r="CY26" s="160">
        <f>AB26</f>
        <v>1552.12</v>
      </c>
      <c r="CZ26" s="160">
        <f>AF26</f>
        <v>1552.12</v>
      </c>
      <c r="DA26" s="160">
        <f>AJ26</f>
        <v>1</v>
      </c>
      <c r="DB26" s="160">
        <f t="shared" si="5"/>
        <v>1086.48</v>
      </c>
      <c r="DC26" s="160">
        <f t="shared" si="6"/>
        <v>698.23</v>
      </c>
      <c r="DD26" s="160" t="s">
        <v>86</v>
      </c>
      <c r="DE26" s="160" t="s">
        <v>86</v>
      </c>
      <c r="DF26" s="160">
        <f>ROUND(ROUND(AE26,2)*CX26,2)</f>
        <v>0</v>
      </c>
      <c r="DG26" s="160">
        <f t="shared" si="7"/>
        <v>1086.48</v>
      </c>
      <c r="DH26" s="160">
        <f t="shared" si="0"/>
        <v>698.23</v>
      </c>
      <c r="DI26" s="160">
        <f t="shared" si="1"/>
        <v>0</v>
      </c>
      <c r="DJ26" s="160">
        <f>DG26+DH26</f>
        <v>1784.71</v>
      </c>
      <c r="DK26" s="160">
        <v>1</v>
      </c>
      <c r="DL26" s="160" t="s">
        <v>427</v>
      </c>
      <c r="DM26" s="160">
        <v>6</v>
      </c>
      <c r="DN26" s="160" t="s">
        <v>399</v>
      </c>
      <c r="DO26" s="160">
        <v>1</v>
      </c>
    </row>
    <row r="27" spans="1:119" x14ac:dyDescent="0.2">
      <c r="A27" s="160">
        <f>ROW(Source!A143)</f>
        <v>143</v>
      </c>
      <c r="B27" s="160">
        <v>78577017</v>
      </c>
      <c r="C27" s="160">
        <v>78992166</v>
      </c>
      <c r="D27" s="160">
        <v>80349972</v>
      </c>
      <c r="E27" s="160">
        <v>1</v>
      </c>
      <c r="F27" s="160">
        <v>1</v>
      </c>
      <c r="G27" s="160">
        <v>1</v>
      </c>
      <c r="H27" s="160">
        <v>2</v>
      </c>
      <c r="I27" s="160" t="s">
        <v>429</v>
      </c>
      <c r="J27" s="160" t="s">
        <v>1033</v>
      </c>
      <c r="K27" s="160" t="s">
        <v>430</v>
      </c>
      <c r="L27" s="160">
        <v>1368</v>
      </c>
      <c r="N27" s="160">
        <v>1011</v>
      </c>
      <c r="O27" s="160" t="s">
        <v>426</v>
      </c>
      <c r="P27" s="160" t="s">
        <v>426</v>
      </c>
      <c r="Q27" s="160">
        <v>1</v>
      </c>
      <c r="W27" s="160">
        <v>0</v>
      </c>
      <c r="X27" s="160">
        <v>-950105757</v>
      </c>
      <c r="Y27" s="160">
        <f t="shared" si="4"/>
        <v>0.7</v>
      </c>
      <c r="AA27" s="160">
        <v>0</v>
      </c>
      <c r="AB27" s="160">
        <v>583.05999999999995</v>
      </c>
      <c r="AC27" s="160">
        <v>742.56</v>
      </c>
      <c r="AD27" s="160">
        <v>0</v>
      </c>
      <c r="AE27" s="160">
        <v>0</v>
      </c>
      <c r="AF27" s="160">
        <v>477.92</v>
      </c>
      <c r="AG27" s="160">
        <v>742.56</v>
      </c>
      <c r="AH27" s="160">
        <v>0</v>
      </c>
      <c r="AI27" s="160">
        <v>1</v>
      </c>
      <c r="AJ27" s="160">
        <v>1.22</v>
      </c>
      <c r="AK27" s="160">
        <v>1</v>
      </c>
      <c r="AL27" s="160">
        <v>1</v>
      </c>
      <c r="AM27" s="160">
        <v>2</v>
      </c>
      <c r="AN27" s="160">
        <v>0</v>
      </c>
      <c r="AO27" s="160">
        <v>0</v>
      </c>
      <c r="AP27" s="160">
        <v>1</v>
      </c>
      <c r="AQ27" s="160">
        <v>1</v>
      </c>
      <c r="AR27" s="160">
        <v>0</v>
      </c>
      <c r="AS27" s="160" t="s">
        <v>86</v>
      </c>
      <c r="AT27" s="160">
        <v>0.7</v>
      </c>
      <c r="AU27" s="160" t="s">
        <v>86</v>
      </c>
      <c r="AV27" s="160">
        <v>1</v>
      </c>
      <c r="AW27" s="160">
        <v>2</v>
      </c>
      <c r="AX27" s="160">
        <v>83244127</v>
      </c>
      <c r="AY27" s="160">
        <v>1</v>
      </c>
      <c r="AZ27" s="160">
        <v>0</v>
      </c>
      <c r="BA27" s="160">
        <v>27</v>
      </c>
      <c r="BB27" s="160">
        <v>1</v>
      </c>
      <c r="BC27" s="160">
        <v>0</v>
      </c>
      <c r="BD27" s="160">
        <v>0</v>
      </c>
      <c r="BE27" s="160">
        <v>0</v>
      </c>
      <c r="BF27" s="160">
        <v>0</v>
      </c>
      <c r="BG27" s="160">
        <v>0</v>
      </c>
      <c r="BH27" s="160">
        <v>0</v>
      </c>
      <c r="BI27" s="160">
        <v>0</v>
      </c>
      <c r="BJ27" s="160">
        <v>0</v>
      </c>
      <c r="BK27" s="160">
        <v>334.54399999999998</v>
      </c>
      <c r="BL27" s="160">
        <v>519.79199999999992</v>
      </c>
      <c r="BM27" s="160">
        <v>0</v>
      </c>
      <c r="BN27" s="160">
        <v>0</v>
      </c>
      <c r="BO27" s="160">
        <v>0.7</v>
      </c>
      <c r="BP27" s="160">
        <v>1</v>
      </c>
      <c r="BQ27" s="160">
        <v>0</v>
      </c>
      <c r="BR27" s="160">
        <v>334.54399999999998</v>
      </c>
      <c r="BS27" s="160">
        <v>519.79199999999992</v>
      </c>
      <c r="BT27" s="160">
        <v>0</v>
      </c>
      <c r="BU27" s="160">
        <v>0</v>
      </c>
      <c r="BV27" s="160">
        <v>0.7</v>
      </c>
      <c r="BW27" s="160">
        <v>1</v>
      </c>
      <c r="CV27" s="160">
        <v>0</v>
      </c>
      <c r="CW27" s="160">
        <f>ROUND(Y27*Source!I143*DO27,7)</f>
        <v>0.7</v>
      </c>
      <c r="CX27" s="160">
        <f>ROUND(Y27*Source!I143,7)</f>
        <v>0.7</v>
      </c>
      <c r="CY27" s="160">
        <f>AB27</f>
        <v>583.05999999999995</v>
      </c>
      <c r="CZ27" s="160">
        <f>AF27</f>
        <v>477.92</v>
      </c>
      <c r="DA27" s="160">
        <f>AJ27</f>
        <v>1.22</v>
      </c>
      <c r="DB27" s="160">
        <f t="shared" si="5"/>
        <v>334.54</v>
      </c>
      <c r="DC27" s="160">
        <f t="shared" si="6"/>
        <v>519.79</v>
      </c>
      <c r="DD27" s="160" t="s">
        <v>86</v>
      </c>
      <c r="DE27" s="160" t="s">
        <v>86</v>
      </c>
      <c r="DF27" s="160">
        <f>ROUND(ROUND(AE27,2)*CX27,2)</f>
        <v>0</v>
      </c>
      <c r="DG27" s="160">
        <f>ROUND(ROUND(AF27*AJ27,2)*CX27,2)</f>
        <v>408.14</v>
      </c>
      <c r="DH27" s="160">
        <f t="shared" si="0"/>
        <v>519.79</v>
      </c>
      <c r="DI27" s="160">
        <f t="shared" si="1"/>
        <v>0</v>
      </c>
      <c r="DJ27" s="160">
        <f>DG27+DH27</f>
        <v>927.93</v>
      </c>
      <c r="DK27" s="160">
        <v>0</v>
      </c>
      <c r="DL27" s="160" t="s">
        <v>431</v>
      </c>
      <c r="DM27" s="160">
        <v>4</v>
      </c>
      <c r="DN27" s="160" t="s">
        <v>399</v>
      </c>
      <c r="DO27" s="160">
        <v>1</v>
      </c>
    </row>
    <row r="28" spans="1:119" x14ac:dyDescent="0.2">
      <c r="A28" s="160">
        <f>ROW(Source!A143)</f>
        <v>143</v>
      </c>
      <c r="B28" s="160">
        <v>78577017</v>
      </c>
      <c r="C28" s="160">
        <v>78992166</v>
      </c>
      <c r="D28" s="160">
        <v>80300658</v>
      </c>
      <c r="E28" s="160">
        <v>1</v>
      </c>
      <c r="F28" s="160">
        <v>1</v>
      </c>
      <c r="G28" s="160">
        <v>1</v>
      </c>
      <c r="H28" s="160">
        <v>3</v>
      </c>
      <c r="I28" s="160" t="s">
        <v>434</v>
      </c>
      <c r="J28" s="160" t="s">
        <v>1034</v>
      </c>
      <c r="K28" s="160" t="s">
        <v>435</v>
      </c>
      <c r="L28" s="160">
        <v>1346</v>
      </c>
      <c r="N28" s="160">
        <v>1009</v>
      </c>
      <c r="O28" s="160" t="s">
        <v>436</v>
      </c>
      <c r="P28" s="160" t="s">
        <v>436</v>
      </c>
      <c r="Q28" s="160">
        <v>1</v>
      </c>
      <c r="W28" s="160">
        <v>0</v>
      </c>
      <c r="X28" s="160">
        <v>-353874833</v>
      </c>
      <c r="Y28" s="160">
        <f t="shared" si="4"/>
        <v>0.42</v>
      </c>
      <c r="AA28" s="160">
        <v>201.17</v>
      </c>
      <c r="AB28" s="160">
        <v>0</v>
      </c>
      <c r="AC28" s="160">
        <v>0</v>
      </c>
      <c r="AD28" s="160">
        <v>0</v>
      </c>
      <c r="AE28" s="160">
        <v>174.93</v>
      </c>
      <c r="AF28" s="160">
        <v>0</v>
      </c>
      <c r="AG28" s="160">
        <v>0</v>
      </c>
      <c r="AH28" s="160">
        <v>0</v>
      </c>
      <c r="AI28" s="160">
        <v>1.1499999999999999</v>
      </c>
      <c r="AJ28" s="160">
        <v>1</v>
      </c>
      <c r="AK28" s="160">
        <v>1</v>
      </c>
      <c r="AL28" s="160">
        <v>1</v>
      </c>
      <c r="AM28" s="160">
        <v>2</v>
      </c>
      <c r="AN28" s="160">
        <v>0</v>
      </c>
      <c r="AO28" s="160">
        <v>0</v>
      </c>
      <c r="AP28" s="160">
        <v>1</v>
      </c>
      <c r="AQ28" s="160">
        <v>1</v>
      </c>
      <c r="AR28" s="160">
        <v>0</v>
      </c>
      <c r="AS28" s="160" t="s">
        <v>86</v>
      </c>
      <c r="AT28" s="160">
        <v>0.42</v>
      </c>
      <c r="AU28" s="160" t="s">
        <v>86</v>
      </c>
      <c r="AV28" s="160">
        <v>0</v>
      </c>
      <c r="AW28" s="160">
        <v>2</v>
      </c>
      <c r="AX28" s="160">
        <v>83244128</v>
      </c>
      <c r="AY28" s="160">
        <v>1</v>
      </c>
      <c r="AZ28" s="160">
        <v>0</v>
      </c>
      <c r="BA28" s="160">
        <v>28</v>
      </c>
      <c r="BB28" s="160">
        <v>1</v>
      </c>
      <c r="BC28" s="160">
        <v>0</v>
      </c>
      <c r="BD28" s="160">
        <v>0</v>
      </c>
      <c r="BE28" s="160">
        <v>0</v>
      </c>
      <c r="BF28" s="160">
        <v>0</v>
      </c>
      <c r="BG28" s="160">
        <v>0</v>
      </c>
      <c r="BH28" s="160">
        <v>0</v>
      </c>
      <c r="BI28" s="160">
        <v>0</v>
      </c>
      <c r="BJ28" s="160">
        <v>73.470600000000005</v>
      </c>
      <c r="BK28" s="160">
        <v>0</v>
      </c>
      <c r="BL28" s="160">
        <v>0</v>
      </c>
      <c r="BM28" s="160">
        <v>0</v>
      </c>
      <c r="BN28" s="160">
        <v>0</v>
      </c>
      <c r="BO28" s="160">
        <v>0</v>
      </c>
      <c r="BP28" s="160">
        <v>1</v>
      </c>
      <c r="BQ28" s="160">
        <v>73.470600000000005</v>
      </c>
      <c r="BR28" s="160">
        <v>0</v>
      </c>
      <c r="BS28" s="160">
        <v>0</v>
      </c>
      <c r="BT28" s="160">
        <v>0</v>
      </c>
      <c r="BU28" s="160">
        <v>0</v>
      </c>
      <c r="BV28" s="160">
        <v>0</v>
      </c>
      <c r="BW28" s="160">
        <v>1</v>
      </c>
      <c r="CV28" s="160">
        <v>0</v>
      </c>
      <c r="CW28" s="160">
        <v>0</v>
      </c>
      <c r="CX28" s="160">
        <f>ROUND(Y28*Source!I143,7)</f>
        <v>0.42</v>
      </c>
      <c r="CY28" s="160">
        <f>AA28</f>
        <v>201.17</v>
      </c>
      <c r="CZ28" s="160">
        <f>AE28</f>
        <v>174.93</v>
      </c>
      <c r="DA28" s="160">
        <f>AI28</f>
        <v>1.1499999999999999</v>
      </c>
      <c r="DB28" s="160">
        <f t="shared" si="5"/>
        <v>73.47</v>
      </c>
      <c r="DC28" s="160">
        <f t="shared" si="6"/>
        <v>0</v>
      </c>
      <c r="DD28" s="160" t="s">
        <v>86</v>
      </c>
      <c r="DE28" s="160" t="s">
        <v>86</v>
      </c>
      <c r="DF28" s="160">
        <f>ROUND(ROUND(AE28*AI28,2)*CX28,2)</f>
        <v>84.49</v>
      </c>
      <c r="DG28" s="160">
        <f t="shared" ref="DG28:DG33" si="8">ROUND(ROUND(AF28,2)*CX28,2)</f>
        <v>0</v>
      </c>
      <c r="DH28" s="160">
        <f t="shared" si="0"/>
        <v>0</v>
      </c>
      <c r="DI28" s="160">
        <f t="shared" si="1"/>
        <v>0</v>
      </c>
      <c r="DJ28" s="160">
        <f>DF28</f>
        <v>84.49</v>
      </c>
      <c r="DK28" s="160">
        <v>0</v>
      </c>
      <c r="DL28" s="160" t="s">
        <v>86</v>
      </c>
      <c r="DM28" s="160">
        <v>0</v>
      </c>
      <c r="DN28" s="160" t="s">
        <v>86</v>
      </c>
      <c r="DO28" s="160">
        <v>0</v>
      </c>
    </row>
    <row r="29" spans="1:119" x14ac:dyDescent="0.2">
      <c r="A29" s="160">
        <f>ROW(Source!A143)</f>
        <v>143</v>
      </c>
      <c r="B29" s="160">
        <v>78577017</v>
      </c>
      <c r="C29" s="160">
        <v>78992166</v>
      </c>
      <c r="D29" s="160">
        <v>80308256</v>
      </c>
      <c r="E29" s="160">
        <v>1</v>
      </c>
      <c r="F29" s="160">
        <v>1</v>
      </c>
      <c r="G29" s="160">
        <v>1</v>
      </c>
      <c r="H29" s="160">
        <v>3</v>
      </c>
      <c r="I29" s="160" t="s">
        <v>437</v>
      </c>
      <c r="J29" s="160" t="s">
        <v>1035</v>
      </c>
      <c r="K29" s="160" t="s">
        <v>438</v>
      </c>
      <c r="L29" s="160">
        <v>1348</v>
      </c>
      <c r="N29" s="160">
        <v>1009</v>
      </c>
      <c r="O29" s="160" t="s">
        <v>439</v>
      </c>
      <c r="P29" s="160" t="s">
        <v>439</v>
      </c>
      <c r="Q29" s="160">
        <v>1000</v>
      </c>
      <c r="W29" s="160">
        <v>0</v>
      </c>
      <c r="X29" s="160">
        <v>-479581142</v>
      </c>
      <c r="Y29" s="160">
        <f t="shared" si="4"/>
        <v>1E-3</v>
      </c>
      <c r="AA29" s="160">
        <v>59060.78</v>
      </c>
      <c r="AB29" s="160">
        <v>0</v>
      </c>
      <c r="AC29" s="160">
        <v>0</v>
      </c>
      <c r="AD29" s="160">
        <v>0</v>
      </c>
      <c r="AE29" s="160">
        <v>70310.45</v>
      </c>
      <c r="AF29" s="160">
        <v>0</v>
      </c>
      <c r="AG29" s="160">
        <v>0</v>
      </c>
      <c r="AH29" s="160">
        <v>0</v>
      </c>
      <c r="AI29" s="160">
        <v>0.84</v>
      </c>
      <c r="AJ29" s="160">
        <v>1</v>
      </c>
      <c r="AK29" s="160">
        <v>1</v>
      </c>
      <c r="AL29" s="160">
        <v>1</v>
      </c>
      <c r="AM29" s="160">
        <v>2</v>
      </c>
      <c r="AN29" s="160">
        <v>0</v>
      </c>
      <c r="AO29" s="160">
        <v>0</v>
      </c>
      <c r="AP29" s="160">
        <v>1</v>
      </c>
      <c r="AQ29" s="160">
        <v>1</v>
      </c>
      <c r="AR29" s="160">
        <v>0</v>
      </c>
      <c r="AS29" s="160" t="s">
        <v>86</v>
      </c>
      <c r="AT29" s="160">
        <v>1E-3</v>
      </c>
      <c r="AU29" s="160" t="s">
        <v>86</v>
      </c>
      <c r="AV29" s="160">
        <v>0</v>
      </c>
      <c r="AW29" s="160">
        <v>2</v>
      </c>
      <c r="AX29" s="160">
        <v>83244129</v>
      </c>
      <c r="AY29" s="160">
        <v>1</v>
      </c>
      <c r="AZ29" s="160">
        <v>0</v>
      </c>
      <c r="BA29" s="160">
        <v>29</v>
      </c>
      <c r="BB29" s="160">
        <v>1</v>
      </c>
      <c r="BC29" s="160">
        <v>0</v>
      </c>
      <c r="BD29" s="160">
        <v>0</v>
      </c>
      <c r="BE29" s="160">
        <v>0</v>
      </c>
      <c r="BF29" s="160">
        <v>0</v>
      </c>
      <c r="BG29" s="160">
        <v>0</v>
      </c>
      <c r="BH29" s="160">
        <v>0</v>
      </c>
      <c r="BI29" s="160">
        <v>0</v>
      </c>
      <c r="BJ29" s="160">
        <v>70.310450000000003</v>
      </c>
      <c r="BK29" s="160">
        <v>0</v>
      </c>
      <c r="BL29" s="160">
        <v>0</v>
      </c>
      <c r="BM29" s="160">
        <v>0</v>
      </c>
      <c r="BN29" s="160">
        <v>0</v>
      </c>
      <c r="BO29" s="160">
        <v>0</v>
      </c>
      <c r="BP29" s="160">
        <v>1</v>
      </c>
      <c r="BQ29" s="160">
        <v>70.310450000000003</v>
      </c>
      <c r="BR29" s="160">
        <v>0</v>
      </c>
      <c r="BS29" s="160">
        <v>0</v>
      </c>
      <c r="BT29" s="160">
        <v>0</v>
      </c>
      <c r="BU29" s="160">
        <v>0</v>
      </c>
      <c r="BV29" s="160">
        <v>0</v>
      </c>
      <c r="BW29" s="160">
        <v>1</v>
      </c>
      <c r="CV29" s="160">
        <v>0</v>
      </c>
      <c r="CW29" s="160">
        <v>0</v>
      </c>
      <c r="CX29" s="160">
        <f>ROUND(Y29*Source!I143,7)</f>
        <v>1E-3</v>
      </c>
      <c r="CY29" s="160">
        <f>AA29</f>
        <v>59060.78</v>
      </c>
      <c r="CZ29" s="160">
        <f>AE29</f>
        <v>70310.45</v>
      </c>
      <c r="DA29" s="160">
        <f>AI29</f>
        <v>0.84</v>
      </c>
      <c r="DB29" s="160">
        <f t="shared" si="5"/>
        <v>70.31</v>
      </c>
      <c r="DC29" s="160">
        <f t="shared" si="6"/>
        <v>0</v>
      </c>
      <c r="DD29" s="160" t="s">
        <v>86</v>
      </c>
      <c r="DE29" s="160" t="s">
        <v>86</v>
      </c>
      <c r="DF29" s="160">
        <f>ROUND(ROUND(AE29*AI29,2)*CX29,2)</f>
        <v>59.06</v>
      </c>
      <c r="DG29" s="160">
        <f t="shared" si="8"/>
        <v>0</v>
      </c>
      <c r="DH29" s="160">
        <f t="shared" si="0"/>
        <v>0</v>
      </c>
      <c r="DI29" s="160">
        <f t="shared" si="1"/>
        <v>0</v>
      </c>
      <c r="DJ29" s="160">
        <f>DF29</f>
        <v>59.06</v>
      </c>
      <c r="DK29" s="160">
        <v>0</v>
      </c>
      <c r="DL29" s="160" t="s">
        <v>86</v>
      </c>
      <c r="DM29" s="160">
        <v>0</v>
      </c>
      <c r="DN29" s="160" t="s">
        <v>86</v>
      </c>
      <c r="DO29" s="160">
        <v>0</v>
      </c>
    </row>
    <row r="30" spans="1:119" x14ac:dyDescent="0.2">
      <c r="A30" s="160">
        <f>ROW(Source!A143)</f>
        <v>143</v>
      </c>
      <c r="B30" s="160">
        <v>78577017</v>
      </c>
      <c r="C30" s="160">
        <v>78992166</v>
      </c>
      <c r="D30" s="160">
        <v>80318285</v>
      </c>
      <c r="E30" s="160">
        <v>1</v>
      </c>
      <c r="F30" s="160">
        <v>1</v>
      </c>
      <c r="G30" s="160">
        <v>1</v>
      </c>
      <c r="H30" s="160">
        <v>3</v>
      </c>
      <c r="I30" s="160" t="s">
        <v>440</v>
      </c>
      <c r="J30" s="160" t="s">
        <v>1036</v>
      </c>
      <c r="K30" s="160" t="s">
        <v>441</v>
      </c>
      <c r="L30" s="160">
        <v>1346</v>
      </c>
      <c r="N30" s="160">
        <v>1009</v>
      </c>
      <c r="O30" s="160" t="s">
        <v>436</v>
      </c>
      <c r="P30" s="160" t="s">
        <v>436</v>
      </c>
      <c r="Q30" s="160">
        <v>1</v>
      </c>
      <c r="W30" s="160">
        <v>0</v>
      </c>
      <c r="X30" s="160">
        <v>1223394749</v>
      </c>
      <c r="Y30" s="160">
        <f t="shared" si="4"/>
        <v>0.3</v>
      </c>
      <c r="AA30" s="160">
        <v>104.64</v>
      </c>
      <c r="AB30" s="160">
        <v>0</v>
      </c>
      <c r="AC30" s="160">
        <v>0</v>
      </c>
      <c r="AD30" s="160">
        <v>0</v>
      </c>
      <c r="AE30" s="160">
        <v>79.88</v>
      </c>
      <c r="AF30" s="160">
        <v>0</v>
      </c>
      <c r="AG30" s="160">
        <v>0</v>
      </c>
      <c r="AH30" s="160">
        <v>0</v>
      </c>
      <c r="AI30" s="160">
        <v>1.31</v>
      </c>
      <c r="AJ30" s="160">
        <v>1</v>
      </c>
      <c r="AK30" s="160">
        <v>1</v>
      </c>
      <c r="AL30" s="160">
        <v>1</v>
      </c>
      <c r="AM30" s="160">
        <v>2</v>
      </c>
      <c r="AN30" s="160">
        <v>0</v>
      </c>
      <c r="AO30" s="160">
        <v>0</v>
      </c>
      <c r="AP30" s="160">
        <v>1</v>
      </c>
      <c r="AQ30" s="160">
        <v>1</v>
      </c>
      <c r="AR30" s="160">
        <v>0</v>
      </c>
      <c r="AS30" s="160" t="s">
        <v>86</v>
      </c>
      <c r="AT30" s="160">
        <v>0.3</v>
      </c>
      <c r="AU30" s="160" t="s">
        <v>86</v>
      </c>
      <c r="AV30" s="160">
        <v>0</v>
      </c>
      <c r="AW30" s="160">
        <v>2</v>
      </c>
      <c r="AX30" s="160">
        <v>83244130</v>
      </c>
      <c r="AY30" s="160">
        <v>1</v>
      </c>
      <c r="AZ30" s="160">
        <v>0</v>
      </c>
      <c r="BA30" s="160">
        <v>30</v>
      </c>
      <c r="BB30" s="160">
        <v>1</v>
      </c>
      <c r="BC30" s="160">
        <v>0</v>
      </c>
      <c r="BD30" s="160">
        <v>0</v>
      </c>
      <c r="BE30" s="160">
        <v>0</v>
      </c>
      <c r="BF30" s="160">
        <v>0</v>
      </c>
      <c r="BG30" s="160">
        <v>0</v>
      </c>
      <c r="BH30" s="160">
        <v>0</v>
      </c>
      <c r="BI30" s="160">
        <v>0</v>
      </c>
      <c r="BJ30" s="160">
        <v>23.963999999999999</v>
      </c>
      <c r="BK30" s="160">
        <v>0</v>
      </c>
      <c r="BL30" s="160">
        <v>0</v>
      </c>
      <c r="BM30" s="160">
        <v>0</v>
      </c>
      <c r="BN30" s="160">
        <v>0</v>
      </c>
      <c r="BO30" s="160">
        <v>0</v>
      </c>
      <c r="BP30" s="160">
        <v>1</v>
      </c>
      <c r="BQ30" s="160">
        <v>23.963999999999999</v>
      </c>
      <c r="BR30" s="160">
        <v>0</v>
      </c>
      <c r="BS30" s="160">
        <v>0</v>
      </c>
      <c r="BT30" s="160">
        <v>0</v>
      </c>
      <c r="BU30" s="160">
        <v>0</v>
      </c>
      <c r="BV30" s="160">
        <v>0</v>
      </c>
      <c r="BW30" s="160">
        <v>1</v>
      </c>
      <c r="CV30" s="160">
        <v>0</v>
      </c>
      <c r="CW30" s="160">
        <v>0</v>
      </c>
      <c r="CX30" s="160">
        <f>ROUND(Y30*Source!I143,7)</f>
        <v>0.3</v>
      </c>
      <c r="CY30" s="160">
        <f>AA30</f>
        <v>104.64</v>
      </c>
      <c r="CZ30" s="160">
        <f>AE30</f>
        <v>79.88</v>
      </c>
      <c r="DA30" s="160">
        <f>AI30</f>
        <v>1.31</v>
      </c>
      <c r="DB30" s="160">
        <f t="shared" si="5"/>
        <v>23.96</v>
      </c>
      <c r="DC30" s="160">
        <f t="shared" si="6"/>
        <v>0</v>
      </c>
      <c r="DD30" s="160" t="s">
        <v>86</v>
      </c>
      <c r="DE30" s="160" t="s">
        <v>86</v>
      </c>
      <c r="DF30" s="160">
        <f>ROUND(ROUND(AE30*AI30,2)*CX30,2)</f>
        <v>31.39</v>
      </c>
      <c r="DG30" s="160">
        <f t="shared" si="8"/>
        <v>0</v>
      </c>
      <c r="DH30" s="160">
        <f t="shared" si="0"/>
        <v>0</v>
      </c>
      <c r="DI30" s="160">
        <f t="shared" si="1"/>
        <v>0</v>
      </c>
      <c r="DJ30" s="160">
        <f>DF30</f>
        <v>31.39</v>
      </c>
      <c r="DK30" s="160">
        <v>0</v>
      </c>
      <c r="DL30" s="160" t="s">
        <v>86</v>
      </c>
      <c r="DM30" s="160">
        <v>0</v>
      </c>
      <c r="DN30" s="160" t="s">
        <v>86</v>
      </c>
      <c r="DO30" s="160">
        <v>0</v>
      </c>
    </row>
    <row r="31" spans="1:119" x14ac:dyDescent="0.2">
      <c r="A31" s="160">
        <f>ROW(Source!A143)</f>
        <v>143</v>
      </c>
      <c r="B31" s="160">
        <v>78577017</v>
      </c>
      <c r="C31" s="160">
        <v>78992166</v>
      </c>
      <c r="D31" s="160">
        <v>80232430</v>
      </c>
      <c r="E31" s="160">
        <v>116</v>
      </c>
      <c r="F31" s="160">
        <v>1</v>
      </c>
      <c r="G31" s="160">
        <v>1</v>
      </c>
      <c r="H31" s="160">
        <v>3</v>
      </c>
      <c r="I31" s="160" t="s">
        <v>758</v>
      </c>
      <c r="J31" s="160" t="s">
        <v>86</v>
      </c>
      <c r="K31" s="160" t="s">
        <v>759</v>
      </c>
      <c r="L31" s="160">
        <v>3277935</v>
      </c>
      <c r="N31" s="160">
        <v>1013</v>
      </c>
      <c r="O31" s="160" t="s">
        <v>446</v>
      </c>
      <c r="P31" s="160" t="s">
        <v>446</v>
      </c>
      <c r="Q31" s="160">
        <v>1</v>
      </c>
      <c r="W31" s="160">
        <v>0</v>
      </c>
      <c r="X31" s="160">
        <v>274903907</v>
      </c>
      <c r="Y31" s="160">
        <f t="shared" si="4"/>
        <v>2</v>
      </c>
      <c r="AA31" s="160">
        <v>0</v>
      </c>
      <c r="AB31" s="160">
        <v>0</v>
      </c>
      <c r="AC31" s="160">
        <v>0</v>
      </c>
      <c r="AD31" s="160">
        <v>0</v>
      </c>
      <c r="AE31" s="160">
        <v>0</v>
      </c>
      <c r="AF31" s="160">
        <v>0</v>
      </c>
      <c r="AG31" s="160">
        <v>0</v>
      </c>
      <c r="AH31" s="160">
        <v>0</v>
      </c>
      <c r="AI31" s="160">
        <v>1</v>
      </c>
      <c r="AJ31" s="160">
        <v>1</v>
      </c>
      <c r="AK31" s="160">
        <v>1</v>
      </c>
      <c r="AL31" s="160">
        <v>1</v>
      </c>
      <c r="AM31" s="160">
        <v>0</v>
      </c>
      <c r="AN31" s="160">
        <v>0</v>
      </c>
      <c r="AO31" s="160">
        <v>0</v>
      </c>
      <c r="AP31" s="160">
        <v>0</v>
      </c>
      <c r="AQ31" s="160">
        <v>0</v>
      </c>
      <c r="AR31" s="160">
        <v>0</v>
      </c>
      <c r="AS31" s="160" t="s">
        <v>86</v>
      </c>
      <c r="AT31" s="160">
        <v>2</v>
      </c>
      <c r="AU31" s="160" t="s">
        <v>86</v>
      </c>
      <c r="AV31" s="160">
        <v>0</v>
      </c>
      <c r="AW31" s="160">
        <v>2</v>
      </c>
      <c r="AX31" s="160">
        <v>83244131</v>
      </c>
      <c r="AY31" s="160">
        <v>1</v>
      </c>
      <c r="AZ31" s="160">
        <v>0</v>
      </c>
      <c r="BA31" s="160">
        <v>31</v>
      </c>
      <c r="BB31" s="160">
        <v>0</v>
      </c>
      <c r="BC31" s="160">
        <v>0</v>
      </c>
      <c r="BD31" s="160">
        <v>0</v>
      </c>
      <c r="BE31" s="160">
        <v>0</v>
      </c>
      <c r="BF31" s="160">
        <v>0</v>
      </c>
      <c r="BG31" s="160">
        <v>0</v>
      </c>
      <c r="BH31" s="160">
        <v>0</v>
      </c>
      <c r="BI31" s="160">
        <v>0</v>
      </c>
      <c r="BJ31" s="160">
        <v>0</v>
      </c>
      <c r="BK31" s="160">
        <v>0</v>
      </c>
      <c r="BL31" s="160">
        <v>0</v>
      </c>
      <c r="BM31" s="160">
        <v>0</v>
      </c>
      <c r="BN31" s="160">
        <v>0</v>
      </c>
      <c r="BO31" s="160">
        <v>0</v>
      </c>
      <c r="BP31" s="160">
        <v>0</v>
      </c>
      <c r="BQ31" s="160">
        <v>0</v>
      </c>
      <c r="BR31" s="160">
        <v>0</v>
      </c>
      <c r="BS31" s="160">
        <v>0</v>
      </c>
      <c r="BT31" s="160">
        <v>0</v>
      </c>
      <c r="BU31" s="160">
        <v>0</v>
      </c>
      <c r="BV31" s="160">
        <v>0</v>
      </c>
      <c r="BW31" s="160">
        <v>0</v>
      </c>
      <c r="CV31" s="160">
        <v>0</v>
      </c>
      <c r="CW31" s="160">
        <v>0</v>
      </c>
      <c r="CX31" s="160">
        <f>ROUND(Y31*Source!I143,7)</f>
        <v>2</v>
      </c>
      <c r="CY31" s="160">
        <f>AA31</f>
        <v>0</v>
      </c>
      <c r="CZ31" s="160">
        <f>AE31</f>
        <v>0</v>
      </c>
      <c r="DA31" s="160">
        <f>AI31</f>
        <v>1</v>
      </c>
      <c r="DB31" s="160">
        <f t="shared" si="5"/>
        <v>0</v>
      </c>
      <c r="DC31" s="160">
        <f t="shared" si="6"/>
        <v>0</v>
      </c>
      <c r="DD31" s="160" t="s">
        <v>86</v>
      </c>
      <c r="DE31" s="160" t="s">
        <v>86</v>
      </c>
      <c r="DF31" s="160">
        <f t="shared" ref="DF31:DF36" si="9">ROUND(ROUND(AE31,2)*CX31,2)</f>
        <v>0</v>
      </c>
      <c r="DG31" s="160">
        <f t="shared" si="8"/>
        <v>0</v>
      </c>
      <c r="DH31" s="160">
        <f t="shared" si="0"/>
        <v>0</v>
      </c>
      <c r="DI31" s="160">
        <f t="shared" si="1"/>
        <v>0</v>
      </c>
      <c r="DJ31" s="160">
        <f>DF31</f>
        <v>0</v>
      </c>
      <c r="DK31" s="160">
        <v>0</v>
      </c>
      <c r="DL31" s="160" t="s">
        <v>86</v>
      </c>
      <c r="DM31" s="160">
        <v>0</v>
      </c>
      <c r="DN31" s="160" t="s">
        <v>86</v>
      </c>
      <c r="DO31" s="160">
        <v>0</v>
      </c>
    </row>
    <row r="32" spans="1:119" x14ac:dyDescent="0.2">
      <c r="A32" s="160">
        <f>ROW(Source!A145)</f>
        <v>145</v>
      </c>
      <c r="B32" s="160">
        <v>78577017</v>
      </c>
      <c r="C32" s="160">
        <v>78586085</v>
      </c>
      <c r="D32" s="160">
        <v>80226435</v>
      </c>
      <c r="E32" s="160">
        <v>116</v>
      </c>
      <c r="F32" s="160">
        <v>1</v>
      </c>
      <c r="G32" s="160">
        <v>1</v>
      </c>
      <c r="H32" s="160">
        <v>1</v>
      </c>
      <c r="I32" s="160" t="s">
        <v>420</v>
      </c>
      <c r="J32" s="160" t="s">
        <v>86</v>
      </c>
      <c r="K32" s="160" t="s">
        <v>421</v>
      </c>
      <c r="L32" s="160">
        <v>1191</v>
      </c>
      <c r="N32" s="160">
        <v>1013</v>
      </c>
      <c r="O32" s="160" t="s">
        <v>399</v>
      </c>
      <c r="P32" s="160" t="s">
        <v>399</v>
      </c>
      <c r="Q32" s="160">
        <v>1</v>
      </c>
      <c r="W32" s="160">
        <v>0</v>
      </c>
      <c r="X32" s="160">
        <v>888410196</v>
      </c>
      <c r="Y32" s="160">
        <f t="shared" si="4"/>
        <v>12.4</v>
      </c>
      <c r="AA32" s="160">
        <v>0</v>
      </c>
      <c r="AB32" s="160">
        <v>0</v>
      </c>
      <c r="AC32" s="160">
        <v>0</v>
      </c>
      <c r="AD32" s="160">
        <v>742.56</v>
      </c>
      <c r="AE32" s="160">
        <v>0</v>
      </c>
      <c r="AF32" s="160">
        <v>0</v>
      </c>
      <c r="AG32" s="160">
        <v>0</v>
      </c>
      <c r="AH32" s="160">
        <v>742.56</v>
      </c>
      <c r="AI32" s="160">
        <v>1</v>
      </c>
      <c r="AJ32" s="160">
        <v>1</v>
      </c>
      <c r="AK32" s="160">
        <v>1</v>
      </c>
      <c r="AL32" s="160">
        <v>1</v>
      </c>
      <c r="AM32" s="160">
        <v>-2</v>
      </c>
      <c r="AN32" s="160">
        <v>0</v>
      </c>
      <c r="AO32" s="160">
        <v>0</v>
      </c>
      <c r="AP32" s="160">
        <v>1</v>
      </c>
      <c r="AQ32" s="160">
        <v>1</v>
      </c>
      <c r="AR32" s="160">
        <v>0</v>
      </c>
      <c r="AS32" s="160" t="s">
        <v>86</v>
      </c>
      <c r="AT32" s="160">
        <v>12.4</v>
      </c>
      <c r="AU32" s="160" t="s">
        <v>86</v>
      </c>
      <c r="AV32" s="160">
        <v>1</v>
      </c>
      <c r="AW32" s="160">
        <v>2</v>
      </c>
      <c r="AX32" s="160">
        <v>83244133</v>
      </c>
      <c r="AY32" s="160">
        <v>1</v>
      </c>
      <c r="AZ32" s="160">
        <v>0</v>
      </c>
      <c r="BA32" s="160">
        <v>32</v>
      </c>
      <c r="BB32" s="160">
        <v>1</v>
      </c>
      <c r="BC32" s="160">
        <v>0</v>
      </c>
      <c r="BD32" s="160">
        <v>0</v>
      </c>
      <c r="BE32" s="160">
        <v>0</v>
      </c>
      <c r="BF32" s="160">
        <v>0</v>
      </c>
      <c r="BG32" s="160">
        <v>0</v>
      </c>
      <c r="BH32" s="160">
        <v>0</v>
      </c>
      <c r="BI32" s="160">
        <v>0</v>
      </c>
      <c r="BJ32" s="160">
        <v>0</v>
      </c>
      <c r="BK32" s="160">
        <v>0</v>
      </c>
      <c r="BL32" s="160">
        <v>0</v>
      </c>
      <c r="BM32" s="160">
        <v>9207.7439999999988</v>
      </c>
      <c r="BN32" s="160">
        <v>12.4</v>
      </c>
      <c r="BO32" s="160">
        <v>0</v>
      </c>
      <c r="BP32" s="160">
        <v>1</v>
      </c>
      <c r="BQ32" s="160">
        <v>0</v>
      </c>
      <c r="BR32" s="160">
        <v>0</v>
      </c>
      <c r="BS32" s="160">
        <v>0</v>
      </c>
      <c r="BT32" s="160">
        <v>9207.7439999999988</v>
      </c>
      <c r="BU32" s="160">
        <v>12.4</v>
      </c>
      <c r="BV32" s="160">
        <v>0</v>
      </c>
      <c r="BW32" s="160">
        <v>1</v>
      </c>
      <c r="CU32" s="160">
        <f>ROUND(AT32*Source!I145*AH32*AL32,2)</f>
        <v>9207.74</v>
      </c>
      <c r="CV32" s="160">
        <f>ROUND(Y32*Source!I145,7)</f>
        <v>12.4</v>
      </c>
      <c r="CW32" s="160">
        <v>0</v>
      </c>
      <c r="CX32" s="160">
        <f>ROUND(Y32*Source!I145,7)</f>
        <v>12.4</v>
      </c>
      <c r="CY32" s="160">
        <f>AD32</f>
        <v>742.56</v>
      </c>
      <c r="CZ32" s="160">
        <f>AH32</f>
        <v>742.56</v>
      </c>
      <c r="DA32" s="160">
        <f>AL32</f>
        <v>1</v>
      </c>
      <c r="DB32" s="160">
        <f t="shared" si="5"/>
        <v>9207.74</v>
      </c>
      <c r="DC32" s="160">
        <f t="shared" si="6"/>
        <v>0</v>
      </c>
      <c r="DD32" s="160" t="s">
        <v>86</v>
      </c>
      <c r="DE32" s="160" t="s">
        <v>86</v>
      </c>
      <c r="DF32" s="160">
        <f t="shared" si="9"/>
        <v>0</v>
      </c>
      <c r="DG32" s="160">
        <f t="shared" si="8"/>
        <v>0</v>
      </c>
      <c r="DH32" s="160">
        <f t="shared" si="0"/>
        <v>0</v>
      </c>
      <c r="DI32" s="160">
        <f t="shared" si="1"/>
        <v>9207.74</v>
      </c>
      <c r="DJ32" s="160">
        <f>DI32</f>
        <v>9207.74</v>
      </c>
      <c r="DK32" s="160">
        <v>1</v>
      </c>
      <c r="DL32" s="160" t="s">
        <v>86</v>
      </c>
      <c r="DM32" s="160">
        <v>0</v>
      </c>
      <c r="DN32" s="160" t="s">
        <v>86</v>
      </c>
      <c r="DO32" s="160">
        <v>0</v>
      </c>
    </row>
    <row r="33" spans="1:119" x14ac:dyDescent="0.2">
      <c r="A33" s="160">
        <f>ROW(Source!A145)</f>
        <v>145</v>
      </c>
      <c r="B33" s="160">
        <v>78577017</v>
      </c>
      <c r="C33" s="160">
        <v>78586085</v>
      </c>
      <c r="D33" s="160">
        <v>80226606</v>
      </c>
      <c r="E33" s="160">
        <v>116</v>
      </c>
      <c r="F33" s="160">
        <v>1</v>
      </c>
      <c r="G33" s="160">
        <v>1</v>
      </c>
      <c r="H33" s="160">
        <v>1</v>
      </c>
      <c r="I33" s="160" t="s">
        <v>1030</v>
      </c>
      <c r="J33" s="160" t="s">
        <v>86</v>
      </c>
      <c r="K33" s="160" t="s">
        <v>1031</v>
      </c>
      <c r="L33" s="160">
        <v>1191</v>
      </c>
      <c r="N33" s="160">
        <v>1013</v>
      </c>
      <c r="O33" s="160" t="s">
        <v>399</v>
      </c>
      <c r="P33" s="160" t="s">
        <v>399</v>
      </c>
      <c r="Q33" s="160">
        <v>1</v>
      </c>
      <c r="W33" s="160">
        <v>0</v>
      </c>
      <c r="X33" s="160">
        <v>-1417349443</v>
      </c>
      <c r="Y33" s="160">
        <f t="shared" si="4"/>
        <v>1.25</v>
      </c>
      <c r="AA33" s="160">
        <v>0</v>
      </c>
      <c r="AB33" s="160">
        <v>0</v>
      </c>
      <c r="AC33" s="160">
        <v>0</v>
      </c>
      <c r="AD33" s="160">
        <v>0</v>
      </c>
      <c r="AE33" s="160">
        <v>0</v>
      </c>
      <c r="AF33" s="160">
        <v>0</v>
      </c>
      <c r="AG33" s="160">
        <v>0</v>
      </c>
      <c r="AH33" s="160">
        <v>0</v>
      </c>
      <c r="AI33" s="160">
        <v>1</v>
      </c>
      <c r="AJ33" s="160">
        <v>1</v>
      </c>
      <c r="AK33" s="160">
        <v>1</v>
      </c>
      <c r="AL33" s="160">
        <v>1</v>
      </c>
      <c r="AM33" s="160">
        <v>-2</v>
      </c>
      <c r="AN33" s="160">
        <v>0</v>
      </c>
      <c r="AO33" s="160">
        <v>0</v>
      </c>
      <c r="AP33" s="160">
        <v>1</v>
      </c>
      <c r="AQ33" s="160">
        <v>1</v>
      </c>
      <c r="AR33" s="160">
        <v>0</v>
      </c>
      <c r="AS33" s="160" t="s">
        <v>86</v>
      </c>
      <c r="AT33" s="160">
        <v>1.25</v>
      </c>
      <c r="AU33" s="160" t="s">
        <v>86</v>
      </c>
      <c r="AV33" s="160">
        <v>2</v>
      </c>
      <c r="AW33" s="160">
        <v>2</v>
      </c>
      <c r="AX33" s="160">
        <v>83244134</v>
      </c>
      <c r="AY33" s="160">
        <v>1</v>
      </c>
      <c r="AZ33" s="160">
        <v>0</v>
      </c>
      <c r="BA33" s="160">
        <v>33</v>
      </c>
      <c r="BB33" s="160">
        <v>1</v>
      </c>
      <c r="BC33" s="160">
        <v>0</v>
      </c>
      <c r="BD33" s="160">
        <v>0</v>
      </c>
      <c r="BE33" s="160">
        <v>0</v>
      </c>
      <c r="BF33" s="160">
        <v>0</v>
      </c>
      <c r="BG33" s="160">
        <v>0</v>
      </c>
      <c r="BH33" s="160">
        <v>0</v>
      </c>
      <c r="BI33" s="160">
        <v>0</v>
      </c>
      <c r="BJ33" s="160">
        <v>0</v>
      </c>
      <c r="BK33" s="160">
        <v>0</v>
      </c>
      <c r="BL33" s="160">
        <v>0</v>
      </c>
      <c r="BM33" s="160">
        <v>0</v>
      </c>
      <c r="BN33" s="160">
        <v>0</v>
      </c>
      <c r="BO33" s="160">
        <v>0</v>
      </c>
      <c r="BP33" s="160">
        <v>0</v>
      </c>
      <c r="BQ33" s="160">
        <v>0</v>
      </c>
      <c r="BR33" s="160">
        <v>0</v>
      </c>
      <c r="BS33" s="160">
        <v>0</v>
      </c>
      <c r="BT33" s="160">
        <v>0</v>
      </c>
      <c r="BU33" s="160">
        <v>0</v>
      </c>
      <c r="BV33" s="160">
        <v>0</v>
      </c>
      <c r="BW33" s="160">
        <v>0</v>
      </c>
      <c r="CV33" s="160">
        <v>0</v>
      </c>
      <c r="CW33" s="160">
        <v>0</v>
      </c>
      <c r="CX33" s="160">
        <f>ROUND(Y33*Source!I145,7)</f>
        <v>1.25</v>
      </c>
      <c r="CY33" s="160">
        <f>AD33</f>
        <v>0</v>
      </c>
      <c r="CZ33" s="160">
        <f>AH33</f>
        <v>0</v>
      </c>
      <c r="DA33" s="160">
        <f>AL33</f>
        <v>1</v>
      </c>
      <c r="DB33" s="160">
        <f t="shared" si="5"/>
        <v>0</v>
      </c>
      <c r="DC33" s="160">
        <f t="shared" si="6"/>
        <v>0</v>
      </c>
      <c r="DD33" s="160" t="s">
        <v>86</v>
      </c>
      <c r="DE33" s="160" t="s">
        <v>86</v>
      </c>
      <c r="DF33" s="160">
        <f t="shared" si="9"/>
        <v>0</v>
      </c>
      <c r="DG33" s="160">
        <f t="shared" si="8"/>
        <v>0</v>
      </c>
      <c r="DH33" s="160">
        <f t="shared" si="0"/>
        <v>0</v>
      </c>
      <c r="DI33" s="160">
        <f t="shared" si="1"/>
        <v>0</v>
      </c>
      <c r="DJ33" s="160">
        <f>DI33</f>
        <v>0</v>
      </c>
      <c r="DK33" s="160">
        <v>0</v>
      </c>
      <c r="DL33" s="160" t="s">
        <v>86</v>
      </c>
      <c r="DM33" s="160">
        <v>0</v>
      </c>
      <c r="DN33" s="160" t="s">
        <v>86</v>
      </c>
      <c r="DO33" s="160">
        <v>0</v>
      </c>
    </row>
    <row r="34" spans="1:119" x14ac:dyDescent="0.2">
      <c r="A34" s="160">
        <f>ROW(Source!A145)</f>
        <v>145</v>
      </c>
      <c r="B34" s="160">
        <v>78577017</v>
      </c>
      <c r="C34" s="160">
        <v>78586085</v>
      </c>
      <c r="D34" s="160">
        <v>80349057</v>
      </c>
      <c r="E34" s="160">
        <v>1</v>
      </c>
      <c r="F34" s="160">
        <v>1</v>
      </c>
      <c r="G34" s="160">
        <v>1</v>
      </c>
      <c r="H34" s="160">
        <v>2</v>
      </c>
      <c r="I34" s="160" t="s">
        <v>453</v>
      </c>
      <c r="J34" s="160" t="s">
        <v>1037</v>
      </c>
      <c r="K34" s="160" t="s">
        <v>454</v>
      </c>
      <c r="L34" s="160">
        <v>1368</v>
      </c>
      <c r="N34" s="160">
        <v>1011</v>
      </c>
      <c r="O34" s="160" t="s">
        <v>426</v>
      </c>
      <c r="P34" s="160" t="s">
        <v>426</v>
      </c>
      <c r="Q34" s="160">
        <v>1</v>
      </c>
      <c r="W34" s="160">
        <v>0</v>
      </c>
      <c r="X34" s="160">
        <v>2141083528</v>
      </c>
      <c r="Y34" s="160">
        <f t="shared" si="4"/>
        <v>0.11</v>
      </c>
      <c r="AA34" s="160">
        <v>0</v>
      </c>
      <c r="AB34" s="160">
        <v>2280.92</v>
      </c>
      <c r="AC34" s="160">
        <v>853.39</v>
      </c>
      <c r="AD34" s="160">
        <v>0</v>
      </c>
      <c r="AE34" s="160">
        <v>0</v>
      </c>
      <c r="AF34" s="160">
        <v>1689.57</v>
      </c>
      <c r="AG34" s="160">
        <v>853.39</v>
      </c>
      <c r="AH34" s="160">
        <v>0</v>
      </c>
      <c r="AI34" s="160">
        <v>1</v>
      </c>
      <c r="AJ34" s="160">
        <v>1.35</v>
      </c>
      <c r="AK34" s="160">
        <v>1</v>
      </c>
      <c r="AL34" s="160">
        <v>1</v>
      </c>
      <c r="AM34" s="160">
        <v>2</v>
      </c>
      <c r="AN34" s="160">
        <v>0</v>
      </c>
      <c r="AO34" s="160">
        <v>0</v>
      </c>
      <c r="AP34" s="160">
        <v>1</v>
      </c>
      <c r="AQ34" s="160">
        <v>1</v>
      </c>
      <c r="AR34" s="160">
        <v>0</v>
      </c>
      <c r="AS34" s="160" t="s">
        <v>86</v>
      </c>
      <c r="AT34" s="160">
        <v>0.11</v>
      </c>
      <c r="AU34" s="160" t="s">
        <v>86</v>
      </c>
      <c r="AV34" s="160">
        <v>1</v>
      </c>
      <c r="AW34" s="160">
        <v>2</v>
      </c>
      <c r="AX34" s="160">
        <v>83244135</v>
      </c>
      <c r="AY34" s="160">
        <v>1</v>
      </c>
      <c r="AZ34" s="160">
        <v>0</v>
      </c>
      <c r="BA34" s="160">
        <v>34</v>
      </c>
      <c r="BB34" s="160">
        <v>1</v>
      </c>
      <c r="BC34" s="160">
        <v>0</v>
      </c>
      <c r="BD34" s="160">
        <v>0</v>
      </c>
      <c r="BE34" s="160">
        <v>0</v>
      </c>
      <c r="BF34" s="160">
        <v>0</v>
      </c>
      <c r="BG34" s="160">
        <v>0</v>
      </c>
      <c r="BH34" s="160">
        <v>0</v>
      </c>
      <c r="BI34" s="160">
        <v>0</v>
      </c>
      <c r="BJ34" s="160">
        <v>0</v>
      </c>
      <c r="BK34" s="160">
        <v>185.8527</v>
      </c>
      <c r="BL34" s="160">
        <v>93.872900000000001</v>
      </c>
      <c r="BM34" s="160">
        <v>0</v>
      </c>
      <c r="BN34" s="160">
        <v>0</v>
      </c>
      <c r="BO34" s="160">
        <v>0.11</v>
      </c>
      <c r="BP34" s="160">
        <v>1</v>
      </c>
      <c r="BQ34" s="160">
        <v>0</v>
      </c>
      <c r="BR34" s="160">
        <v>185.8527</v>
      </c>
      <c r="BS34" s="160">
        <v>93.872900000000001</v>
      </c>
      <c r="BT34" s="160">
        <v>0</v>
      </c>
      <c r="BU34" s="160">
        <v>0</v>
      </c>
      <c r="BV34" s="160">
        <v>0.11</v>
      </c>
      <c r="BW34" s="160">
        <v>1</v>
      </c>
      <c r="CV34" s="160">
        <v>0</v>
      </c>
      <c r="CW34" s="160">
        <f>ROUND(Y34*Source!I145*DO34,7)</f>
        <v>0.11</v>
      </c>
      <c r="CX34" s="160">
        <f>ROUND(Y34*Source!I145,7)</f>
        <v>0.11</v>
      </c>
      <c r="CY34" s="160">
        <f>AB34</f>
        <v>2280.92</v>
      </c>
      <c r="CZ34" s="160">
        <f>AF34</f>
        <v>1689.57</v>
      </c>
      <c r="DA34" s="160">
        <f>AJ34</f>
        <v>1.35</v>
      </c>
      <c r="DB34" s="160">
        <f t="shared" si="5"/>
        <v>185.85</v>
      </c>
      <c r="DC34" s="160">
        <f t="shared" si="6"/>
        <v>93.87</v>
      </c>
      <c r="DD34" s="160" t="s">
        <v>86</v>
      </c>
      <c r="DE34" s="160" t="s">
        <v>86</v>
      </c>
      <c r="DF34" s="160">
        <f t="shared" si="9"/>
        <v>0</v>
      </c>
      <c r="DG34" s="160">
        <f>ROUND(ROUND(AF34*AJ34,2)*CX34,2)</f>
        <v>250.9</v>
      </c>
      <c r="DH34" s="160">
        <f t="shared" si="0"/>
        <v>93.87</v>
      </c>
      <c r="DI34" s="160">
        <f t="shared" si="1"/>
        <v>0</v>
      </c>
      <c r="DJ34" s="160">
        <f>DG34+DH34</f>
        <v>344.77</v>
      </c>
      <c r="DK34" s="160">
        <v>0</v>
      </c>
      <c r="DL34" s="160" t="s">
        <v>455</v>
      </c>
      <c r="DM34" s="160">
        <v>5</v>
      </c>
      <c r="DN34" s="160" t="s">
        <v>399</v>
      </c>
      <c r="DO34" s="160">
        <v>1</v>
      </c>
    </row>
    <row r="35" spans="1:119" x14ac:dyDescent="0.2">
      <c r="A35" s="160">
        <f>ROW(Source!A145)</f>
        <v>145</v>
      </c>
      <c r="B35" s="160">
        <v>78577017</v>
      </c>
      <c r="C35" s="160">
        <v>78586085</v>
      </c>
      <c r="D35" s="160">
        <v>80349074</v>
      </c>
      <c r="E35" s="160">
        <v>1</v>
      </c>
      <c r="F35" s="160">
        <v>1</v>
      </c>
      <c r="G35" s="160">
        <v>1</v>
      </c>
      <c r="H35" s="160">
        <v>2</v>
      </c>
      <c r="I35" s="160" t="s">
        <v>424</v>
      </c>
      <c r="J35" s="160" t="s">
        <v>1032</v>
      </c>
      <c r="K35" s="160" t="s">
        <v>425</v>
      </c>
      <c r="L35" s="160">
        <v>1368</v>
      </c>
      <c r="N35" s="160">
        <v>1011</v>
      </c>
      <c r="O35" s="160" t="s">
        <v>426</v>
      </c>
      <c r="P35" s="160" t="s">
        <v>426</v>
      </c>
      <c r="Q35" s="160">
        <v>1</v>
      </c>
      <c r="W35" s="160">
        <v>0</v>
      </c>
      <c r="X35" s="160">
        <v>850633116</v>
      </c>
      <c r="Y35" s="160">
        <f t="shared" si="4"/>
        <v>0.56999999999999995</v>
      </c>
      <c r="AA35" s="160">
        <v>0</v>
      </c>
      <c r="AB35" s="160">
        <v>1552.12</v>
      </c>
      <c r="AC35" s="160">
        <v>997.47</v>
      </c>
      <c r="AD35" s="160">
        <v>0</v>
      </c>
      <c r="AE35" s="160">
        <v>0</v>
      </c>
      <c r="AF35" s="160">
        <v>1552.12</v>
      </c>
      <c r="AG35" s="160">
        <v>997.47</v>
      </c>
      <c r="AH35" s="160">
        <v>0</v>
      </c>
      <c r="AI35" s="160">
        <v>1</v>
      </c>
      <c r="AJ35" s="160">
        <v>1</v>
      </c>
      <c r="AK35" s="160">
        <v>1</v>
      </c>
      <c r="AL35" s="160">
        <v>1</v>
      </c>
      <c r="AM35" s="160">
        <v>-2</v>
      </c>
      <c r="AN35" s="160">
        <v>0</v>
      </c>
      <c r="AO35" s="160">
        <v>0</v>
      </c>
      <c r="AP35" s="160">
        <v>1</v>
      </c>
      <c r="AQ35" s="160">
        <v>1</v>
      </c>
      <c r="AR35" s="160">
        <v>0</v>
      </c>
      <c r="AS35" s="160" t="s">
        <v>86</v>
      </c>
      <c r="AT35" s="160">
        <v>0.56999999999999995</v>
      </c>
      <c r="AU35" s="160" t="s">
        <v>86</v>
      </c>
      <c r="AV35" s="160">
        <v>1</v>
      </c>
      <c r="AW35" s="160">
        <v>2</v>
      </c>
      <c r="AX35" s="160">
        <v>83244136</v>
      </c>
      <c r="AY35" s="160">
        <v>1</v>
      </c>
      <c r="AZ35" s="160">
        <v>0</v>
      </c>
      <c r="BA35" s="160">
        <v>35</v>
      </c>
      <c r="BB35" s="160">
        <v>1</v>
      </c>
      <c r="BC35" s="160">
        <v>0</v>
      </c>
      <c r="BD35" s="160">
        <v>0</v>
      </c>
      <c r="BE35" s="160">
        <v>0</v>
      </c>
      <c r="BF35" s="160">
        <v>0</v>
      </c>
      <c r="BG35" s="160">
        <v>0</v>
      </c>
      <c r="BH35" s="160">
        <v>0</v>
      </c>
      <c r="BI35" s="160">
        <v>0</v>
      </c>
      <c r="BJ35" s="160">
        <v>0</v>
      </c>
      <c r="BK35" s="160">
        <v>884.70839999999987</v>
      </c>
      <c r="BL35" s="160">
        <v>568.55790000000002</v>
      </c>
      <c r="BM35" s="160">
        <v>0</v>
      </c>
      <c r="BN35" s="160">
        <v>0</v>
      </c>
      <c r="BO35" s="160">
        <v>0.56999999999999995</v>
      </c>
      <c r="BP35" s="160">
        <v>1</v>
      </c>
      <c r="BQ35" s="160">
        <v>0</v>
      </c>
      <c r="BR35" s="160">
        <v>884.70839999999987</v>
      </c>
      <c r="BS35" s="160">
        <v>568.55790000000002</v>
      </c>
      <c r="BT35" s="160">
        <v>0</v>
      </c>
      <c r="BU35" s="160">
        <v>0</v>
      </c>
      <c r="BV35" s="160">
        <v>0.56999999999999995</v>
      </c>
      <c r="BW35" s="160">
        <v>1</v>
      </c>
      <c r="CV35" s="160">
        <v>0</v>
      </c>
      <c r="CW35" s="160">
        <f>ROUND(Y35*Source!I145*DO35,7)</f>
        <v>0.56999999999999995</v>
      </c>
      <c r="CX35" s="160">
        <f>ROUND(Y35*Source!I145,7)</f>
        <v>0.56999999999999995</v>
      </c>
      <c r="CY35" s="160">
        <f>AB35</f>
        <v>1552.12</v>
      </c>
      <c r="CZ35" s="160">
        <f>AF35</f>
        <v>1552.12</v>
      </c>
      <c r="DA35" s="160">
        <f>AJ35</f>
        <v>1</v>
      </c>
      <c r="DB35" s="160">
        <f t="shared" si="5"/>
        <v>884.71</v>
      </c>
      <c r="DC35" s="160">
        <f t="shared" si="6"/>
        <v>568.55999999999995</v>
      </c>
      <c r="DD35" s="160" t="s">
        <v>86</v>
      </c>
      <c r="DE35" s="160" t="s">
        <v>86</v>
      </c>
      <c r="DF35" s="160">
        <f t="shared" si="9"/>
        <v>0</v>
      </c>
      <c r="DG35" s="160">
        <f>ROUND(ROUND(AF35,2)*CX35,2)</f>
        <v>884.71</v>
      </c>
      <c r="DH35" s="160">
        <f t="shared" si="0"/>
        <v>568.55999999999995</v>
      </c>
      <c r="DI35" s="160">
        <f t="shared" si="1"/>
        <v>0</v>
      </c>
      <c r="DJ35" s="160">
        <f>DG35+DH35</f>
        <v>1453.27</v>
      </c>
      <c r="DK35" s="160">
        <v>1</v>
      </c>
      <c r="DL35" s="160" t="s">
        <v>427</v>
      </c>
      <c r="DM35" s="160">
        <v>6</v>
      </c>
      <c r="DN35" s="160" t="s">
        <v>399</v>
      </c>
      <c r="DO35" s="160">
        <v>1</v>
      </c>
    </row>
    <row r="36" spans="1:119" x14ac:dyDescent="0.2">
      <c r="A36" s="160">
        <f>ROW(Source!A145)</f>
        <v>145</v>
      </c>
      <c r="B36" s="160">
        <v>78577017</v>
      </c>
      <c r="C36" s="160">
        <v>78586085</v>
      </c>
      <c r="D36" s="160">
        <v>80349972</v>
      </c>
      <c r="E36" s="160">
        <v>1</v>
      </c>
      <c r="F36" s="160">
        <v>1</v>
      </c>
      <c r="G36" s="160">
        <v>1</v>
      </c>
      <c r="H36" s="160">
        <v>2</v>
      </c>
      <c r="I36" s="160" t="s">
        <v>429</v>
      </c>
      <c r="J36" s="160" t="s">
        <v>1033</v>
      </c>
      <c r="K36" s="160" t="s">
        <v>430</v>
      </c>
      <c r="L36" s="160">
        <v>1368</v>
      </c>
      <c r="N36" s="160">
        <v>1011</v>
      </c>
      <c r="O36" s="160" t="s">
        <v>426</v>
      </c>
      <c r="P36" s="160" t="s">
        <v>426</v>
      </c>
      <c r="Q36" s="160">
        <v>1</v>
      </c>
      <c r="W36" s="160">
        <v>0</v>
      </c>
      <c r="X36" s="160">
        <v>-950105757</v>
      </c>
      <c r="Y36" s="160">
        <f t="shared" si="4"/>
        <v>0.56999999999999995</v>
      </c>
      <c r="AA36" s="160">
        <v>0</v>
      </c>
      <c r="AB36" s="160">
        <v>583.05999999999995</v>
      </c>
      <c r="AC36" s="160">
        <v>742.56</v>
      </c>
      <c r="AD36" s="160">
        <v>0</v>
      </c>
      <c r="AE36" s="160">
        <v>0</v>
      </c>
      <c r="AF36" s="160">
        <v>477.92</v>
      </c>
      <c r="AG36" s="160">
        <v>742.56</v>
      </c>
      <c r="AH36" s="160">
        <v>0</v>
      </c>
      <c r="AI36" s="160">
        <v>1</v>
      </c>
      <c r="AJ36" s="160">
        <v>1.22</v>
      </c>
      <c r="AK36" s="160">
        <v>1</v>
      </c>
      <c r="AL36" s="160">
        <v>1</v>
      </c>
      <c r="AM36" s="160">
        <v>2</v>
      </c>
      <c r="AN36" s="160">
        <v>0</v>
      </c>
      <c r="AO36" s="160">
        <v>0</v>
      </c>
      <c r="AP36" s="160">
        <v>1</v>
      </c>
      <c r="AQ36" s="160">
        <v>1</v>
      </c>
      <c r="AR36" s="160">
        <v>0</v>
      </c>
      <c r="AS36" s="160" t="s">
        <v>86</v>
      </c>
      <c r="AT36" s="160">
        <v>0.56999999999999995</v>
      </c>
      <c r="AU36" s="160" t="s">
        <v>86</v>
      </c>
      <c r="AV36" s="160">
        <v>1</v>
      </c>
      <c r="AW36" s="160">
        <v>2</v>
      </c>
      <c r="AX36" s="160">
        <v>83244137</v>
      </c>
      <c r="AY36" s="160">
        <v>1</v>
      </c>
      <c r="AZ36" s="160">
        <v>0</v>
      </c>
      <c r="BA36" s="160">
        <v>36</v>
      </c>
      <c r="BB36" s="160">
        <v>1</v>
      </c>
      <c r="BC36" s="160">
        <v>0</v>
      </c>
      <c r="BD36" s="160">
        <v>0</v>
      </c>
      <c r="BE36" s="160">
        <v>0</v>
      </c>
      <c r="BF36" s="160">
        <v>0</v>
      </c>
      <c r="BG36" s="160">
        <v>0</v>
      </c>
      <c r="BH36" s="160">
        <v>0</v>
      </c>
      <c r="BI36" s="160">
        <v>0</v>
      </c>
      <c r="BJ36" s="160">
        <v>0</v>
      </c>
      <c r="BK36" s="160">
        <v>272.4144</v>
      </c>
      <c r="BL36" s="160">
        <v>423.25919999999991</v>
      </c>
      <c r="BM36" s="160">
        <v>0</v>
      </c>
      <c r="BN36" s="160">
        <v>0</v>
      </c>
      <c r="BO36" s="160">
        <v>0.56999999999999995</v>
      </c>
      <c r="BP36" s="160">
        <v>1</v>
      </c>
      <c r="BQ36" s="160">
        <v>0</v>
      </c>
      <c r="BR36" s="160">
        <v>272.4144</v>
      </c>
      <c r="BS36" s="160">
        <v>423.25919999999991</v>
      </c>
      <c r="BT36" s="160">
        <v>0</v>
      </c>
      <c r="BU36" s="160">
        <v>0</v>
      </c>
      <c r="BV36" s="160">
        <v>0.56999999999999995</v>
      </c>
      <c r="BW36" s="160">
        <v>1</v>
      </c>
      <c r="CV36" s="160">
        <v>0</v>
      </c>
      <c r="CW36" s="160">
        <f>ROUND(Y36*Source!I145*DO36,7)</f>
        <v>0.56999999999999995</v>
      </c>
      <c r="CX36" s="160">
        <f>ROUND(Y36*Source!I145,7)</f>
        <v>0.56999999999999995</v>
      </c>
      <c r="CY36" s="160">
        <f>AB36</f>
        <v>583.05999999999995</v>
      </c>
      <c r="CZ36" s="160">
        <f>AF36</f>
        <v>477.92</v>
      </c>
      <c r="DA36" s="160">
        <f>AJ36</f>
        <v>1.22</v>
      </c>
      <c r="DB36" s="160">
        <f t="shared" si="5"/>
        <v>272.41000000000003</v>
      </c>
      <c r="DC36" s="160">
        <f t="shared" si="6"/>
        <v>423.26</v>
      </c>
      <c r="DD36" s="160" t="s">
        <v>86</v>
      </c>
      <c r="DE36" s="160" t="s">
        <v>86</v>
      </c>
      <c r="DF36" s="160">
        <f t="shared" si="9"/>
        <v>0</v>
      </c>
      <c r="DG36" s="160">
        <f>ROUND(ROUND(AF36*AJ36,2)*CX36,2)</f>
        <v>332.34</v>
      </c>
      <c r="DH36" s="160">
        <f t="shared" si="0"/>
        <v>423.26</v>
      </c>
      <c r="DI36" s="160">
        <f t="shared" si="1"/>
        <v>0</v>
      </c>
      <c r="DJ36" s="160">
        <f>DG36+DH36</f>
        <v>755.59999999999991</v>
      </c>
      <c r="DK36" s="160">
        <v>0</v>
      </c>
      <c r="DL36" s="160" t="s">
        <v>431</v>
      </c>
      <c r="DM36" s="160">
        <v>4</v>
      </c>
      <c r="DN36" s="160" t="s">
        <v>399</v>
      </c>
      <c r="DO36" s="160">
        <v>1</v>
      </c>
    </row>
    <row r="37" spans="1:119" x14ac:dyDescent="0.2">
      <c r="A37" s="160">
        <f>ROW(Source!A145)</f>
        <v>145</v>
      </c>
      <c r="B37" s="160">
        <v>78577017</v>
      </c>
      <c r="C37" s="160">
        <v>78586085</v>
      </c>
      <c r="D37" s="160">
        <v>80300658</v>
      </c>
      <c r="E37" s="160">
        <v>1</v>
      </c>
      <c r="F37" s="160">
        <v>1</v>
      </c>
      <c r="G37" s="160">
        <v>1</v>
      </c>
      <c r="H37" s="160">
        <v>3</v>
      </c>
      <c r="I37" s="160" t="s">
        <v>434</v>
      </c>
      <c r="J37" s="160" t="s">
        <v>1034</v>
      </c>
      <c r="K37" s="160" t="s">
        <v>435</v>
      </c>
      <c r="L37" s="160">
        <v>1346</v>
      </c>
      <c r="N37" s="160">
        <v>1009</v>
      </c>
      <c r="O37" s="160" t="s">
        <v>436</v>
      </c>
      <c r="P37" s="160" t="s">
        <v>436</v>
      </c>
      <c r="Q37" s="160">
        <v>1</v>
      </c>
      <c r="W37" s="160">
        <v>0</v>
      </c>
      <c r="X37" s="160">
        <v>-353874833</v>
      </c>
      <c r="Y37" s="160">
        <f t="shared" si="4"/>
        <v>0.33</v>
      </c>
      <c r="AA37" s="160">
        <v>201.17</v>
      </c>
      <c r="AB37" s="160">
        <v>0</v>
      </c>
      <c r="AC37" s="160">
        <v>0</v>
      </c>
      <c r="AD37" s="160">
        <v>0</v>
      </c>
      <c r="AE37" s="160">
        <v>174.93</v>
      </c>
      <c r="AF37" s="160">
        <v>0</v>
      </c>
      <c r="AG37" s="160">
        <v>0</v>
      </c>
      <c r="AH37" s="160">
        <v>0</v>
      </c>
      <c r="AI37" s="160">
        <v>1.1499999999999999</v>
      </c>
      <c r="AJ37" s="160">
        <v>1</v>
      </c>
      <c r="AK37" s="160">
        <v>1</v>
      </c>
      <c r="AL37" s="160">
        <v>1</v>
      </c>
      <c r="AM37" s="160">
        <v>2</v>
      </c>
      <c r="AN37" s="160">
        <v>0</v>
      </c>
      <c r="AO37" s="160">
        <v>0</v>
      </c>
      <c r="AP37" s="160">
        <v>1</v>
      </c>
      <c r="AQ37" s="160">
        <v>1</v>
      </c>
      <c r="AR37" s="160">
        <v>0</v>
      </c>
      <c r="AS37" s="160" t="s">
        <v>86</v>
      </c>
      <c r="AT37" s="160">
        <v>0.33</v>
      </c>
      <c r="AU37" s="160" t="s">
        <v>86</v>
      </c>
      <c r="AV37" s="160">
        <v>0</v>
      </c>
      <c r="AW37" s="160">
        <v>2</v>
      </c>
      <c r="AX37" s="160">
        <v>83244138</v>
      </c>
      <c r="AY37" s="160">
        <v>1</v>
      </c>
      <c r="AZ37" s="160">
        <v>0</v>
      </c>
      <c r="BA37" s="160">
        <v>37</v>
      </c>
      <c r="BB37" s="160">
        <v>1</v>
      </c>
      <c r="BC37" s="160">
        <v>0</v>
      </c>
      <c r="BD37" s="160">
        <v>0</v>
      </c>
      <c r="BE37" s="160">
        <v>0</v>
      </c>
      <c r="BF37" s="160">
        <v>0</v>
      </c>
      <c r="BG37" s="160">
        <v>0</v>
      </c>
      <c r="BH37" s="160">
        <v>0</v>
      </c>
      <c r="BI37" s="160">
        <v>0</v>
      </c>
      <c r="BJ37" s="160">
        <v>57.726900000000008</v>
      </c>
      <c r="BK37" s="160">
        <v>0</v>
      </c>
      <c r="BL37" s="160">
        <v>0</v>
      </c>
      <c r="BM37" s="160">
        <v>0</v>
      </c>
      <c r="BN37" s="160">
        <v>0</v>
      </c>
      <c r="BO37" s="160">
        <v>0</v>
      </c>
      <c r="BP37" s="160">
        <v>1</v>
      </c>
      <c r="BQ37" s="160">
        <v>57.726900000000008</v>
      </c>
      <c r="BR37" s="160">
        <v>0</v>
      </c>
      <c r="BS37" s="160">
        <v>0</v>
      </c>
      <c r="BT37" s="160">
        <v>0</v>
      </c>
      <c r="BU37" s="160">
        <v>0</v>
      </c>
      <c r="BV37" s="160">
        <v>0</v>
      </c>
      <c r="BW37" s="160">
        <v>1</v>
      </c>
      <c r="CV37" s="160">
        <v>0</v>
      </c>
      <c r="CW37" s="160">
        <v>0</v>
      </c>
      <c r="CX37" s="160">
        <f>ROUND(Y37*Source!I145,7)</f>
        <v>0.33</v>
      </c>
      <c r="CY37" s="160">
        <f>AA37</f>
        <v>201.17</v>
      </c>
      <c r="CZ37" s="160">
        <f>AE37</f>
        <v>174.93</v>
      </c>
      <c r="DA37" s="160">
        <f>AI37</f>
        <v>1.1499999999999999</v>
      </c>
      <c r="DB37" s="160">
        <f t="shared" si="5"/>
        <v>57.73</v>
      </c>
      <c r="DC37" s="160">
        <f t="shared" si="6"/>
        <v>0</v>
      </c>
      <c r="DD37" s="160" t="s">
        <v>86</v>
      </c>
      <c r="DE37" s="160" t="s">
        <v>86</v>
      </c>
      <c r="DF37" s="160">
        <f>ROUND(ROUND(AE37*AI37,2)*CX37,2)</f>
        <v>66.39</v>
      </c>
      <c r="DG37" s="160">
        <f>ROUND(ROUND(AF37,2)*CX37,2)</f>
        <v>0</v>
      </c>
      <c r="DH37" s="160">
        <f t="shared" si="0"/>
        <v>0</v>
      </c>
      <c r="DI37" s="160">
        <f t="shared" si="1"/>
        <v>0</v>
      </c>
      <c r="DJ37" s="160">
        <f>DF37</f>
        <v>66.39</v>
      </c>
      <c r="DK37" s="160">
        <v>0</v>
      </c>
      <c r="DL37" s="160" t="s">
        <v>86</v>
      </c>
      <c r="DM37" s="160">
        <v>0</v>
      </c>
      <c r="DN37" s="160" t="s">
        <v>86</v>
      </c>
      <c r="DO37" s="160">
        <v>0</v>
      </c>
    </row>
    <row r="38" spans="1:119" x14ac:dyDescent="0.2">
      <c r="A38" s="160">
        <f>ROW(Source!A145)</f>
        <v>145</v>
      </c>
      <c r="B38" s="160">
        <v>78577017</v>
      </c>
      <c r="C38" s="160">
        <v>78586085</v>
      </c>
      <c r="D38" s="160">
        <v>80232430</v>
      </c>
      <c r="E38" s="160">
        <v>116</v>
      </c>
      <c r="F38" s="160">
        <v>1</v>
      </c>
      <c r="G38" s="160">
        <v>1</v>
      </c>
      <c r="H38" s="160">
        <v>3</v>
      </c>
      <c r="I38" s="160" t="s">
        <v>758</v>
      </c>
      <c r="J38" s="160" t="s">
        <v>86</v>
      </c>
      <c r="K38" s="160" t="s">
        <v>759</v>
      </c>
      <c r="L38" s="160">
        <v>3277935</v>
      </c>
      <c r="N38" s="160">
        <v>1013</v>
      </c>
      <c r="O38" s="160" t="s">
        <v>446</v>
      </c>
      <c r="P38" s="160" t="s">
        <v>446</v>
      </c>
      <c r="Q38" s="160">
        <v>1</v>
      </c>
      <c r="W38" s="160">
        <v>0</v>
      </c>
      <c r="X38" s="160">
        <v>274903907</v>
      </c>
      <c r="Y38" s="160">
        <f t="shared" si="4"/>
        <v>2</v>
      </c>
      <c r="AA38" s="160">
        <v>0</v>
      </c>
      <c r="AB38" s="160">
        <v>0</v>
      </c>
      <c r="AC38" s="160">
        <v>0</v>
      </c>
      <c r="AD38" s="160">
        <v>0</v>
      </c>
      <c r="AE38" s="160">
        <v>0</v>
      </c>
      <c r="AF38" s="160">
        <v>0</v>
      </c>
      <c r="AG38" s="160">
        <v>0</v>
      </c>
      <c r="AH38" s="160">
        <v>0</v>
      </c>
      <c r="AI38" s="160">
        <v>1</v>
      </c>
      <c r="AJ38" s="160">
        <v>1</v>
      </c>
      <c r="AK38" s="160">
        <v>1</v>
      </c>
      <c r="AL38" s="160">
        <v>1</v>
      </c>
      <c r="AM38" s="160">
        <v>0</v>
      </c>
      <c r="AN38" s="160">
        <v>0</v>
      </c>
      <c r="AO38" s="160">
        <v>0</v>
      </c>
      <c r="AP38" s="160">
        <v>0</v>
      </c>
      <c r="AQ38" s="160">
        <v>0</v>
      </c>
      <c r="AR38" s="160">
        <v>0</v>
      </c>
      <c r="AS38" s="160" t="s">
        <v>86</v>
      </c>
      <c r="AT38" s="160">
        <v>2</v>
      </c>
      <c r="AU38" s="160" t="s">
        <v>86</v>
      </c>
      <c r="AV38" s="160">
        <v>0</v>
      </c>
      <c r="AW38" s="160">
        <v>2</v>
      </c>
      <c r="AX38" s="160">
        <v>83244139</v>
      </c>
      <c r="AY38" s="160">
        <v>1</v>
      </c>
      <c r="AZ38" s="160">
        <v>0</v>
      </c>
      <c r="BA38" s="160">
        <v>38</v>
      </c>
      <c r="BB38" s="160">
        <v>0</v>
      </c>
      <c r="BC38" s="160">
        <v>0</v>
      </c>
      <c r="BD38" s="160">
        <v>0</v>
      </c>
      <c r="BE38" s="160">
        <v>0</v>
      </c>
      <c r="BF38" s="160">
        <v>0</v>
      </c>
      <c r="BG38" s="160">
        <v>0</v>
      </c>
      <c r="BH38" s="160">
        <v>0</v>
      </c>
      <c r="BI38" s="160">
        <v>0</v>
      </c>
      <c r="BJ38" s="160">
        <v>0</v>
      </c>
      <c r="BK38" s="160">
        <v>0</v>
      </c>
      <c r="BL38" s="160">
        <v>0</v>
      </c>
      <c r="BM38" s="160">
        <v>0</v>
      </c>
      <c r="BN38" s="160">
        <v>0</v>
      </c>
      <c r="BO38" s="160">
        <v>0</v>
      </c>
      <c r="BP38" s="160">
        <v>0</v>
      </c>
      <c r="BQ38" s="160">
        <v>0</v>
      </c>
      <c r="BR38" s="160">
        <v>0</v>
      </c>
      <c r="BS38" s="160">
        <v>0</v>
      </c>
      <c r="BT38" s="160">
        <v>0</v>
      </c>
      <c r="BU38" s="160">
        <v>0</v>
      </c>
      <c r="BV38" s="160">
        <v>0</v>
      </c>
      <c r="BW38" s="160">
        <v>0</v>
      </c>
      <c r="CV38" s="160">
        <v>0</v>
      </c>
      <c r="CW38" s="160">
        <v>0</v>
      </c>
      <c r="CX38" s="160">
        <f>ROUND(Y38*Source!I145,7)</f>
        <v>2</v>
      </c>
      <c r="CY38" s="160">
        <f>AA38</f>
        <v>0</v>
      </c>
      <c r="CZ38" s="160">
        <f>AE38</f>
        <v>0</v>
      </c>
      <c r="DA38" s="160">
        <f>AI38</f>
        <v>1</v>
      </c>
      <c r="DB38" s="160">
        <f t="shared" si="5"/>
        <v>0</v>
      </c>
      <c r="DC38" s="160">
        <f t="shared" si="6"/>
        <v>0</v>
      </c>
      <c r="DD38" s="160" t="s">
        <v>86</v>
      </c>
      <c r="DE38" s="160" t="s">
        <v>86</v>
      </c>
      <c r="DF38" s="160">
        <f t="shared" ref="DF38:DF45" si="10">ROUND(ROUND(AE38,2)*CX38,2)</f>
        <v>0</v>
      </c>
      <c r="DG38" s="160">
        <f>ROUND(ROUND(AF38,2)*CX38,2)</f>
        <v>0</v>
      </c>
      <c r="DH38" s="160">
        <f t="shared" si="0"/>
        <v>0</v>
      </c>
      <c r="DI38" s="160">
        <f t="shared" si="1"/>
        <v>0</v>
      </c>
      <c r="DJ38" s="160">
        <f>DF38</f>
        <v>0</v>
      </c>
      <c r="DK38" s="160">
        <v>0</v>
      </c>
      <c r="DL38" s="160" t="s">
        <v>86</v>
      </c>
      <c r="DM38" s="160">
        <v>0</v>
      </c>
      <c r="DN38" s="160" t="s">
        <v>86</v>
      </c>
      <c r="DO38" s="160">
        <v>0</v>
      </c>
    </row>
    <row r="39" spans="1:119" x14ac:dyDescent="0.2">
      <c r="A39" s="160">
        <f>ROW(Source!A147)</f>
        <v>147</v>
      </c>
      <c r="B39" s="160">
        <v>78577017</v>
      </c>
      <c r="C39" s="160">
        <v>78586101</v>
      </c>
      <c r="D39" s="160">
        <v>80226441</v>
      </c>
      <c r="E39" s="160">
        <v>116</v>
      </c>
      <c r="F39" s="160">
        <v>1</v>
      </c>
      <c r="G39" s="160">
        <v>1</v>
      </c>
      <c r="H39" s="160">
        <v>1</v>
      </c>
      <c r="I39" s="160" t="s">
        <v>536</v>
      </c>
      <c r="J39" s="160" t="s">
        <v>86</v>
      </c>
      <c r="K39" s="160" t="s">
        <v>537</v>
      </c>
      <c r="L39" s="160">
        <v>1191</v>
      </c>
      <c r="N39" s="160">
        <v>1013</v>
      </c>
      <c r="O39" s="160" t="s">
        <v>399</v>
      </c>
      <c r="P39" s="160" t="s">
        <v>399</v>
      </c>
      <c r="Q39" s="160">
        <v>1</v>
      </c>
      <c r="W39" s="160">
        <v>0</v>
      </c>
      <c r="X39" s="160">
        <v>1522950421</v>
      </c>
      <c r="Y39" s="160">
        <f t="shared" si="4"/>
        <v>2.06</v>
      </c>
      <c r="AA39" s="160">
        <v>0</v>
      </c>
      <c r="AB39" s="160">
        <v>0</v>
      </c>
      <c r="AC39" s="160">
        <v>0</v>
      </c>
      <c r="AD39" s="160">
        <v>764.73</v>
      </c>
      <c r="AE39" s="160">
        <v>0</v>
      </c>
      <c r="AF39" s="160">
        <v>0</v>
      </c>
      <c r="AG39" s="160">
        <v>0</v>
      </c>
      <c r="AH39" s="160">
        <v>764.73</v>
      </c>
      <c r="AI39" s="160">
        <v>1</v>
      </c>
      <c r="AJ39" s="160">
        <v>1</v>
      </c>
      <c r="AK39" s="160">
        <v>1</v>
      </c>
      <c r="AL39" s="160">
        <v>1</v>
      </c>
      <c r="AM39" s="160">
        <v>-2</v>
      </c>
      <c r="AN39" s="160">
        <v>0</v>
      </c>
      <c r="AO39" s="160">
        <v>0</v>
      </c>
      <c r="AP39" s="160">
        <v>1</v>
      </c>
      <c r="AQ39" s="160">
        <v>1</v>
      </c>
      <c r="AR39" s="160">
        <v>0</v>
      </c>
      <c r="AS39" s="160" t="s">
        <v>86</v>
      </c>
      <c r="AT39" s="160">
        <v>2.06</v>
      </c>
      <c r="AU39" s="160" t="s">
        <v>86</v>
      </c>
      <c r="AV39" s="160">
        <v>1</v>
      </c>
      <c r="AW39" s="160">
        <v>2</v>
      </c>
      <c r="AX39" s="160">
        <v>83244141</v>
      </c>
      <c r="AY39" s="160">
        <v>1</v>
      </c>
      <c r="AZ39" s="160">
        <v>0</v>
      </c>
      <c r="BA39" s="160">
        <v>39</v>
      </c>
      <c r="BB39" s="160">
        <v>1</v>
      </c>
      <c r="BC39" s="160">
        <v>0</v>
      </c>
      <c r="BD39" s="160">
        <v>0</v>
      </c>
      <c r="BE39" s="160">
        <v>0</v>
      </c>
      <c r="BF39" s="160">
        <v>0</v>
      </c>
      <c r="BG39" s="160">
        <v>0</v>
      </c>
      <c r="BH39" s="160">
        <v>0</v>
      </c>
      <c r="BI39" s="160">
        <v>0</v>
      </c>
      <c r="BJ39" s="160">
        <v>0</v>
      </c>
      <c r="BK39" s="160">
        <v>0</v>
      </c>
      <c r="BL39" s="160">
        <v>0</v>
      </c>
      <c r="BM39" s="160">
        <v>1575.3438000000001</v>
      </c>
      <c r="BN39" s="160">
        <v>2.06</v>
      </c>
      <c r="BO39" s="160">
        <v>0</v>
      </c>
      <c r="BP39" s="160">
        <v>1</v>
      </c>
      <c r="BQ39" s="160">
        <v>0</v>
      </c>
      <c r="BR39" s="160">
        <v>0</v>
      </c>
      <c r="BS39" s="160">
        <v>0</v>
      </c>
      <c r="BT39" s="160">
        <v>1575.3438000000001</v>
      </c>
      <c r="BU39" s="160">
        <v>2.06</v>
      </c>
      <c r="BV39" s="160">
        <v>0</v>
      </c>
      <c r="BW39" s="160">
        <v>1</v>
      </c>
      <c r="CU39" s="160">
        <f>ROUND(AT39*Source!I147*AH39*AL39,2)</f>
        <v>3150.69</v>
      </c>
      <c r="CV39" s="160">
        <f>ROUND(Y39*Source!I147,7)</f>
        <v>4.12</v>
      </c>
      <c r="CW39" s="160">
        <v>0</v>
      </c>
      <c r="CX39" s="160">
        <f>ROUND(Y39*Source!I147,7)</f>
        <v>4.12</v>
      </c>
      <c r="CY39" s="160">
        <f>AD39</f>
        <v>764.73</v>
      </c>
      <c r="CZ39" s="160">
        <f>AH39</f>
        <v>764.73</v>
      </c>
      <c r="DA39" s="160">
        <f>AL39</f>
        <v>1</v>
      </c>
      <c r="DB39" s="160">
        <f t="shared" si="5"/>
        <v>1575.34</v>
      </c>
      <c r="DC39" s="160">
        <f t="shared" si="6"/>
        <v>0</v>
      </c>
      <c r="DD39" s="160" t="s">
        <v>86</v>
      </c>
      <c r="DE39" s="160" t="s">
        <v>86</v>
      </c>
      <c r="DF39" s="160">
        <f t="shared" si="10"/>
        <v>0</v>
      </c>
      <c r="DG39" s="160">
        <f>ROUND(ROUND(AF39,2)*CX39,2)</f>
        <v>0</v>
      </c>
      <c r="DH39" s="160">
        <f t="shared" si="0"/>
        <v>0</v>
      </c>
      <c r="DI39" s="160">
        <f t="shared" si="1"/>
        <v>3150.69</v>
      </c>
      <c r="DJ39" s="160">
        <f>DI39</f>
        <v>3150.69</v>
      </c>
      <c r="DK39" s="160">
        <v>1</v>
      </c>
      <c r="DL39" s="160" t="s">
        <v>86</v>
      </c>
      <c r="DM39" s="160">
        <v>0</v>
      </c>
      <c r="DN39" s="160" t="s">
        <v>86</v>
      </c>
      <c r="DO39" s="160">
        <v>0</v>
      </c>
    </row>
    <row r="40" spans="1:119" x14ac:dyDescent="0.2">
      <c r="A40" s="160">
        <f>ROW(Source!A147)</f>
        <v>147</v>
      </c>
      <c r="B40" s="160">
        <v>78577017</v>
      </c>
      <c r="C40" s="160">
        <v>78586101</v>
      </c>
      <c r="D40" s="160">
        <v>80226606</v>
      </c>
      <c r="E40" s="160">
        <v>116</v>
      </c>
      <c r="F40" s="160">
        <v>1</v>
      </c>
      <c r="G40" s="160">
        <v>1</v>
      </c>
      <c r="H40" s="160">
        <v>1</v>
      </c>
      <c r="I40" s="160" t="s">
        <v>1030</v>
      </c>
      <c r="J40" s="160" t="s">
        <v>86</v>
      </c>
      <c r="K40" s="160" t="s">
        <v>1031</v>
      </c>
      <c r="L40" s="160">
        <v>1191</v>
      </c>
      <c r="N40" s="160">
        <v>1013</v>
      </c>
      <c r="O40" s="160" t="s">
        <v>399</v>
      </c>
      <c r="P40" s="160" t="s">
        <v>399</v>
      </c>
      <c r="Q40" s="160">
        <v>1</v>
      </c>
      <c r="W40" s="160">
        <v>0</v>
      </c>
      <c r="X40" s="160">
        <v>-1417349443</v>
      </c>
      <c r="Y40" s="160">
        <f t="shared" si="4"/>
        <v>0.31</v>
      </c>
      <c r="AA40" s="160">
        <v>0</v>
      </c>
      <c r="AB40" s="160">
        <v>0</v>
      </c>
      <c r="AC40" s="160">
        <v>0</v>
      </c>
      <c r="AD40" s="160">
        <v>0</v>
      </c>
      <c r="AE40" s="160">
        <v>0</v>
      </c>
      <c r="AF40" s="160">
        <v>0</v>
      </c>
      <c r="AG40" s="160">
        <v>0</v>
      </c>
      <c r="AH40" s="160">
        <v>0</v>
      </c>
      <c r="AI40" s="160">
        <v>1</v>
      </c>
      <c r="AJ40" s="160">
        <v>1</v>
      </c>
      <c r="AK40" s="160">
        <v>1</v>
      </c>
      <c r="AL40" s="160">
        <v>1</v>
      </c>
      <c r="AM40" s="160">
        <v>-2</v>
      </c>
      <c r="AN40" s="160">
        <v>0</v>
      </c>
      <c r="AO40" s="160">
        <v>0</v>
      </c>
      <c r="AP40" s="160">
        <v>1</v>
      </c>
      <c r="AQ40" s="160">
        <v>1</v>
      </c>
      <c r="AR40" s="160">
        <v>0</v>
      </c>
      <c r="AS40" s="160" t="s">
        <v>86</v>
      </c>
      <c r="AT40" s="160">
        <v>0.31</v>
      </c>
      <c r="AU40" s="160" t="s">
        <v>86</v>
      </c>
      <c r="AV40" s="160">
        <v>2</v>
      </c>
      <c r="AW40" s="160">
        <v>2</v>
      </c>
      <c r="AX40" s="160">
        <v>83244142</v>
      </c>
      <c r="AY40" s="160">
        <v>1</v>
      </c>
      <c r="AZ40" s="160">
        <v>0</v>
      </c>
      <c r="BA40" s="160">
        <v>40</v>
      </c>
      <c r="BB40" s="160">
        <v>1</v>
      </c>
      <c r="BC40" s="160">
        <v>0</v>
      </c>
      <c r="BD40" s="160">
        <v>0</v>
      </c>
      <c r="BE40" s="160">
        <v>0</v>
      </c>
      <c r="BF40" s="160">
        <v>0</v>
      </c>
      <c r="BG40" s="160">
        <v>0</v>
      </c>
      <c r="BH40" s="160">
        <v>0</v>
      </c>
      <c r="BI40" s="160">
        <v>0</v>
      </c>
      <c r="BJ40" s="160">
        <v>0</v>
      </c>
      <c r="BK40" s="160">
        <v>0</v>
      </c>
      <c r="BL40" s="160">
        <v>0</v>
      </c>
      <c r="BM40" s="160">
        <v>0</v>
      </c>
      <c r="BN40" s="160">
        <v>0</v>
      </c>
      <c r="BO40" s="160">
        <v>0</v>
      </c>
      <c r="BP40" s="160">
        <v>0</v>
      </c>
      <c r="BQ40" s="160">
        <v>0</v>
      </c>
      <c r="BR40" s="160">
        <v>0</v>
      </c>
      <c r="BS40" s="160">
        <v>0</v>
      </c>
      <c r="BT40" s="160">
        <v>0</v>
      </c>
      <c r="BU40" s="160">
        <v>0</v>
      </c>
      <c r="BV40" s="160">
        <v>0</v>
      </c>
      <c r="BW40" s="160">
        <v>0</v>
      </c>
      <c r="CV40" s="160">
        <v>0</v>
      </c>
      <c r="CW40" s="160">
        <v>0</v>
      </c>
      <c r="CX40" s="160">
        <f>ROUND(Y40*Source!I147,7)</f>
        <v>0.62</v>
      </c>
      <c r="CY40" s="160">
        <f>AD40</f>
        <v>0</v>
      </c>
      <c r="CZ40" s="160">
        <f>AH40</f>
        <v>0</v>
      </c>
      <c r="DA40" s="160">
        <f>AL40</f>
        <v>1</v>
      </c>
      <c r="DB40" s="160">
        <f t="shared" si="5"/>
        <v>0</v>
      </c>
      <c r="DC40" s="160">
        <f t="shared" si="6"/>
        <v>0</v>
      </c>
      <c r="DD40" s="160" t="s">
        <v>86</v>
      </c>
      <c r="DE40" s="160" t="s">
        <v>86</v>
      </c>
      <c r="DF40" s="160">
        <f t="shared" si="10"/>
        <v>0</v>
      </c>
      <c r="DG40" s="160">
        <f>ROUND(ROUND(AF40,2)*CX40,2)</f>
        <v>0</v>
      </c>
      <c r="DH40" s="160">
        <f t="shared" si="0"/>
        <v>0</v>
      </c>
      <c r="DI40" s="160">
        <f t="shared" si="1"/>
        <v>0</v>
      </c>
      <c r="DJ40" s="160">
        <f>DI40</f>
        <v>0</v>
      </c>
      <c r="DK40" s="160">
        <v>0</v>
      </c>
      <c r="DL40" s="160" t="s">
        <v>86</v>
      </c>
      <c r="DM40" s="160">
        <v>0</v>
      </c>
      <c r="DN40" s="160" t="s">
        <v>86</v>
      </c>
      <c r="DO40" s="160">
        <v>0</v>
      </c>
    </row>
    <row r="41" spans="1:119" x14ac:dyDescent="0.2">
      <c r="A41" s="160">
        <f>ROW(Source!A147)</f>
        <v>147</v>
      </c>
      <c r="B41" s="160">
        <v>78577017</v>
      </c>
      <c r="C41" s="160">
        <v>78586101</v>
      </c>
      <c r="D41" s="160">
        <v>80348967</v>
      </c>
      <c r="E41" s="160">
        <v>1</v>
      </c>
      <c r="F41" s="160">
        <v>1</v>
      </c>
      <c r="G41" s="160">
        <v>1</v>
      </c>
      <c r="H41" s="160">
        <v>2</v>
      </c>
      <c r="I41" s="160" t="s">
        <v>538</v>
      </c>
      <c r="J41" s="160" t="s">
        <v>1042</v>
      </c>
      <c r="K41" s="160" t="s">
        <v>539</v>
      </c>
      <c r="L41" s="160">
        <v>1368</v>
      </c>
      <c r="N41" s="160">
        <v>1011</v>
      </c>
      <c r="O41" s="160" t="s">
        <v>426</v>
      </c>
      <c r="P41" s="160" t="s">
        <v>426</v>
      </c>
      <c r="Q41" s="160">
        <v>1</v>
      </c>
      <c r="W41" s="160">
        <v>0</v>
      </c>
      <c r="X41" s="160">
        <v>1013104673</v>
      </c>
      <c r="Y41" s="160">
        <f t="shared" si="4"/>
        <v>0.19</v>
      </c>
      <c r="AA41" s="160">
        <v>0</v>
      </c>
      <c r="AB41" s="160">
        <v>13.71</v>
      </c>
      <c r="AC41" s="160">
        <v>0</v>
      </c>
      <c r="AD41" s="160">
        <v>0</v>
      </c>
      <c r="AE41" s="160">
        <v>0</v>
      </c>
      <c r="AF41" s="160">
        <v>10.23</v>
      </c>
      <c r="AG41" s="160">
        <v>0</v>
      </c>
      <c r="AH41" s="160">
        <v>0</v>
      </c>
      <c r="AI41" s="160">
        <v>1</v>
      </c>
      <c r="AJ41" s="160">
        <v>1.34</v>
      </c>
      <c r="AK41" s="160">
        <v>1</v>
      </c>
      <c r="AL41" s="160">
        <v>1</v>
      </c>
      <c r="AM41" s="160">
        <v>2</v>
      </c>
      <c r="AN41" s="160">
        <v>0</v>
      </c>
      <c r="AO41" s="160">
        <v>0</v>
      </c>
      <c r="AP41" s="160">
        <v>1</v>
      </c>
      <c r="AQ41" s="160">
        <v>1</v>
      </c>
      <c r="AR41" s="160">
        <v>0</v>
      </c>
      <c r="AS41" s="160" t="s">
        <v>86</v>
      </c>
      <c r="AT41" s="160">
        <v>0.19</v>
      </c>
      <c r="AU41" s="160" t="s">
        <v>86</v>
      </c>
      <c r="AV41" s="160">
        <v>1</v>
      </c>
      <c r="AW41" s="160">
        <v>2</v>
      </c>
      <c r="AX41" s="160">
        <v>83244143</v>
      </c>
      <c r="AY41" s="160">
        <v>1</v>
      </c>
      <c r="AZ41" s="160">
        <v>0</v>
      </c>
      <c r="BA41" s="160">
        <v>41</v>
      </c>
      <c r="BB41" s="160">
        <v>1</v>
      </c>
      <c r="BC41" s="160">
        <v>0</v>
      </c>
      <c r="BD41" s="160">
        <v>0</v>
      </c>
      <c r="BE41" s="160">
        <v>0</v>
      </c>
      <c r="BF41" s="160">
        <v>0</v>
      </c>
      <c r="BG41" s="160">
        <v>0</v>
      </c>
      <c r="BH41" s="160">
        <v>0</v>
      </c>
      <c r="BI41" s="160">
        <v>0</v>
      </c>
      <c r="BJ41" s="160">
        <v>0</v>
      </c>
      <c r="BK41" s="160">
        <v>1.9437000000000002</v>
      </c>
      <c r="BL41" s="160">
        <v>0</v>
      </c>
      <c r="BM41" s="160">
        <v>0</v>
      </c>
      <c r="BN41" s="160">
        <v>0</v>
      </c>
      <c r="BO41" s="160">
        <v>0</v>
      </c>
      <c r="BP41" s="160">
        <v>1</v>
      </c>
      <c r="BQ41" s="160">
        <v>0</v>
      </c>
      <c r="BR41" s="160">
        <v>1.9437000000000002</v>
      </c>
      <c r="BS41" s="160">
        <v>0</v>
      </c>
      <c r="BT41" s="160">
        <v>0</v>
      </c>
      <c r="BU41" s="160">
        <v>0</v>
      </c>
      <c r="BV41" s="160">
        <v>0</v>
      </c>
      <c r="BW41" s="160">
        <v>1</v>
      </c>
      <c r="CV41" s="160">
        <v>0</v>
      </c>
      <c r="CW41" s="160">
        <f>ROUND(Y41*Source!I147*DO41,7)</f>
        <v>0</v>
      </c>
      <c r="CX41" s="160">
        <f>ROUND(Y41*Source!I147,7)</f>
        <v>0.38</v>
      </c>
      <c r="CY41" s="160">
        <f>AB41</f>
        <v>13.71</v>
      </c>
      <c r="CZ41" s="160">
        <f>AF41</f>
        <v>10.23</v>
      </c>
      <c r="DA41" s="160">
        <f>AJ41</f>
        <v>1.34</v>
      </c>
      <c r="DB41" s="160">
        <f t="shared" si="5"/>
        <v>1.94</v>
      </c>
      <c r="DC41" s="160">
        <f t="shared" si="6"/>
        <v>0</v>
      </c>
      <c r="DD41" s="160" t="s">
        <v>86</v>
      </c>
      <c r="DE41" s="160" t="s">
        <v>86</v>
      </c>
      <c r="DF41" s="160">
        <f t="shared" si="10"/>
        <v>0</v>
      </c>
      <c r="DG41" s="160">
        <f>ROUND(ROUND(AF41*AJ41,2)*CX41,2)</f>
        <v>5.21</v>
      </c>
      <c r="DH41" s="160">
        <f t="shared" si="0"/>
        <v>0</v>
      </c>
      <c r="DI41" s="160">
        <f t="shared" si="1"/>
        <v>0</v>
      </c>
      <c r="DJ41" s="160">
        <f>DG41+DH41</f>
        <v>5.21</v>
      </c>
      <c r="DK41" s="160">
        <v>0</v>
      </c>
      <c r="DL41" s="160" t="s">
        <v>86</v>
      </c>
      <c r="DM41" s="160">
        <v>0</v>
      </c>
      <c r="DN41" s="160" t="s">
        <v>86</v>
      </c>
      <c r="DO41" s="160">
        <v>0</v>
      </c>
    </row>
    <row r="42" spans="1:119" x14ac:dyDescent="0.2">
      <c r="A42" s="160">
        <f>ROW(Source!A147)</f>
        <v>147</v>
      </c>
      <c r="B42" s="160">
        <v>78577017</v>
      </c>
      <c r="C42" s="160">
        <v>78586101</v>
      </c>
      <c r="D42" s="160">
        <v>80349074</v>
      </c>
      <c r="E42" s="160">
        <v>1</v>
      </c>
      <c r="F42" s="160">
        <v>1</v>
      </c>
      <c r="G42" s="160">
        <v>1</v>
      </c>
      <c r="H42" s="160">
        <v>2</v>
      </c>
      <c r="I42" s="160" t="s">
        <v>424</v>
      </c>
      <c r="J42" s="160" t="s">
        <v>1032</v>
      </c>
      <c r="K42" s="160" t="s">
        <v>425</v>
      </c>
      <c r="L42" s="160">
        <v>1368</v>
      </c>
      <c r="N42" s="160">
        <v>1011</v>
      </c>
      <c r="O42" s="160" t="s">
        <v>426</v>
      </c>
      <c r="P42" s="160" t="s">
        <v>426</v>
      </c>
      <c r="Q42" s="160">
        <v>1</v>
      </c>
      <c r="W42" s="160">
        <v>0</v>
      </c>
      <c r="X42" s="160">
        <v>850633116</v>
      </c>
      <c r="Y42" s="160">
        <f t="shared" si="4"/>
        <v>0.06</v>
      </c>
      <c r="AA42" s="160">
        <v>0</v>
      </c>
      <c r="AB42" s="160">
        <v>1552.12</v>
      </c>
      <c r="AC42" s="160">
        <v>997.47</v>
      </c>
      <c r="AD42" s="160">
        <v>0</v>
      </c>
      <c r="AE42" s="160">
        <v>0</v>
      </c>
      <c r="AF42" s="160">
        <v>1552.12</v>
      </c>
      <c r="AG42" s="160">
        <v>997.47</v>
      </c>
      <c r="AH42" s="160">
        <v>0</v>
      </c>
      <c r="AI42" s="160">
        <v>1</v>
      </c>
      <c r="AJ42" s="160">
        <v>1</v>
      </c>
      <c r="AK42" s="160">
        <v>1</v>
      </c>
      <c r="AL42" s="160">
        <v>1</v>
      </c>
      <c r="AM42" s="160">
        <v>-2</v>
      </c>
      <c r="AN42" s="160">
        <v>0</v>
      </c>
      <c r="AO42" s="160">
        <v>0</v>
      </c>
      <c r="AP42" s="160">
        <v>1</v>
      </c>
      <c r="AQ42" s="160">
        <v>1</v>
      </c>
      <c r="AR42" s="160">
        <v>0</v>
      </c>
      <c r="AS42" s="160" t="s">
        <v>86</v>
      </c>
      <c r="AT42" s="160">
        <v>0.06</v>
      </c>
      <c r="AU42" s="160" t="s">
        <v>86</v>
      </c>
      <c r="AV42" s="160">
        <v>1</v>
      </c>
      <c r="AW42" s="160">
        <v>2</v>
      </c>
      <c r="AX42" s="160">
        <v>83244144</v>
      </c>
      <c r="AY42" s="160">
        <v>1</v>
      </c>
      <c r="AZ42" s="160">
        <v>0</v>
      </c>
      <c r="BA42" s="160">
        <v>42</v>
      </c>
      <c r="BB42" s="160">
        <v>1</v>
      </c>
      <c r="BC42" s="160">
        <v>0</v>
      </c>
      <c r="BD42" s="160">
        <v>0</v>
      </c>
      <c r="BE42" s="160">
        <v>0</v>
      </c>
      <c r="BF42" s="160">
        <v>0</v>
      </c>
      <c r="BG42" s="160">
        <v>0</v>
      </c>
      <c r="BH42" s="160">
        <v>0</v>
      </c>
      <c r="BI42" s="160">
        <v>0</v>
      </c>
      <c r="BJ42" s="160">
        <v>0</v>
      </c>
      <c r="BK42" s="160">
        <v>93.127199999999988</v>
      </c>
      <c r="BL42" s="160">
        <v>59.848199999999999</v>
      </c>
      <c r="BM42" s="160">
        <v>0</v>
      </c>
      <c r="BN42" s="160">
        <v>0</v>
      </c>
      <c r="BO42" s="160">
        <v>0.06</v>
      </c>
      <c r="BP42" s="160">
        <v>1</v>
      </c>
      <c r="BQ42" s="160">
        <v>0</v>
      </c>
      <c r="BR42" s="160">
        <v>93.127199999999988</v>
      </c>
      <c r="BS42" s="160">
        <v>59.848199999999999</v>
      </c>
      <c r="BT42" s="160">
        <v>0</v>
      </c>
      <c r="BU42" s="160">
        <v>0</v>
      </c>
      <c r="BV42" s="160">
        <v>0.06</v>
      </c>
      <c r="BW42" s="160">
        <v>1</v>
      </c>
      <c r="CV42" s="160">
        <v>0</v>
      </c>
      <c r="CW42" s="160">
        <f>ROUND(Y42*Source!I147*DO42,7)</f>
        <v>0.12</v>
      </c>
      <c r="CX42" s="160">
        <f>ROUND(Y42*Source!I147,7)</f>
        <v>0.12</v>
      </c>
      <c r="CY42" s="160">
        <f>AB42</f>
        <v>1552.12</v>
      </c>
      <c r="CZ42" s="160">
        <f>AF42</f>
        <v>1552.12</v>
      </c>
      <c r="DA42" s="160">
        <f>AJ42</f>
        <v>1</v>
      </c>
      <c r="DB42" s="160">
        <f t="shared" si="5"/>
        <v>93.13</v>
      </c>
      <c r="DC42" s="160">
        <f t="shared" si="6"/>
        <v>59.85</v>
      </c>
      <c r="DD42" s="160" t="s">
        <v>86</v>
      </c>
      <c r="DE42" s="160" t="s">
        <v>86</v>
      </c>
      <c r="DF42" s="160">
        <f t="shared" si="10"/>
        <v>0</v>
      </c>
      <c r="DG42" s="160">
        <f>ROUND(ROUND(AF42,2)*CX42,2)</f>
        <v>186.25</v>
      </c>
      <c r="DH42" s="160">
        <f t="shared" si="0"/>
        <v>119.7</v>
      </c>
      <c r="DI42" s="160">
        <f t="shared" si="1"/>
        <v>0</v>
      </c>
      <c r="DJ42" s="160">
        <f>DG42+DH42</f>
        <v>305.95</v>
      </c>
      <c r="DK42" s="160">
        <v>1</v>
      </c>
      <c r="DL42" s="160" t="s">
        <v>427</v>
      </c>
      <c r="DM42" s="160">
        <v>6</v>
      </c>
      <c r="DN42" s="160" t="s">
        <v>399</v>
      </c>
      <c r="DO42" s="160">
        <v>1</v>
      </c>
    </row>
    <row r="43" spans="1:119" x14ac:dyDescent="0.2">
      <c r="A43" s="160">
        <f>ROW(Source!A147)</f>
        <v>147</v>
      </c>
      <c r="B43" s="160">
        <v>78577017</v>
      </c>
      <c r="C43" s="160">
        <v>78586101</v>
      </c>
      <c r="D43" s="160">
        <v>80349972</v>
      </c>
      <c r="E43" s="160">
        <v>1</v>
      </c>
      <c r="F43" s="160">
        <v>1</v>
      </c>
      <c r="G43" s="160">
        <v>1</v>
      </c>
      <c r="H43" s="160">
        <v>2</v>
      </c>
      <c r="I43" s="160" t="s">
        <v>429</v>
      </c>
      <c r="J43" s="160" t="s">
        <v>1033</v>
      </c>
      <c r="K43" s="160" t="s">
        <v>430</v>
      </c>
      <c r="L43" s="160">
        <v>1368</v>
      </c>
      <c r="N43" s="160">
        <v>1011</v>
      </c>
      <c r="O43" s="160" t="s">
        <v>426</v>
      </c>
      <c r="P43" s="160" t="s">
        <v>426</v>
      </c>
      <c r="Q43" s="160">
        <v>1</v>
      </c>
      <c r="W43" s="160">
        <v>0</v>
      </c>
      <c r="X43" s="160">
        <v>-950105757</v>
      </c>
      <c r="Y43" s="160">
        <f t="shared" si="4"/>
        <v>0.06</v>
      </c>
      <c r="AA43" s="160">
        <v>0</v>
      </c>
      <c r="AB43" s="160">
        <v>583.05999999999995</v>
      </c>
      <c r="AC43" s="160">
        <v>742.56</v>
      </c>
      <c r="AD43" s="160">
        <v>0</v>
      </c>
      <c r="AE43" s="160">
        <v>0</v>
      </c>
      <c r="AF43" s="160">
        <v>477.92</v>
      </c>
      <c r="AG43" s="160">
        <v>742.56</v>
      </c>
      <c r="AH43" s="160">
        <v>0</v>
      </c>
      <c r="AI43" s="160">
        <v>1</v>
      </c>
      <c r="AJ43" s="160">
        <v>1.22</v>
      </c>
      <c r="AK43" s="160">
        <v>1</v>
      </c>
      <c r="AL43" s="160">
        <v>1</v>
      </c>
      <c r="AM43" s="160">
        <v>2</v>
      </c>
      <c r="AN43" s="160">
        <v>0</v>
      </c>
      <c r="AO43" s="160">
        <v>0</v>
      </c>
      <c r="AP43" s="160">
        <v>1</v>
      </c>
      <c r="AQ43" s="160">
        <v>1</v>
      </c>
      <c r="AR43" s="160">
        <v>0</v>
      </c>
      <c r="AS43" s="160" t="s">
        <v>86</v>
      </c>
      <c r="AT43" s="160">
        <v>0.06</v>
      </c>
      <c r="AU43" s="160" t="s">
        <v>86</v>
      </c>
      <c r="AV43" s="160">
        <v>1</v>
      </c>
      <c r="AW43" s="160">
        <v>2</v>
      </c>
      <c r="AX43" s="160">
        <v>83244145</v>
      </c>
      <c r="AY43" s="160">
        <v>1</v>
      </c>
      <c r="AZ43" s="160">
        <v>0</v>
      </c>
      <c r="BA43" s="160">
        <v>43</v>
      </c>
      <c r="BB43" s="160">
        <v>1</v>
      </c>
      <c r="BC43" s="160">
        <v>0</v>
      </c>
      <c r="BD43" s="160">
        <v>0</v>
      </c>
      <c r="BE43" s="160">
        <v>0</v>
      </c>
      <c r="BF43" s="160">
        <v>0</v>
      </c>
      <c r="BG43" s="160">
        <v>0</v>
      </c>
      <c r="BH43" s="160">
        <v>0</v>
      </c>
      <c r="BI43" s="160">
        <v>0</v>
      </c>
      <c r="BJ43" s="160">
        <v>0</v>
      </c>
      <c r="BK43" s="160">
        <v>28.6752</v>
      </c>
      <c r="BL43" s="160">
        <v>44.553599999999996</v>
      </c>
      <c r="BM43" s="160">
        <v>0</v>
      </c>
      <c r="BN43" s="160">
        <v>0</v>
      </c>
      <c r="BO43" s="160">
        <v>0.06</v>
      </c>
      <c r="BP43" s="160">
        <v>1</v>
      </c>
      <c r="BQ43" s="160">
        <v>0</v>
      </c>
      <c r="BR43" s="160">
        <v>28.6752</v>
      </c>
      <c r="BS43" s="160">
        <v>44.553599999999996</v>
      </c>
      <c r="BT43" s="160">
        <v>0</v>
      </c>
      <c r="BU43" s="160">
        <v>0</v>
      </c>
      <c r="BV43" s="160">
        <v>0.06</v>
      </c>
      <c r="BW43" s="160">
        <v>1</v>
      </c>
      <c r="CV43" s="160">
        <v>0</v>
      </c>
      <c r="CW43" s="160">
        <f>ROUND(Y43*Source!I147*DO43,7)</f>
        <v>0.12</v>
      </c>
      <c r="CX43" s="160">
        <f>ROUND(Y43*Source!I147,7)</f>
        <v>0.12</v>
      </c>
      <c r="CY43" s="160">
        <f>AB43</f>
        <v>583.05999999999995</v>
      </c>
      <c r="CZ43" s="160">
        <f>AF43</f>
        <v>477.92</v>
      </c>
      <c r="DA43" s="160">
        <f>AJ43</f>
        <v>1.22</v>
      </c>
      <c r="DB43" s="160">
        <f t="shared" si="5"/>
        <v>28.68</v>
      </c>
      <c r="DC43" s="160">
        <f t="shared" si="6"/>
        <v>44.55</v>
      </c>
      <c r="DD43" s="160" t="s">
        <v>86</v>
      </c>
      <c r="DE43" s="160" t="s">
        <v>86</v>
      </c>
      <c r="DF43" s="160">
        <f t="shared" si="10"/>
        <v>0</v>
      </c>
      <c r="DG43" s="160">
        <f>ROUND(ROUND(AF43*AJ43,2)*CX43,2)</f>
        <v>69.97</v>
      </c>
      <c r="DH43" s="160">
        <f t="shared" si="0"/>
        <v>89.11</v>
      </c>
      <c r="DI43" s="160">
        <f t="shared" si="1"/>
        <v>0</v>
      </c>
      <c r="DJ43" s="160">
        <f>DG43+DH43</f>
        <v>159.07999999999998</v>
      </c>
      <c r="DK43" s="160">
        <v>0</v>
      </c>
      <c r="DL43" s="160" t="s">
        <v>431</v>
      </c>
      <c r="DM43" s="160">
        <v>4</v>
      </c>
      <c r="DN43" s="160" t="s">
        <v>399</v>
      </c>
      <c r="DO43" s="160">
        <v>1</v>
      </c>
    </row>
    <row r="44" spans="1:119" x14ac:dyDescent="0.2">
      <c r="A44" s="160">
        <f>ROW(Source!A147)</f>
        <v>147</v>
      </c>
      <c r="B44" s="160">
        <v>78577017</v>
      </c>
      <c r="C44" s="160">
        <v>78586101</v>
      </c>
      <c r="D44" s="160">
        <v>80350169</v>
      </c>
      <c r="E44" s="160">
        <v>1</v>
      </c>
      <c r="F44" s="160">
        <v>1</v>
      </c>
      <c r="G44" s="160">
        <v>1</v>
      </c>
      <c r="H44" s="160">
        <v>2</v>
      </c>
      <c r="I44" s="160" t="s">
        <v>540</v>
      </c>
      <c r="J44" s="160" t="s">
        <v>1043</v>
      </c>
      <c r="K44" s="160" t="s">
        <v>541</v>
      </c>
      <c r="L44" s="160">
        <v>1368</v>
      </c>
      <c r="N44" s="160">
        <v>1011</v>
      </c>
      <c r="O44" s="160" t="s">
        <v>426</v>
      </c>
      <c r="P44" s="160" t="s">
        <v>426</v>
      </c>
      <c r="Q44" s="160">
        <v>1</v>
      </c>
      <c r="W44" s="160">
        <v>0</v>
      </c>
      <c r="X44" s="160">
        <v>-2068435370</v>
      </c>
      <c r="Y44" s="160">
        <f t="shared" si="4"/>
        <v>0.61</v>
      </c>
      <c r="AA44" s="160">
        <v>0</v>
      </c>
      <c r="AB44" s="160">
        <v>29.08</v>
      </c>
      <c r="AC44" s="160">
        <v>0</v>
      </c>
      <c r="AD44" s="160">
        <v>0</v>
      </c>
      <c r="AE44" s="160">
        <v>0</v>
      </c>
      <c r="AF44" s="160">
        <v>29.08</v>
      </c>
      <c r="AG44" s="160">
        <v>0</v>
      </c>
      <c r="AH44" s="160">
        <v>0</v>
      </c>
      <c r="AI44" s="160">
        <v>1</v>
      </c>
      <c r="AJ44" s="160">
        <v>1</v>
      </c>
      <c r="AK44" s="160">
        <v>1</v>
      </c>
      <c r="AL44" s="160">
        <v>1</v>
      </c>
      <c r="AM44" s="160">
        <v>-2</v>
      </c>
      <c r="AN44" s="160">
        <v>0</v>
      </c>
      <c r="AO44" s="160">
        <v>0</v>
      </c>
      <c r="AP44" s="160">
        <v>1</v>
      </c>
      <c r="AQ44" s="160">
        <v>1</v>
      </c>
      <c r="AR44" s="160">
        <v>0</v>
      </c>
      <c r="AS44" s="160" t="s">
        <v>86</v>
      </c>
      <c r="AT44" s="160">
        <v>0.61</v>
      </c>
      <c r="AU44" s="160" t="s">
        <v>86</v>
      </c>
      <c r="AV44" s="160">
        <v>1</v>
      </c>
      <c r="AW44" s="160">
        <v>2</v>
      </c>
      <c r="AX44" s="160">
        <v>83244146</v>
      </c>
      <c r="AY44" s="160">
        <v>1</v>
      </c>
      <c r="AZ44" s="160">
        <v>0</v>
      </c>
      <c r="BA44" s="160">
        <v>44</v>
      </c>
      <c r="BB44" s="160">
        <v>1</v>
      </c>
      <c r="BC44" s="160">
        <v>0</v>
      </c>
      <c r="BD44" s="160">
        <v>0</v>
      </c>
      <c r="BE44" s="160">
        <v>0</v>
      </c>
      <c r="BF44" s="160">
        <v>0</v>
      </c>
      <c r="BG44" s="160">
        <v>0</v>
      </c>
      <c r="BH44" s="160">
        <v>0</v>
      </c>
      <c r="BI44" s="160">
        <v>0</v>
      </c>
      <c r="BJ44" s="160">
        <v>0</v>
      </c>
      <c r="BK44" s="160">
        <v>17.738799999999998</v>
      </c>
      <c r="BL44" s="160">
        <v>0</v>
      </c>
      <c r="BM44" s="160">
        <v>0</v>
      </c>
      <c r="BN44" s="160">
        <v>0</v>
      </c>
      <c r="BO44" s="160">
        <v>0</v>
      </c>
      <c r="BP44" s="160">
        <v>1</v>
      </c>
      <c r="BQ44" s="160">
        <v>0</v>
      </c>
      <c r="BR44" s="160">
        <v>17.738799999999998</v>
      </c>
      <c r="BS44" s="160">
        <v>0</v>
      </c>
      <c r="BT44" s="160">
        <v>0</v>
      </c>
      <c r="BU44" s="160">
        <v>0</v>
      </c>
      <c r="BV44" s="160">
        <v>0</v>
      </c>
      <c r="BW44" s="160">
        <v>1</v>
      </c>
      <c r="CV44" s="160">
        <v>0</v>
      </c>
      <c r="CW44" s="160">
        <f>ROUND(Y44*Source!I147*DO44,7)</f>
        <v>0</v>
      </c>
      <c r="CX44" s="160">
        <f>ROUND(Y44*Source!I147,7)</f>
        <v>1.22</v>
      </c>
      <c r="CY44" s="160">
        <f>AB44</f>
        <v>29.08</v>
      </c>
      <c r="CZ44" s="160">
        <f>AF44</f>
        <v>29.08</v>
      </c>
      <c r="DA44" s="160">
        <f>AJ44</f>
        <v>1</v>
      </c>
      <c r="DB44" s="160">
        <f t="shared" si="5"/>
        <v>17.739999999999998</v>
      </c>
      <c r="DC44" s="160">
        <f t="shared" si="6"/>
        <v>0</v>
      </c>
      <c r="DD44" s="160" t="s">
        <v>86</v>
      </c>
      <c r="DE44" s="160" t="s">
        <v>86</v>
      </c>
      <c r="DF44" s="160">
        <f t="shared" si="10"/>
        <v>0</v>
      </c>
      <c r="DG44" s="160">
        <f t="shared" ref="DG44:DG53" si="11">ROUND(ROUND(AF44,2)*CX44,2)</f>
        <v>35.479999999999997</v>
      </c>
      <c r="DH44" s="160">
        <f t="shared" si="0"/>
        <v>0</v>
      </c>
      <c r="DI44" s="160">
        <f t="shared" si="1"/>
        <v>0</v>
      </c>
      <c r="DJ44" s="160">
        <f>DG44+DH44</f>
        <v>35.479999999999997</v>
      </c>
      <c r="DK44" s="160">
        <v>1</v>
      </c>
      <c r="DL44" s="160" t="s">
        <v>86</v>
      </c>
      <c r="DM44" s="160">
        <v>0</v>
      </c>
      <c r="DN44" s="160" t="s">
        <v>86</v>
      </c>
      <c r="DO44" s="160">
        <v>0</v>
      </c>
    </row>
    <row r="45" spans="1:119" x14ac:dyDescent="0.2">
      <c r="A45" s="160">
        <f>ROW(Source!A147)</f>
        <v>147</v>
      </c>
      <c r="B45" s="160">
        <v>78577017</v>
      </c>
      <c r="C45" s="160">
        <v>78586101</v>
      </c>
      <c r="D45" s="160">
        <v>80350181</v>
      </c>
      <c r="E45" s="160">
        <v>1</v>
      </c>
      <c r="F45" s="160">
        <v>1</v>
      </c>
      <c r="G45" s="160">
        <v>1</v>
      </c>
      <c r="H45" s="160">
        <v>2</v>
      </c>
      <c r="I45" s="160" t="s">
        <v>542</v>
      </c>
      <c r="J45" s="160" t="s">
        <v>1044</v>
      </c>
      <c r="K45" s="160" t="s">
        <v>543</v>
      </c>
      <c r="L45" s="160">
        <v>1368</v>
      </c>
      <c r="N45" s="160">
        <v>1011</v>
      </c>
      <c r="O45" s="160" t="s">
        <v>426</v>
      </c>
      <c r="P45" s="160" t="s">
        <v>426</v>
      </c>
      <c r="Q45" s="160">
        <v>1</v>
      </c>
      <c r="W45" s="160">
        <v>0</v>
      </c>
      <c r="X45" s="160">
        <v>1181040417</v>
      </c>
      <c r="Y45" s="160">
        <f t="shared" si="4"/>
        <v>0.19</v>
      </c>
      <c r="AA45" s="160">
        <v>0</v>
      </c>
      <c r="AB45" s="160">
        <v>379.45</v>
      </c>
      <c r="AC45" s="160">
        <v>742.56</v>
      </c>
      <c r="AD45" s="160">
        <v>0</v>
      </c>
      <c r="AE45" s="160">
        <v>0</v>
      </c>
      <c r="AF45" s="160">
        <v>379.45</v>
      </c>
      <c r="AG45" s="160">
        <v>742.56</v>
      </c>
      <c r="AH45" s="160">
        <v>0</v>
      </c>
      <c r="AI45" s="160">
        <v>1</v>
      </c>
      <c r="AJ45" s="160">
        <v>1</v>
      </c>
      <c r="AK45" s="160">
        <v>1</v>
      </c>
      <c r="AL45" s="160">
        <v>1</v>
      </c>
      <c r="AM45" s="160">
        <v>-2</v>
      </c>
      <c r="AN45" s="160">
        <v>0</v>
      </c>
      <c r="AO45" s="160">
        <v>0</v>
      </c>
      <c r="AP45" s="160">
        <v>1</v>
      </c>
      <c r="AQ45" s="160">
        <v>1</v>
      </c>
      <c r="AR45" s="160">
        <v>0</v>
      </c>
      <c r="AS45" s="160" t="s">
        <v>86</v>
      </c>
      <c r="AT45" s="160">
        <v>0.19</v>
      </c>
      <c r="AU45" s="160" t="s">
        <v>86</v>
      </c>
      <c r="AV45" s="160">
        <v>1</v>
      </c>
      <c r="AW45" s="160">
        <v>2</v>
      </c>
      <c r="AX45" s="160">
        <v>83244147</v>
      </c>
      <c r="AY45" s="160">
        <v>1</v>
      </c>
      <c r="AZ45" s="160">
        <v>0</v>
      </c>
      <c r="BA45" s="160">
        <v>45</v>
      </c>
      <c r="BB45" s="160">
        <v>1</v>
      </c>
      <c r="BC45" s="160">
        <v>0</v>
      </c>
      <c r="BD45" s="160">
        <v>0</v>
      </c>
      <c r="BE45" s="160">
        <v>0</v>
      </c>
      <c r="BF45" s="160">
        <v>0</v>
      </c>
      <c r="BG45" s="160">
        <v>0</v>
      </c>
      <c r="BH45" s="160">
        <v>0</v>
      </c>
      <c r="BI45" s="160">
        <v>0</v>
      </c>
      <c r="BJ45" s="160">
        <v>0</v>
      </c>
      <c r="BK45" s="160">
        <v>72.095500000000001</v>
      </c>
      <c r="BL45" s="160">
        <v>141.0864</v>
      </c>
      <c r="BM45" s="160">
        <v>0</v>
      </c>
      <c r="BN45" s="160">
        <v>0</v>
      </c>
      <c r="BO45" s="160">
        <v>0.19</v>
      </c>
      <c r="BP45" s="160">
        <v>1</v>
      </c>
      <c r="BQ45" s="160">
        <v>0</v>
      </c>
      <c r="BR45" s="160">
        <v>72.095500000000001</v>
      </c>
      <c r="BS45" s="160">
        <v>141.0864</v>
      </c>
      <c r="BT45" s="160">
        <v>0</v>
      </c>
      <c r="BU45" s="160">
        <v>0</v>
      </c>
      <c r="BV45" s="160">
        <v>0.19</v>
      </c>
      <c r="BW45" s="160">
        <v>1</v>
      </c>
      <c r="CV45" s="160">
        <v>0</v>
      </c>
      <c r="CW45" s="160">
        <f>ROUND(Y45*Source!I147*DO45,7)</f>
        <v>0.38</v>
      </c>
      <c r="CX45" s="160">
        <f>ROUND(Y45*Source!I147,7)</f>
        <v>0.38</v>
      </c>
      <c r="CY45" s="160">
        <f>AB45</f>
        <v>379.45</v>
      </c>
      <c r="CZ45" s="160">
        <f>AF45</f>
        <v>379.45</v>
      </c>
      <c r="DA45" s="160">
        <f>AJ45</f>
        <v>1</v>
      </c>
      <c r="DB45" s="160">
        <f t="shared" si="5"/>
        <v>72.099999999999994</v>
      </c>
      <c r="DC45" s="160">
        <f t="shared" si="6"/>
        <v>141.09</v>
      </c>
      <c r="DD45" s="160" t="s">
        <v>86</v>
      </c>
      <c r="DE45" s="160" t="s">
        <v>86</v>
      </c>
      <c r="DF45" s="160">
        <f t="shared" si="10"/>
        <v>0</v>
      </c>
      <c r="DG45" s="160">
        <f t="shared" si="11"/>
        <v>144.19</v>
      </c>
      <c r="DH45" s="160">
        <f t="shared" si="0"/>
        <v>282.17</v>
      </c>
      <c r="DI45" s="160">
        <f t="shared" si="1"/>
        <v>0</v>
      </c>
      <c r="DJ45" s="160">
        <f>DG45+DH45</f>
        <v>426.36</v>
      </c>
      <c r="DK45" s="160">
        <v>1</v>
      </c>
      <c r="DL45" s="160" t="s">
        <v>431</v>
      </c>
      <c r="DM45" s="160">
        <v>4</v>
      </c>
      <c r="DN45" s="160" t="s">
        <v>399</v>
      </c>
      <c r="DO45" s="160">
        <v>1</v>
      </c>
    </row>
    <row r="46" spans="1:119" x14ac:dyDescent="0.2">
      <c r="A46" s="160">
        <f>ROW(Source!A147)</f>
        <v>147</v>
      </c>
      <c r="B46" s="160">
        <v>78577017</v>
      </c>
      <c r="C46" s="160">
        <v>78586101</v>
      </c>
      <c r="D46" s="160">
        <v>80299935</v>
      </c>
      <c r="E46" s="160">
        <v>1</v>
      </c>
      <c r="F46" s="160">
        <v>1</v>
      </c>
      <c r="G46" s="160">
        <v>1</v>
      </c>
      <c r="H46" s="160">
        <v>3</v>
      </c>
      <c r="I46" s="160" t="s">
        <v>544</v>
      </c>
      <c r="J46" s="160" t="s">
        <v>1045</v>
      </c>
      <c r="K46" s="160" t="s">
        <v>545</v>
      </c>
      <c r="L46" s="160">
        <v>1346</v>
      </c>
      <c r="N46" s="160">
        <v>1009</v>
      </c>
      <c r="O46" s="160" t="s">
        <v>436</v>
      </c>
      <c r="P46" s="160" t="s">
        <v>436</v>
      </c>
      <c r="Q46" s="160">
        <v>1</v>
      </c>
      <c r="W46" s="160">
        <v>0</v>
      </c>
      <c r="X46" s="160">
        <v>-1606616209</v>
      </c>
      <c r="Y46" s="160">
        <f t="shared" si="4"/>
        <v>0.1</v>
      </c>
      <c r="AA46" s="160">
        <v>146.29</v>
      </c>
      <c r="AB46" s="160">
        <v>0</v>
      </c>
      <c r="AC46" s="160">
        <v>0</v>
      </c>
      <c r="AD46" s="160">
        <v>0</v>
      </c>
      <c r="AE46" s="160">
        <v>155.63</v>
      </c>
      <c r="AF46" s="160">
        <v>0</v>
      </c>
      <c r="AG46" s="160">
        <v>0</v>
      </c>
      <c r="AH46" s="160">
        <v>0</v>
      </c>
      <c r="AI46" s="160">
        <v>0.94</v>
      </c>
      <c r="AJ46" s="160">
        <v>1</v>
      </c>
      <c r="AK46" s="160">
        <v>1</v>
      </c>
      <c r="AL46" s="160">
        <v>1</v>
      </c>
      <c r="AM46" s="160">
        <v>2</v>
      </c>
      <c r="AN46" s="160">
        <v>0</v>
      </c>
      <c r="AO46" s="160">
        <v>0</v>
      </c>
      <c r="AP46" s="160">
        <v>1</v>
      </c>
      <c r="AQ46" s="160">
        <v>1</v>
      </c>
      <c r="AR46" s="160">
        <v>0</v>
      </c>
      <c r="AS46" s="160" t="s">
        <v>86</v>
      </c>
      <c r="AT46" s="160">
        <v>0.1</v>
      </c>
      <c r="AU46" s="160" t="s">
        <v>86</v>
      </c>
      <c r="AV46" s="160">
        <v>0</v>
      </c>
      <c r="AW46" s="160">
        <v>2</v>
      </c>
      <c r="AX46" s="160">
        <v>83244148</v>
      </c>
      <c r="AY46" s="160">
        <v>1</v>
      </c>
      <c r="AZ46" s="160">
        <v>0</v>
      </c>
      <c r="BA46" s="160">
        <v>46</v>
      </c>
      <c r="BB46" s="160">
        <v>1</v>
      </c>
      <c r="BC46" s="160">
        <v>0</v>
      </c>
      <c r="BD46" s="160">
        <v>0</v>
      </c>
      <c r="BE46" s="160">
        <v>0</v>
      </c>
      <c r="BF46" s="160">
        <v>0</v>
      </c>
      <c r="BG46" s="160">
        <v>0</v>
      </c>
      <c r="BH46" s="160">
        <v>0</v>
      </c>
      <c r="BI46" s="160">
        <v>0</v>
      </c>
      <c r="BJ46" s="160">
        <v>15.563000000000001</v>
      </c>
      <c r="BK46" s="160">
        <v>0</v>
      </c>
      <c r="BL46" s="160">
        <v>0</v>
      </c>
      <c r="BM46" s="160">
        <v>0</v>
      </c>
      <c r="BN46" s="160">
        <v>0</v>
      </c>
      <c r="BO46" s="160">
        <v>0</v>
      </c>
      <c r="BP46" s="160">
        <v>1</v>
      </c>
      <c r="BQ46" s="160">
        <v>15.563000000000001</v>
      </c>
      <c r="BR46" s="160">
        <v>0</v>
      </c>
      <c r="BS46" s="160">
        <v>0</v>
      </c>
      <c r="BT46" s="160">
        <v>0</v>
      </c>
      <c r="BU46" s="160">
        <v>0</v>
      </c>
      <c r="BV46" s="160">
        <v>0</v>
      </c>
      <c r="BW46" s="160">
        <v>1</v>
      </c>
      <c r="CV46" s="160">
        <v>0</v>
      </c>
      <c r="CW46" s="160">
        <v>0</v>
      </c>
      <c r="CX46" s="160">
        <f>ROUND(Y46*Source!I147,7)</f>
        <v>0.2</v>
      </c>
      <c r="CY46" s="160">
        <f>AA46</f>
        <v>146.29</v>
      </c>
      <c r="CZ46" s="160">
        <f>AE46</f>
        <v>155.63</v>
      </c>
      <c r="DA46" s="160">
        <f>AI46</f>
        <v>0.94</v>
      </c>
      <c r="DB46" s="160">
        <f t="shared" si="5"/>
        <v>15.56</v>
      </c>
      <c r="DC46" s="160">
        <f t="shared" si="6"/>
        <v>0</v>
      </c>
      <c r="DD46" s="160" t="s">
        <v>86</v>
      </c>
      <c r="DE46" s="160" t="s">
        <v>86</v>
      </c>
      <c r="DF46" s="160">
        <f>ROUND(ROUND(AE46*AI46,2)*CX46,2)</f>
        <v>29.26</v>
      </c>
      <c r="DG46" s="160">
        <f t="shared" si="11"/>
        <v>0</v>
      </c>
      <c r="DH46" s="160">
        <f t="shared" si="0"/>
        <v>0</v>
      </c>
      <c r="DI46" s="160">
        <f t="shared" si="1"/>
        <v>0</v>
      </c>
      <c r="DJ46" s="160">
        <f>DF46</f>
        <v>29.26</v>
      </c>
      <c r="DK46" s="160">
        <v>0</v>
      </c>
      <c r="DL46" s="160" t="s">
        <v>86</v>
      </c>
      <c r="DM46" s="160">
        <v>0</v>
      </c>
      <c r="DN46" s="160" t="s">
        <v>86</v>
      </c>
      <c r="DO46" s="160">
        <v>0</v>
      </c>
    </row>
    <row r="47" spans="1:119" x14ac:dyDescent="0.2">
      <c r="A47" s="160">
        <f>ROW(Source!A147)</f>
        <v>147</v>
      </c>
      <c r="B47" s="160">
        <v>78577017</v>
      </c>
      <c r="C47" s="160">
        <v>78586101</v>
      </c>
      <c r="D47" s="160">
        <v>80300658</v>
      </c>
      <c r="E47" s="160">
        <v>1</v>
      </c>
      <c r="F47" s="160">
        <v>1</v>
      </c>
      <c r="G47" s="160">
        <v>1</v>
      </c>
      <c r="H47" s="160">
        <v>3</v>
      </c>
      <c r="I47" s="160" t="s">
        <v>434</v>
      </c>
      <c r="J47" s="160" t="s">
        <v>1034</v>
      </c>
      <c r="K47" s="160" t="s">
        <v>435</v>
      </c>
      <c r="L47" s="160">
        <v>1346</v>
      </c>
      <c r="N47" s="160">
        <v>1009</v>
      </c>
      <c r="O47" s="160" t="s">
        <v>436</v>
      </c>
      <c r="P47" s="160" t="s">
        <v>436</v>
      </c>
      <c r="Q47" s="160">
        <v>1</v>
      </c>
      <c r="W47" s="160">
        <v>0</v>
      </c>
      <c r="X47" s="160">
        <v>-353874833</v>
      </c>
      <c r="Y47" s="160">
        <f t="shared" si="4"/>
        <v>0.1</v>
      </c>
      <c r="AA47" s="160">
        <v>201.17</v>
      </c>
      <c r="AB47" s="160">
        <v>0</v>
      </c>
      <c r="AC47" s="160">
        <v>0</v>
      </c>
      <c r="AD47" s="160">
        <v>0</v>
      </c>
      <c r="AE47" s="160">
        <v>174.93</v>
      </c>
      <c r="AF47" s="160">
        <v>0</v>
      </c>
      <c r="AG47" s="160">
        <v>0</v>
      </c>
      <c r="AH47" s="160">
        <v>0</v>
      </c>
      <c r="AI47" s="160">
        <v>1.1499999999999999</v>
      </c>
      <c r="AJ47" s="160">
        <v>1</v>
      </c>
      <c r="AK47" s="160">
        <v>1</v>
      </c>
      <c r="AL47" s="160">
        <v>1</v>
      </c>
      <c r="AM47" s="160">
        <v>2</v>
      </c>
      <c r="AN47" s="160">
        <v>0</v>
      </c>
      <c r="AO47" s="160">
        <v>0</v>
      </c>
      <c r="AP47" s="160">
        <v>1</v>
      </c>
      <c r="AQ47" s="160">
        <v>1</v>
      </c>
      <c r="AR47" s="160">
        <v>0</v>
      </c>
      <c r="AS47" s="160" t="s">
        <v>86</v>
      </c>
      <c r="AT47" s="160">
        <v>0.1</v>
      </c>
      <c r="AU47" s="160" t="s">
        <v>86</v>
      </c>
      <c r="AV47" s="160">
        <v>0</v>
      </c>
      <c r="AW47" s="160">
        <v>2</v>
      </c>
      <c r="AX47" s="160">
        <v>83244149</v>
      </c>
      <c r="AY47" s="160">
        <v>1</v>
      </c>
      <c r="AZ47" s="160">
        <v>0</v>
      </c>
      <c r="BA47" s="160">
        <v>47</v>
      </c>
      <c r="BB47" s="160">
        <v>1</v>
      </c>
      <c r="BC47" s="160">
        <v>0</v>
      </c>
      <c r="BD47" s="160">
        <v>0</v>
      </c>
      <c r="BE47" s="160">
        <v>0</v>
      </c>
      <c r="BF47" s="160">
        <v>0</v>
      </c>
      <c r="BG47" s="160">
        <v>0</v>
      </c>
      <c r="BH47" s="160">
        <v>0</v>
      </c>
      <c r="BI47" s="160">
        <v>0</v>
      </c>
      <c r="BJ47" s="160">
        <v>17.493000000000002</v>
      </c>
      <c r="BK47" s="160">
        <v>0</v>
      </c>
      <c r="BL47" s="160">
        <v>0</v>
      </c>
      <c r="BM47" s="160">
        <v>0</v>
      </c>
      <c r="BN47" s="160">
        <v>0</v>
      </c>
      <c r="BO47" s="160">
        <v>0</v>
      </c>
      <c r="BP47" s="160">
        <v>1</v>
      </c>
      <c r="BQ47" s="160">
        <v>17.493000000000002</v>
      </c>
      <c r="BR47" s="160">
        <v>0</v>
      </c>
      <c r="BS47" s="160">
        <v>0</v>
      </c>
      <c r="BT47" s="160">
        <v>0</v>
      </c>
      <c r="BU47" s="160">
        <v>0</v>
      </c>
      <c r="BV47" s="160">
        <v>0</v>
      </c>
      <c r="BW47" s="160">
        <v>1</v>
      </c>
      <c r="CV47" s="160">
        <v>0</v>
      </c>
      <c r="CW47" s="160">
        <v>0</v>
      </c>
      <c r="CX47" s="160">
        <f>ROUND(Y47*Source!I147,7)</f>
        <v>0.2</v>
      </c>
      <c r="CY47" s="160">
        <f>AA47</f>
        <v>201.17</v>
      </c>
      <c r="CZ47" s="160">
        <f>AE47</f>
        <v>174.93</v>
      </c>
      <c r="DA47" s="160">
        <f>AI47</f>
        <v>1.1499999999999999</v>
      </c>
      <c r="DB47" s="160">
        <f t="shared" si="5"/>
        <v>17.489999999999998</v>
      </c>
      <c r="DC47" s="160">
        <f t="shared" si="6"/>
        <v>0</v>
      </c>
      <c r="DD47" s="160" t="s">
        <v>86</v>
      </c>
      <c r="DE47" s="160" t="s">
        <v>86</v>
      </c>
      <c r="DF47" s="160">
        <f>ROUND(ROUND(AE47*AI47,2)*CX47,2)</f>
        <v>40.229999999999997</v>
      </c>
      <c r="DG47" s="160">
        <f t="shared" si="11"/>
        <v>0</v>
      </c>
      <c r="DH47" s="160">
        <f t="shared" si="0"/>
        <v>0</v>
      </c>
      <c r="DI47" s="160">
        <f t="shared" si="1"/>
        <v>0</v>
      </c>
      <c r="DJ47" s="160">
        <f>DF47</f>
        <v>40.229999999999997</v>
      </c>
      <c r="DK47" s="160">
        <v>0</v>
      </c>
      <c r="DL47" s="160" t="s">
        <v>86</v>
      </c>
      <c r="DM47" s="160">
        <v>0</v>
      </c>
      <c r="DN47" s="160" t="s">
        <v>86</v>
      </c>
      <c r="DO47" s="160">
        <v>0</v>
      </c>
    </row>
    <row r="48" spans="1:119" x14ac:dyDescent="0.2">
      <c r="A48" s="160">
        <f>ROW(Source!A147)</f>
        <v>147</v>
      </c>
      <c r="B48" s="160">
        <v>78577017</v>
      </c>
      <c r="C48" s="160">
        <v>78586101</v>
      </c>
      <c r="D48" s="160">
        <v>80318285</v>
      </c>
      <c r="E48" s="160">
        <v>1</v>
      </c>
      <c r="F48" s="160">
        <v>1</v>
      </c>
      <c r="G48" s="160">
        <v>1</v>
      </c>
      <c r="H48" s="160">
        <v>3</v>
      </c>
      <c r="I48" s="160" t="s">
        <v>440</v>
      </c>
      <c r="J48" s="160" t="s">
        <v>1036</v>
      </c>
      <c r="K48" s="160" t="s">
        <v>441</v>
      </c>
      <c r="L48" s="160">
        <v>1346</v>
      </c>
      <c r="N48" s="160">
        <v>1009</v>
      </c>
      <c r="O48" s="160" t="s">
        <v>436</v>
      </c>
      <c r="P48" s="160" t="s">
        <v>436</v>
      </c>
      <c r="Q48" s="160">
        <v>1</v>
      </c>
      <c r="W48" s="160">
        <v>0</v>
      </c>
      <c r="X48" s="160">
        <v>1223394749</v>
      </c>
      <c r="Y48" s="160">
        <f t="shared" si="4"/>
        <v>0.02</v>
      </c>
      <c r="AA48" s="160">
        <v>104.64</v>
      </c>
      <c r="AB48" s="160">
        <v>0</v>
      </c>
      <c r="AC48" s="160">
        <v>0</v>
      </c>
      <c r="AD48" s="160">
        <v>0</v>
      </c>
      <c r="AE48" s="160">
        <v>79.88</v>
      </c>
      <c r="AF48" s="160">
        <v>0</v>
      </c>
      <c r="AG48" s="160">
        <v>0</v>
      </c>
      <c r="AH48" s="160">
        <v>0</v>
      </c>
      <c r="AI48" s="160">
        <v>1.31</v>
      </c>
      <c r="AJ48" s="160">
        <v>1</v>
      </c>
      <c r="AK48" s="160">
        <v>1</v>
      </c>
      <c r="AL48" s="160">
        <v>1</v>
      </c>
      <c r="AM48" s="160">
        <v>2</v>
      </c>
      <c r="AN48" s="160">
        <v>0</v>
      </c>
      <c r="AO48" s="160">
        <v>0</v>
      </c>
      <c r="AP48" s="160">
        <v>1</v>
      </c>
      <c r="AQ48" s="160">
        <v>1</v>
      </c>
      <c r="AR48" s="160">
        <v>0</v>
      </c>
      <c r="AS48" s="160" t="s">
        <v>86</v>
      </c>
      <c r="AT48" s="160">
        <v>0.02</v>
      </c>
      <c r="AU48" s="160" t="s">
        <v>86</v>
      </c>
      <c r="AV48" s="160">
        <v>0</v>
      </c>
      <c r="AW48" s="160">
        <v>2</v>
      </c>
      <c r="AX48" s="160">
        <v>83244150</v>
      </c>
      <c r="AY48" s="160">
        <v>1</v>
      </c>
      <c r="AZ48" s="160">
        <v>0</v>
      </c>
      <c r="BA48" s="160">
        <v>48</v>
      </c>
      <c r="BB48" s="160">
        <v>1</v>
      </c>
      <c r="BC48" s="160">
        <v>0</v>
      </c>
      <c r="BD48" s="160">
        <v>0</v>
      </c>
      <c r="BE48" s="160">
        <v>0</v>
      </c>
      <c r="BF48" s="160">
        <v>0</v>
      </c>
      <c r="BG48" s="160">
        <v>0</v>
      </c>
      <c r="BH48" s="160">
        <v>0</v>
      </c>
      <c r="BI48" s="160">
        <v>0</v>
      </c>
      <c r="BJ48" s="160">
        <v>1.5975999999999999</v>
      </c>
      <c r="BK48" s="160">
        <v>0</v>
      </c>
      <c r="BL48" s="160">
        <v>0</v>
      </c>
      <c r="BM48" s="160">
        <v>0</v>
      </c>
      <c r="BN48" s="160">
        <v>0</v>
      </c>
      <c r="BO48" s="160">
        <v>0</v>
      </c>
      <c r="BP48" s="160">
        <v>1</v>
      </c>
      <c r="BQ48" s="160">
        <v>1.5975999999999999</v>
      </c>
      <c r="BR48" s="160">
        <v>0</v>
      </c>
      <c r="BS48" s="160">
        <v>0</v>
      </c>
      <c r="BT48" s="160">
        <v>0</v>
      </c>
      <c r="BU48" s="160">
        <v>0</v>
      </c>
      <c r="BV48" s="160">
        <v>0</v>
      </c>
      <c r="BW48" s="160">
        <v>1</v>
      </c>
      <c r="CV48" s="160">
        <v>0</v>
      </c>
      <c r="CW48" s="160">
        <v>0</v>
      </c>
      <c r="CX48" s="160">
        <f>ROUND(Y48*Source!I147,7)</f>
        <v>0.04</v>
      </c>
      <c r="CY48" s="160">
        <f>AA48</f>
        <v>104.64</v>
      </c>
      <c r="CZ48" s="160">
        <f>AE48</f>
        <v>79.88</v>
      </c>
      <c r="DA48" s="160">
        <f>AI48</f>
        <v>1.31</v>
      </c>
      <c r="DB48" s="160">
        <f t="shared" si="5"/>
        <v>1.6</v>
      </c>
      <c r="DC48" s="160">
        <f t="shared" si="6"/>
        <v>0</v>
      </c>
      <c r="DD48" s="160" t="s">
        <v>86</v>
      </c>
      <c r="DE48" s="160" t="s">
        <v>86</v>
      </c>
      <c r="DF48" s="160">
        <f>ROUND(ROUND(AE48*AI48,2)*CX48,2)</f>
        <v>4.1900000000000004</v>
      </c>
      <c r="DG48" s="160">
        <f t="shared" si="11"/>
        <v>0</v>
      </c>
      <c r="DH48" s="160">
        <f t="shared" si="0"/>
        <v>0</v>
      </c>
      <c r="DI48" s="160">
        <f t="shared" si="1"/>
        <v>0</v>
      </c>
      <c r="DJ48" s="160">
        <f>DF48</f>
        <v>4.1900000000000004</v>
      </c>
      <c r="DK48" s="160">
        <v>0</v>
      </c>
      <c r="DL48" s="160" t="s">
        <v>86</v>
      </c>
      <c r="DM48" s="160">
        <v>0</v>
      </c>
      <c r="DN48" s="160" t="s">
        <v>86</v>
      </c>
      <c r="DO48" s="160">
        <v>0</v>
      </c>
    </row>
    <row r="49" spans="1:119" x14ac:dyDescent="0.2">
      <c r="A49" s="160">
        <f>ROW(Source!A147)</f>
        <v>147</v>
      </c>
      <c r="B49" s="160">
        <v>78577017</v>
      </c>
      <c r="C49" s="160">
        <v>78586101</v>
      </c>
      <c r="D49" s="160">
        <v>80232430</v>
      </c>
      <c r="E49" s="160">
        <v>116</v>
      </c>
      <c r="F49" s="160">
        <v>1</v>
      </c>
      <c r="G49" s="160">
        <v>1</v>
      </c>
      <c r="H49" s="160">
        <v>3</v>
      </c>
      <c r="I49" s="160" t="s">
        <v>758</v>
      </c>
      <c r="J49" s="160" t="s">
        <v>86</v>
      </c>
      <c r="K49" s="160" t="s">
        <v>759</v>
      </c>
      <c r="L49" s="160">
        <v>3277935</v>
      </c>
      <c r="N49" s="160">
        <v>1013</v>
      </c>
      <c r="O49" s="160" t="s">
        <v>446</v>
      </c>
      <c r="P49" s="160" t="s">
        <v>446</v>
      </c>
      <c r="Q49" s="160">
        <v>1</v>
      </c>
      <c r="W49" s="160">
        <v>0</v>
      </c>
      <c r="X49" s="160">
        <v>274903907</v>
      </c>
      <c r="Y49" s="160">
        <f t="shared" si="4"/>
        <v>2</v>
      </c>
      <c r="AA49" s="160">
        <v>0</v>
      </c>
      <c r="AB49" s="160">
        <v>0</v>
      </c>
      <c r="AC49" s="160">
        <v>0</v>
      </c>
      <c r="AD49" s="160">
        <v>0</v>
      </c>
      <c r="AE49" s="160">
        <v>0</v>
      </c>
      <c r="AF49" s="160">
        <v>0</v>
      </c>
      <c r="AG49" s="160">
        <v>0</v>
      </c>
      <c r="AH49" s="160">
        <v>0</v>
      </c>
      <c r="AI49" s="160">
        <v>1</v>
      </c>
      <c r="AJ49" s="160">
        <v>1</v>
      </c>
      <c r="AK49" s="160">
        <v>1</v>
      </c>
      <c r="AL49" s="160">
        <v>1</v>
      </c>
      <c r="AM49" s="160">
        <v>0</v>
      </c>
      <c r="AN49" s="160">
        <v>0</v>
      </c>
      <c r="AO49" s="160">
        <v>0</v>
      </c>
      <c r="AP49" s="160">
        <v>0</v>
      </c>
      <c r="AQ49" s="160">
        <v>0</v>
      </c>
      <c r="AR49" s="160">
        <v>0</v>
      </c>
      <c r="AS49" s="160" t="s">
        <v>86</v>
      </c>
      <c r="AT49" s="160">
        <v>2</v>
      </c>
      <c r="AU49" s="160" t="s">
        <v>86</v>
      </c>
      <c r="AV49" s="160">
        <v>0</v>
      </c>
      <c r="AW49" s="160">
        <v>2</v>
      </c>
      <c r="AX49" s="160">
        <v>83244151</v>
      </c>
      <c r="AY49" s="160">
        <v>1</v>
      </c>
      <c r="AZ49" s="160">
        <v>0</v>
      </c>
      <c r="BA49" s="160">
        <v>49</v>
      </c>
      <c r="BB49" s="160">
        <v>0</v>
      </c>
      <c r="BC49" s="160">
        <v>0</v>
      </c>
      <c r="BD49" s="160">
        <v>0</v>
      </c>
      <c r="BE49" s="160">
        <v>0</v>
      </c>
      <c r="BF49" s="160">
        <v>0</v>
      </c>
      <c r="BG49" s="160">
        <v>0</v>
      </c>
      <c r="BH49" s="160">
        <v>0</v>
      </c>
      <c r="BI49" s="160">
        <v>0</v>
      </c>
      <c r="BJ49" s="160">
        <v>0</v>
      </c>
      <c r="BK49" s="160">
        <v>0</v>
      </c>
      <c r="BL49" s="160">
        <v>0</v>
      </c>
      <c r="BM49" s="160">
        <v>0</v>
      </c>
      <c r="BN49" s="160">
        <v>0</v>
      </c>
      <c r="BO49" s="160">
        <v>0</v>
      </c>
      <c r="BP49" s="160">
        <v>0</v>
      </c>
      <c r="BQ49" s="160">
        <v>0</v>
      </c>
      <c r="BR49" s="160">
        <v>0</v>
      </c>
      <c r="BS49" s="160">
        <v>0</v>
      </c>
      <c r="BT49" s="160">
        <v>0</v>
      </c>
      <c r="BU49" s="160">
        <v>0</v>
      </c>
      <c r="BV49" s="160">
        <v>0</v>
      </c>
      <c r="BW49" s="160">
        <v>0</v>
      </c>
      <c r="CV49" s="160">
        <v>0</v>
      </c>
      <c r="CW49" s="160">
        <v>0</v>
      </c>
      <c r="CX49" s="160">
        <f>ROUND(Y49*Source!I147,7)</f>
        <v>4</v>
      </c>
      <c r="CY49" s="160">
        <f>AA49</f>
        <v>0</v>
      </c>
      <c r="CZ49" s="160">
        <f>AE49</f>
        <v>0</v>
      </c>
      <c r="DA49" s="160">
        <f>AI49</f>
        <v>1</v>
      </c>
      <c r="DB49" s="160">
        <f t="shared" si="5"/>
        <v>0</v>
      </c>
      <c r="DC49" s="160">
        <f t="shared" si="6"/>
        <v>0</v>
      </c>
      <c r="DD49" s="160" t="s">
        <v>86</v>
      </c>
      <c r="DE49" s="160" t="s">
        <v>86</v>
      </c>
      <c r="DF49" s="160">
        <f t="shared" ref="DF49:DF55" si="12">ROUND(ROUND(AE49,2)*CX49,2)</f>
        <v>0</v>
      </c>
      <c r="DG49" s="160">
        <f t="shared" si="11"/>
        <v>0</v>
      </c>
      <c r="DH49" s="160">
        <f t="shared" si="0"/>
        <v>0</v>
      </c>
      <c r="DI49" s="160">
        <f t="shared" si="1"/>
        <v>0</v>
      </c>
      <c r="DJ49" s="160">
        <f>DF49</f>
        <v>0</v>
      </c>
      <c r="DK49" s="160">
        <v>0</v>
      </c>
      <c r="DL49" s="160" t="s">
        <v>86</v>
      </c>
      <c r="DM49" s="160">
        <v>0</v>
      </c>
      <c r="DN49" s="160" t="s">
        <v>86</v>
      </c>
      <c r="DO49" s="160">
        <v>0</v>
      </c>
    </row>
    <row r="50" spans="1:119" x14ac:dyDescent="0.2">
      <c r="A50" s="160">
        <f>ROW(Source!A149)</f>
        <v>149</v>
      </c>
      <c r="B50" s="160">
        <v>78577017</v>
      </c>
      <c r="C50" s="160">
        <v>78992178</v>
      </c>
      <c r="D50" s="160">
        <v>80226429</v>
      </c>
      <c r="E50" s="160">
        <v>116</v>
      </c>
      <c r="F50" s="160">
        <v>1</v>
      </c>
      <c r="G50" s="160">
        <v>1</v>
      </c>
      <c r="H50" s="160">
        <v>1</v>
      </c>
      <c r="I50" s="160" t="s">
        <v>549</v>
      </c>
      <c r="J50" s="160" t="s">
        <v>86</v>
      </c>
      <c r="K50" s="160" t="s">
        <v>550</v>
      </c>
      <c r="L50" s="160">
        <v>1191</v>
      </c>
      <c r="N50" s="160">
        <v>1013</v>
      </c>
      <c r="O50" s="160" t="s">
        <v>399</v>
      </c>
      <c r="P50" s="160" t="s">
        <v>399</v>
      </c>
      <c r="Q50" s="160">
        <v>1</v>
      </c>
      <c r="W50" s="160">
        <v>0</v>
      </c>
      <c r="X50" s="160">
        <v>44848675</v>
      </c>
      <c r="Y50" s="160">
        <f t="shared" si="4"/>
        <v>10.24</v>
      </c>
      <c r="AA50" s="160">
        <v>0</v>
      </c>
      <c r="AB50" s="160">
        <v>0</v>
      </c>
      <c r="AC50" s="160">
        <v>0</v>
      </c>
      <c r="AD50" s="160">
        <v>725.94</v>
      </c>
      <c r="AE50" s="160">
        <v>0</v>
      </c>
      <c r="AF50" s="160">
        <v>0</v>
      </c>
      <c r="AG50" s="160">
        <v>0</v>
      </c>
      <c r="AH50" s="160">
        <v>725.94</v>
      </c>
      <c r="AI50" s="160">
        <v>1</v>
      </c>
      <c r="AJ50" s="160">
        <v>1</v>
      </c>
      <c r="AK50" s="160">
        <v>1</v>
      </c>
      <c r="AL50" s="160">
        <v>1</v>
      </c>
      <c r="AM50" s="160">
        <v>-2</v>
      </c>
      <c r="AN50" s="160">
        <v>0</v>
      </c>
      <c r="AO50" s="160">
        <v>0</v>
      </c>
      <c r="AP50" s="160">
        <v>1</v>
      </c>
      <c r="AQ50" s="160">
        <v>1</v>
      </c>
      <c r="AR50" s="160">
        <v>0</v>
      </c>
      <c r="AS50" s="160" t="s">
        <v>86</v>
      </c>
      <c r="AT50" s="160">
        <v>10.24</v>
      </c>
      <c r="AU50" s="160" t="s">
        <v>86</v>
      </c>
      <c r="AV50" s="160">
        <v>1</v>
      </c>
      <c r="AW50" s="160">
        <v>2</v>
      </c>
      <c r="AX50" s="160">
        <v>83244153</v>
      </c>
      <c r="AY50" s="160">
        <v>1</v>
      </c>
      <c r="AZ50" s="160">
        <v>0</v>
      </c>
      <c r="BA50" s="160">
        <v>50</v>
      </c>
      <c r="BB50" s="160">
        <v>1</v>
      </c>
      <c r="BC50" s="160">
        <v>0</v>
      </c>
      <c r="BD50" s="160">
        <v>0</v>
      </c>
      <c r="BE50" s="160">
        <v>0</v>
      </c>
      <c r="BF50" s="160">
        <v>0</v>
      </c>
      <c r="BG50" s="160">
        <v>0</v>
      </c>
      <c r="BH50" s="160">
        <v>0</v>
      </c>
      <c r="BI50" s="160">
        <v>0</v>
      </c>
      <c r="BJ50" s="160">
        <v>0</v>
      </c>
      <c r="BK50" s="160">
        <v>0</v>
      </c>
      <c r="BL50" s="160">
        <v>0</v>
      </c>
      <c r="BM50" s="160">
        <v>7433.6256000000003</v>
      </c>
      <c r="BN50" s="160">
        <v>10.24</v>
      </c>
      <c r="BO50" s="160">
        <v>0</v>
      </c>
      <c r="BP50" s="160">
        <v>1</v>
      </c>
      <c r="BQ50" s="160">
        <v>0</v>
      </c>
      <c r="BR50" s="160">
        <v>0</v>
      </c>
      <c r="BS50" s="160">
        <v>0</v>
      </c>
      <c r="BT50" s="160">
        <v>7433.6256000000003</v>
      </c>
      <c r="BU50" s="160">
        <v>10.24</v>
      </c>
      <c r="BV50" s="160">
        <v>0</v>
      </c>
      <c r="BW50" s="160">
        <v>1</v>
      </c>
      <c r="CU50" s="160">
        <f>ROUND(AT50*Source!I149*AH50*AL50,2)</f>
        <v>1115.04</v>
      </c>
      <c r="CV50" s="160">
        <f>ROUND(Y50*Source!I149,7)</f>
        <v>1.536</v>
      </c>
      <c r="CW50" s="160">
        <v>0</v>
      </c>
      <c r="CX50" s="160">
        <f>ROUND(Y50*Source!I149,7)</f>
        <v>1.536</v>
      </c>
      <c r="CY50" s="160">
        <f>AD50</f>
        <v>725.94</v>
      </c>
      <c r="CZ50" s="160">
        <f>AH50</f>
        <v>725.94</v>
      </c>
      <c r="DA50" s="160">
        <f>AL50</f>
        <v>1</v>
      </c>
      <c r="DB50" s="160">
        <f t="shared" si="5"/>
        <v>7433.63</v>
      </c>
      <c r="DC50" s="160">
        <f t="shared" si="6"/>
        <v>0</v>
      </c>
      <c r="DD50" s="160" t="s">
        <v>86</v>
      </c>
      <c r="DE50" s="160" t="s">
        <v>86</v>
      </c>
      <c r="DF50" s="160">
        <f t="shared" si="12"/>
        <v>0</v>
      </c>
      <c r="DG50" s="160">
        <f t="shared" si="11"/>
        <v>0</v>
      </c>
      <c r="DH50" s="160">
        <f t="shared" si="0"/>
        <v>0</v>
      </c>
      <c r="DI50" s="160">
        <f t="shared" si="1"/>
        <v>1115.04</v>
      </c>
      <c r="DJ50" s="160">
        <f>DI50</f>
        <v>1115.04</v>
      </c>
      <c r="DK50" s="160">
        <v>1</v>
      </c>
      <c r="DL50" s="160" t="s">
        <v>86</v>
      </c>
      <c r="DM50" s="160">
        <v>0</v>
      </c>
      <c r="DN50" s="160" t="s">
        <v>86</v>
      </c>
      <c r="DO50" s="160">
        <v>0</v>
      </c>
    </row>
    <row r="51" spans="1:119" x14ac:dyDescent="0.2">
      <c r="A51" s="160">
        <f>ROW(Source!A149)</f>
        <v>149</v>
      </c>
      <c r="B51" s="160">
        <v>78577017</v>
      </c>
      <c r="C51" s="160">
        <v>78992178</v>
      </c>
      <c r="D51" s="160">
        <v>80226606</v>
      </c>
      <c r="E51" s="160">
        <v>116</v>
      </c>
      <c r="F51" s="160">
        <v>1</v>
      </c>
      <c r="G51" s="160">
        <v>1</v>
      </c>
      <c r="H51" s="160">
        <v>1</v>
      </c>
      <c r="I51" s="160" t="s">
        <v>1030</v>
      </c>
      <c r="J51" s="160" t="s">
        <v>86</v>
      </c>
      <c r="K51" s="160" t="s">
        <v>1031</v>
      </c>
      <c r="L51" s="160">
        <v>1191</v>
      </c>
      <c r="N51" s="160">
        <v>1013</v>
      </c>
      <c r="O51" s="160" t="s">
        <v>399</v>
      </c>
      <c r="P51" s="160" t="s">
        <v>399</v>
      </c>
      <c r="Q51" s="160">
        <v>1</v>
      </c>
      <c r="W51" s="160">
        <v>0</v>
      </c>
      <c r="X51" s="160">
        <v>-1417349443</v>
      </c>
      <c r="Y51" s="160">
        <f t="shared" si="4"/>
        <v>0.4</v>
      </c>
      <c r="AA51" s="160">
        <v>0</v>
      </c>
      <c r="AB51" s="160">
        <v>0</v>
      </c>
      <c r="AC51" s="160">
        <v>0</v>
      </c>
      <c r="AD51" s="160">
        <v>0</v>
      </c>
      <c r="AE51" s="160">
        <v>0</v>
      </c>
      <c r="AF51" s="160">
        <v>0</v>
      </c>
      <c r="AG51" s="160">
        <v>0</v>
      </c>
      <c r="AH51" s="160">
        <v>0</v>
      </c>
      <c r="AI51" s="160">
        <v>1</v>
      </c>
      <c r="AJ51" s="160">
        <v>1</v>
      </c>
      <c r="AK51" s="160">
        <v>1</v>
      </c>
      <c r="AL51" s="160">
        <v>1</v>
      </c>
      <c r="AM51" s="160">
        <v>-2</v>
      </c>
      <c r="AN51" s="160">
        <v>0</v>
      </c>
      <c r="AO51" s="160">
        <v>0</v>
      </c>
      <c r="AP51" s="160">
        <v>1</v>
      </c>
      <c r="AQ51" s="160">
        <v>1</v>
      </c>
      <c r="AR51" s="160">
        <v>0</v>
      </c>
      <c r="AS51" s="160" t="s">
        <v>86</v>
      </c>
      <c r="AT51" s="160">
        <v>0.4</v>
      </c>
      <c r="AU51" s="160" t="s">
        <v>86</v>
      </c>
      <c r="AV51" s="160">
        <v>2</v>
      </c>
      <c r="AW51" s="160">
        <v>2</v>
      </c>
      <c r="AX51" s="160">
        <v>83244154</v>
      </c>
      <c r="AY51" s="160">
        <v>1</v>
      </c>
      <c r="AZ51" s="160">
        <v>0</v>
      </c>
      <c r="BA51" s="160">
        <v>51</v>
      </c>
      <c r="BB51" s="160">
        <v>1</v>
      </c>
      <c r="BC51" s="160">
        <v>0</v>
      </c>
      <c r="BD51" s="160">
        <v>0</v>
      </c>
      <c r="BE51" s="160">
        <v>0</v>
      </c>
      <c r="BF51" s="160">
        <v>0</v>
      </c>
      <c r="BG51" s="160">
        <v>0</v>
      </c>
      <c r="BH51" s="160">
        <v>0</v>
      </c>
      <c r="BI51" s="160">
        <v>0</v>
      </c>
      <c r="BJ51" s="160">
        <v>0</v>
      </c>
      <c r="BK51" s="160">
        <v>0</v>
      </c>
      <c r="BL51" s="160">
        <v>0</v>
      </c>
      <c r="BM51" s="160">
        <v>0</v>
      </c>
      <c r="BN51" s="160">
        <v>0</v>
      </c>
      <c r="BO51" s="160">
        <v>0</v>
      </c>
      <c r="BP51" s="160">
        <v>0</v>
      </c>
      <c r="BQ51" s="160">
        <v>0</v>
      </c>
      <c r="BR51" s="160">
        <v>0</v>
      </c>
      <c r="BS51" s="160">
        <v>0</v>
      </c>
      <c r="BT51" s="160">
        <v>0</v>
      </c>
      <c r="BU51" s="160">
        <v>0</v>
      </c>
      <c r="BV51" s="160">
        <v>0</v>
      </c>
      <c r="BW51" s="160">
        <v>0</v>
      </c>
      <c r="CV51" s="160">
        <v>0</v>
      </c>
      <c r="CW51" s="160">
        <v>0</v>
      </c>
      <c r="CX51" s="160">
        <f>ROUND(Y51*Source!I149,7)</f>
        <v>0.06</v>
      </c>
      <c r="CY51" s="160">
        <f>AD51</f>
        <v>0</v>
      </c>
      <c r="CZ51" s="160">
        <f>AH51</f>
        <v>0</v>
      </c>
      <c r="DA51" s="160">
        <f>AL51</f>
        <v>1</v>
      </c>
      <c r="DB51" s="160">
        <f t="shared" si="5"/>
        <v>0</v>
      </c>
      <c r="DC51" s="160">
        <f t="shared" si="6"/>
        <v>0</v>
      </c>
      <c r="DD51" s="160" t="s">
        <v>86</v>
      </c>
      <c r="DE51" s="160" t="s">
        <v>86</v>
      </c>
      <c r="DF51" s="160">
        <f t="shared" si="12"/>
        <v>0</v>
      </c>
      <c r="DG51" s="160">
        <f t="shared" si="11"/>
        <v>0</v>
      </c>
      <c r="DH51" s="160">
        <f t="shared" si="0"/>
        <v>0</v>
      </c>
      <c r="DI51" s="160">
        <f t="shared" si="1"/>
        <v>0</v>
      </c>
      <c r="DJ51" s="160">
        <f>DI51</f>
        <v>0</v>
      </c>
      <c r="DK51" s="160">
        <v>0</v>
      </c>
      <c r="DL51" s="160" t="s">
        <v>86</v>
      </c>
      <c r="DM51" s="160">
        <v>0</v>
      </c>
      <c r="DN51" s="160" t="s">
        <v>86</v>
      </c>
      <c r="DO51" s="160">
        <v>0</v>
      </c>
    </row>
    <row r="52" spans="1:119" x14ac:dyDescent="0.2">
      <c r="A52" s="160">
        <f>ROW(Source!A149)</f>
        <v>149</v>
      </c>
      <c r="B52" s="160">
        <v>78577017</v>
      </c>
      <c r="C52" s="160">
        <v>78992178</v>
      </c>
      <c r="D52" s="160">
        <v>80349074</v>
      </c>
      <c r="E52" s="160">
        <v>1</v>
      </c>
      <c r="F52" s="160">
        <v>1</v>
      </c>
      <c r="G52" s="160">
        <v>1</v>
      </c>
      <c r="H52" s="160">
        <v>2</v>
      </c>
      <c r="I52" s="160" t="s">
        <v>424</v>
      </c>
      <c r="J52" s="160" t="s">
        <v>1032</v>
      </c>
      <c r="K52" s="160" t="s">
        <v>425</v>
      </c>
      <c r="L52" s="160">
        <v>1368</v>
      </c>
      <c r="N52" s="160">
        <v>1011</v>
      </c>
      <c r="O52" s="160" t="s">
        <v>426</v>
      </c>
      <c r="P52" s="160" t="s">
        <v>426</v>
      </c>
      <c r="Q52" s="160">
        <v>1</v>
      </c>
      <c r="W52" s="160">
        <v>0</v>
      </c>
      <c r="X52" s="160">
        <v>850633116</v>
      </c>
      <c r="Y52" s="160">
        <f t="shared" si="4"/>
        <v>0.2</v>
      </c>
      <c r="AA52" s="160">
        <v>0</v>
      </c>
      <c r="AB52" s="160">
        <v>1552.12</v>
      </c>
      <c r="AC52" s="160">
        <v>997.47</v>
      </c>
      <c r="AD52" s="160">
        <v>0</v>
      </c>
      <c r="AE52" s="160">
        <v>0</v>
      </c>
      <c r="AF52" s="160">
        <v>1552.12</v>
      </c>
      <c r="AG52" s="160">
        <v>997.47</v>
      </c>
      <c r="AH52" s="160">
        <v>0</v>
      </c>
      <c r="AI52" s="160">
        <v>1</v>
      </c>
      <c r="AJ52" s="160">
        <v>1</v>
      </c>
      <c r="AK52" s="160">
        <v>1</v>
      </c>
      <c r="AL52" s="160">
        <v>1</v>
      </c>
      <c r="AM52" s="160">
        <v>-2</v>
      </c>
      <c r="AN52" s="160">
        <v>0</v>
      </c>
      <c r="AO52" s="160">
        <v>0</v>
      </c>
      <c r="AP52" s="160">
        <v>1</v>
      </c>
      <c r="AQ52" s="160">
        <v>1</v>
      </c>
      <c r="AR52" s="160">
        <v>0</v>
      </c>
      <c r="AS52" s="160" t="s">
        <v>86</v>
      </c>
      <c r="AT52" s="160">
        <v>0.2</v>
      </c>
      <c r="AU52" s="160" t="s">
        <v>86</v>
      </c>
      <c r="AV52" s="160">
        <v>1</v>
      </c>
      <c r="AW52" s="160">
        <v>2</v>
      </c>
      <c r="AX52" s="160">
        <v>83244155</v>
      </c>
      <c r="AY52" s="160">
        <v>1</v>
      </c>
      <c r="AZ52" s="160">
        <v>0</v>
      </c>
      <c r="BA52" s="160">
        <v>52</v>
      </c>
      <c r="BB52" s="160">
        <v>1</v>
      </c>
      <c r="BC52" s="160">
        <v>0</v>
      </c>
      <c r="BD52" s="160">
        <v>0</v>
      </c>
      <c r="BE52" s="160">
        <v>0</v>
      </c>
      <c r="BF52" s="160">
        <v>0</v>
      </c>
      <c r="BG52" s="160">
        <v>0</v>
      </c>
      <c r="BH52" s="160">
        <v>0</v>
      </c>
      <c r="BI52" s="160">
        <v>0</v>
      </c>
      <c r="BJ52" s="160">
        <v>0</v>
      </c>
      <c r="BK52" s="160">
        <v>310.42399999999998</v>
      </c>
      <c r="BL52" s="160">
        <v>199.49400000000003</v>
      </c>
      <c r="BM52" s="160">
        <v>0</v>
      </c>
      <c r="BN52" s="160">
        <v>0</v>
      </c>
      <c r="BO52" s="160">
        <v>0.2</v>
      </c>
      <c r="BP52" s="160">
        <v>1</v>
      </c>
      <c r="BQ52" s="160">
        <v>0</v>
      </c>
      <c r="BR52" s="160">
        <v>310.42399999999998</v>
      </c>
      <c r="BS52" s="160">
        <v>199.49400000000003</v>
      </c>
      <c r="BT52" s="160">
        <v>0</v>
      </c>
      <c r="BU52" s="160">
        <v>0</v>
      </c>
      <c r="BV52" s="160">
        <v>0.2</v>
      </c>
      <c r="BW52" s="160">
        <v>1</v>
      </c>
      <c r="CV52" s="160">
        <v>0</v>
      </c>
      <c r="CW52" s="160">
        <f>ROUND(Y52*Source!I149*DO52,7)</f>
        <v>0.03</v>
      </c>
      <c r="CX52" s="160">
        <f>ROUND(Y52*Source!I149,7)</f>
        <v>0.03</v>
      </c>
      <c r="CY52" s="160">
        <f>AB52</f>
        <v>1552.12</v>
      </c>
      <c r="CZ52" s="160">
        <f>AF52</f>
        <v>1552.12</v>
      </c>
      <c r="DA52" s="160">
        <f>AJ52</f>
        <v>1</v>
      </c>
      <c r="DB52" s="160">
        <f t="shared" si="5"/>
        <v>310.42</v>
      </c>
      <c r="DC52" s="160">
        <f t="shared" si="6"/>
        <v>199.49</v>
      </c>
      <c r="DD52" s="160" t="s">
        <v>86</v>
      </c>
      <c r="DE52" s="160" t="s">
        <v>86</v>
      </c>
      <c r="DF52" s="160">
        <f t="shared" si="12"/>
        <v>0</v>
      </c>
      <c r="DG52" s="160">
        <f t="shared" si="11"/>
        <v>46.56</v>
      </c>
      <c r="DH52" s="160">
        <f t="shared" si="0"/>
        <v>29.92</v>
      </c>
      <c r="DI52" s="160">
        <f t="shared" si="1"/>
        <v>0</v>
      </c>
      <c r="DJ52" s="160">
        <f>DG52+DH52</f>
        <v>76.48</v>
      </c>
      <c r="DK52" s="160">
        <v>1</v>
      </c>
      <c r="DL52" s="160" t="s">
        <v>427</v>
      </c>
      <c r="DM52" s="160">
        <v>6</v>
      </c>
      <c r="DN52" s="160" t="s">
        <v>399</v>
      </c>
      <c r="DO52" s="160">
        <v>1</v>
      </c>
    </row>
    <row r="53" spans="1:119" x14ac:dyDescent="0.2">
      <c r="A53" s="160">
        <f>ROW(Source!A149)</f>
        <v>149</v>
      </c>
      <c r="B53" s="160">
        <v>78577017</v>
      </c>
      <c r="C53" s="160">
        <v>78992178</v>
      </c>
      <c r="D53" s="160">
        <v>80349171</v>
      </c>
      <c r="E53" s="160">
        <v>1</v>
      </c>
      <c r="F53" s="160">
        <v>1</v>
      </c>
      <c r="G53" s="160">
        <v>1</v>
      </c>
      <c r="H53" s="160">
        <v>2</v>
      </c>
      <c r="I53" s="160" t="s">
        <v>551</v>
      </c>
      <c r="J53" s="160" t="s">
        <v>1046</v>
      </c>
      <c r="K53" s="160" t="s">
        <v>552</v>
      </c>
      <c r="L53" s="160">
        <v>1368</v>
      </c>
      <c r="N53" s="160">
        <v>1011</v>
      </c>
      <c r="O53" s="160" t="s">
        <v>426</v>
      </c>
      <c r="P53" s="160" t="s">
        <v>426</v>
      </c>
      <c r="Q53" s="160">
        <v>1</v>
      </c>
      <c r="W53" s="160">
        <v>0</v>
      </c>
      <c r="X53" s="160">
        <v>886992519</v>
      </c>
      <c r="Y53" s="160">
        <f t="shared" si="4"/>
        <v>2.23</v>
      </c>
      <c r="AA53" s="160">
        <v>0</v>
      </c>
      <c r="AB53" s="160">
        <v>2.67</v>
      </c>
      <c r="AC53" s="160">
        <v>0</v>
      </c>
      <c r="AD53" s="160">
        <v>0</v>
      </c>
      <c r="AE53" s="160">
        <v>0</v>
      </c>
      <c r="AF53" s="160">
        <v>2.67</v>
      </c>
      <c r="AG53" s="160">
        <v>0</v>
      </c>
      <c r="AH53" s="160">
        <v>0</v>
      </c>
      <c r="AI53" s="160">
        <v>1</v>
      </c>
      <c r="AJ53" s="160">
        <v>1</v>
      </c>
      <c r="AK53" s="160">
        <v>1</v>
      </c>
      <c r="AL53" s="160">
        <v>1</v>
      </c>
      <c r="AM53" s="160">
        <v>-2</v>
      </c>
      <c r="AN53" s="160">
        <v>0</v>
      </c>
      <c r="AO53" s="160">
        <v>0</v>
      </c>
      <c r="AP53" s="160">
        <v>1</v>
      </c>
      <c r="AQ53" s="160">
        <v>1</v>
      </c>
      <c r="AR53" s="160">
        <v>0</v>
      </c>
      <c r="AS53" s="160" t="s">
        <v>86</v>
      </c>
      <c r="AT53" s="160">
        <v>2.23</v>
      </c>
      <c r="AU53" s="160" t="s">
        <v>86</v>
      </c>
      <c r="AV53" s="160">
        <v>1</v>
      </c>
      <c r="AW53" s="160">
        <v>2</v>
      </c>
      <c r="AX53" s="160">
        <v>83244156</v>
      </c>
      <c r="AY53" s="160">
        <v>1</v>
      </c>
      <c r="AZ53" s="160">
        <v>0</v>
      </c>
      <c r="BA53" s="160">
        <v>53</v>
      </c>
      <c r="BB53" s="160">
        <v>1</v>
      </c>
      <c r="BC53" s="160">
        <v>0</v>
      </c>
      <c r="BD53" s="160">
        <v>0</v>
      </c>
      <c r="BE53" s="160">
        <v>0</v>
      </c>
      <c r="BF53" s="160">
        <v>0</v>
      </c>
      <c r="BG53" s="160">
        <v>0</v>
      </c>
      <c r="BH53" s="160">
        <v>0</v>
      </c>
      <c r="BI53" s="160">
        <v>0</v>
      </c>
      <c r="BJ53" s="160">
        <v>0</v>
      </c>
      <c r="BK53" s="160">
        <v>5.9540999999999995</v>
      </c>
      <c r="BL53" s="160">
        <v>0</v>
      </c>
      <c r="BM53" s="160">
        <v>0</v>
      </c>
      <c r="BN53" s="160">
        <v>0</v>
      </c>
      <c r="BO53" s="160">
        <v>0</v>
      </c>
      <c r="BP53" s="160">
        <v>1</v>
      </c>
      <c r="BQ53" s="160">
        <v>0</v>
      </c>
      <c r="BR53" s="160">
        <v>5.9540999999999995</v>
      </c>
      <c r="BS53" s="160">
        <v>0</v>
      </c>
      <c r="BT53" s="160">
        <v>0</v>
      </c>
      <c r="BU53" s="160">
        <v>0</v>
      </c>
      <c r="BV53" s="160">
        <v>0</v>
      </c>
      <c r="BW53" s="160">
        <v>1</v>
      </c>
      <c r="CV53" s="160">
        <v>0</v>
      </c>
      <c r="CW53" s="160">
        <f>ROUND(Y53*Source!I149*DO53,7)</f>
        <v>0</v>
      </c>
      <c r="CX53" s="160">
        <f>ROUND(Y53*Source!I149,7)</f>
        <v>0.33450000000000002</v>
      </c>
      <c r="CY53" s="160">
        <f>AB53</f>
        <v>2.67</v>
      </c>
      <c r="CZ53" s="160">
        <f>AF53</f>
        <v>2.67</v>
      </c>
      <c r="DA53" s="160">
        <f>AJ53</f>
        <v>1</v>
      </c>
      <c r="DB53" s="160">
        <f t="shared" si="5"/>
        <v>5.95</v>
      </c>
      <c r="DC53" s="160">
        <f t="shared" si="6"/>
        <v>0</v>
      </c>
      <c r="DD53" s="160" t="s">
        <v>86</v>
      </c>
      <c r="DE53" s="160" t="s">
        <v>86</v>
      </c>
      <c r="DF53" s="160">
        <f t="shared" si="12"/>
        <v>0</v>
      </c>
      <c r="DG53" s="160">
        <f t="shared" si="11"/>
        <v>0.89</v>
      </c>
      <c r="DH53" s="160">
        <f t="shared" si="0"/>
        <v>0</v>
      </c>
      <c r="DI53" s="160">
        <f t="shared" si="1"/>
        <v>0</v>
      </c>
      <c r="DJ53" s="160">
        <f>DG53+DH53</f>
        <v>0.89</v>
      </c>
      <c r="DK53" s="160">
        <v>1</v>
      </c>
      <c r="DL53" s="160" t="s">
        <v>86</v>
      </c>
      <c r="DM53" s="160">
        <v>0</v>
      </c>
      <c r="DN53" s="160" t="s">
        <v>86</v>
      </c>
      <c r="DO53" s="160">
        <v>0</v>
      </c>
    </row>
    <row r="54" spans="1:119" x14ac:dyDescent="0.2">
      <c r="A54" s="160">
        <f>ROW(Source!A149)</f>
        <v>149</v>
      </c>
      <c r="B54" s="160">
        <v>78577017</v>
      </c>
      <c r="C54" s="160">
        <v>78992178</v>
      </c>
      <c r="D54" s="160">
        <v>80349215</v>
      </c>
      <c r="E54" s="160">
        <v>1</v>
      </c>
      <c r="F54" s="160">
        <v>1</v>
      </c>
      <c r="G54" s="160">
        <v>1</v>
      </c>
      <c r="H54" s="160">
        <v>2</v>
      </c>
      <c r="I54" s="160" t="s">
        <v>553</v>
      </c>
      <c r="J54" s="160" t="s">
        <v>1047</v>
      </c>
      <c r="K54" s="160" t="s">
        <v>554</v>
      </c>
      <c r="L54" s="160">
        <v>1368</v>
      </c>
      <c r="N54" s="160">
        <v>1011</v>
      </c>
      <c r="O54" s="160" t="s">
        <v>426</v>
      </c>
      <c r="P54" s="160" t="s">
        <v>426</v>
      </c>
      <c r="Q54" s="160">
        <v>1</v>
      </c>
      <c r="W54" s="160">
        <v>0</v>
      </c>
      <c r="X54" s="160">
        <v>551450133</v>
      </c>
      <c r="Y54" s="160">
        <f t="shared" si="4"/>
        <v>2.23</v>
      </c>
      <c r="AA54" s="160">
        <v>0</v>
      </c>
      <c r="AB54" s="160">
        <v>18.55</v>
      </c>
      <c r="AC54" s="160">
        <v>0</v>
      </c>
      <c r="AD54" s="160">
        <v>0</v>
      </c>
      <c r="AE54" s="160">
        <v>0</v>
      </c>
      <c r="AF54" s="160">
        <v>13.44</v>
      </c>
      <c r="AG54" s="160">
        <v>0</v>
      </c>
      <c r="AH54" s="160">
        <v>0</v>
      </c>
      <c r="AI54" s="160">
        <v>1</v>
      </c>
      <c r="AJ54" s="160">
        <v>1.38</v>
      </c>
      <c r="AK54" s="160">
        <v>1</v>
      </c>
      <c r="AL54" s="160">
        <v>1</v>
      </c>
      <c r="AM54" s="160">
        <v>2</v>
      </c>
      <c r="AN54" s="160">
        <v>0</v>
      </c>
      <c r="AO54" s="160">
        <v>0</v>
      </c>
      <c r="AP54" s="160">
        <v>1</v>
      </c>
      <c r="AQ54" s="160">
        <v>1</v>
      </c>
      <c r="AR54" s="160">
        <v>0</v>
      </c>
      <c r="AS54" s="160" t="s">
        <v>86</v>
      </c>
      <c r="AT54" s="160">
        <v>2.23</v>
      </c>
      <c r="AU54" s="160" t="s">
        <v>86</v>
      </c>
      <c r="AV54" s="160">
        <v>1</v>
      </c>
      <c r="AW54" s="160">
        <v>2</v>
      </c>
      <c r="AX54" s="160">
        <v>83244157</v>
      </c>
      <c r="AY54" s="160">
        <v>1</v>
      </c>
      <c r="AZ54" s="160">
        <v>0</v>
      </c>
      <c r="BA54" s="160">
        <v>54</v>
      </c>
      <c r="BB54" s="160">
        <v>1</v>
      </c>
      <c r="BC54" s="160">
        <v>0</v>
      </c>
      <c r="BD54" s="160">
        <v>0</v>
      </c>
      <c r="BE54" s="160">
        <v>0</v>
      </c>
      <c r="BF54" s="160">
        <v>0</v>
      </c>
      <c r="BG54" s="160">
        <v>0</v>
      </c>
      <c r="BH54" s="160">
        <v>0</v>
      </c>
      <c r="BI54" s="160">
        <v>0</v>
      </c>
      <c r="BJ54" s="160">
        <v>0</v>
      </c>
      <c r="BK54" s="160">
        <v>29.9712</v>
      </c>
      <c r="BL54" s="160">
        <v>0</v>
      </c>
      <c r="BM54" s="160">
        <v>0</v>
      </c>
      <c r="BN54" s="160">
        <v>0</v>
      </c>
      <c r="BO54" s="160">
        <v>0</v>
      </c>
      <c r="BP54" s="160">
        <v>1</v>
      </c>
      <c r="BQ54" s="160">
        <v>0</v>
      </c>
      <c r="BR54" s="160">
        <v>29.9712</v>
      </c>
      <c r="BS54" s="160">
        <v>0</v>
      </c>
      <c r="BT54" s="160">
        <v>0</v>
      </c>
      <c r="BU54" s="160">
        <v>0</v>
      </c>
      <c r="BV54" s="160">
        <v>0</v>
      </c>
      <c r="BW54" s="160">
        <v>1</v>
      </c>
      <c r="CV54" s="160">
        <v>0</v>
      </c>
      <c r="CW54" s="160">
        <f>ROUND(Y54*Source!I149*DO54,7)</f>
        <v>0</v>
      </c>
      <c r="CX54" s="160">
        <f>ROUND(Y54*Source!I149,7)</f>
        <v>0.33450000000000002</v>
      </c>
      <c r="CY54" s="160">
        <f>AB54</f>
        <v>18.55</v>
      </c>
      <c r="CZ54" s="160">
        <f>AF54</f>
        <v>13.44</v>
      </c>
      <c r="DA54" s="160">
        <f>AJ54</f>
        <v>1.38</v>
      </c>
      <c r="DB54" s="160">
        <f t="shared" si="5"/>
        <v>29.97</v>
      </c>
      <c r="DC54" s="160">
        <f t="shared" si="6"/>
        <v>0</v>
      </c>
      <c r="DD54" s="160" t="s">
        <v>86</v>
      </c>
      <c r="DE54" s="160" t="s">
        <v>86</v>
      </c>
      <c r="DF54" s="160">
        <f t="shared" si="12"/>
        <v>0</v>
      </c>
      <c r="DG54" s="160">
        <f>ROUND(ROUND(AF54*AJ54,2)*CX54,2)</f>
        <v>6.2</v>
      </c>
      <c r="DH54" s="160">
        <f t="shared" si="0"/>
        <v>0</v>
      </c>
      <c r="DI54" s="160">
        <f t="shared" si="1"/>
        <v>0</v>
      </c>
      <c r="DJ54" s="160">
        <f>DG54+DH54</f>
        <v>6.2</v>
      </c>
      <c r="DK54" s="160">
        <v>0</v>
      </c>
      <c r="DL54" s="160" t="s">
        <v>86</v>
      </c>
      <c r="DM54" s="160">
        <v>0</v>
      </c>
      <c r="DN54" s="160" t="s">
        <v>86</v>
      </c>
      <c r="DO54" s="160">
        <v>0</v>
      </c>
    </row>
    <row r="55" spans="1:119" x14ac:dyDescent="0.2">
      <c r="A55" s="160">
        <f>ROW(Source!A149)</f>
        <v>149</v>
      </c>
      <c r="B55" s="160">
        <v>78577017</v>
      </c>
      <c r="C55" s="160">
        <v>78992178</v>
      </c>
      <c r="D55" s="160">
        <v>80349972</v>
      </c>
      <c r="E55" s="160">
        <v>1</v>
      </c>
      <c r="F55" s="160">
        <v>1</v>
      </c>
      <c r="G55" s="160">
        <v>1</v>
      </c>
      <c r="H55" s="160">
        <v>2</v>
      </c>
      <c r="I55" s="160" t="s">
        <v>429</v>
      </c>
      <c r="J55" s="160" t="s">
        <v>1033</v>
      </c>
      <c r="K55" s="160" t="s">
        <v>430</v>
      </c>
      <c r="L55" s="160">
        <v>1368</v>
      </c>
      <c r="N55" s="160">
        <v>1011</v>
      </c>
      <c r="O55" s="160" t="s">
        <v>426</v>
      </c>
      <c r="P55" s="160" t="s">
        <v>426</v>
      </c>
      <c r="Q55" s="160">
        <v>1</v>
      </c>
      <c r="W55" s="160">
        <v>0</v>
      </c>
      <c r="X55" s="160">
        <v>-950105757</v>
      </c>
      <c r="Y55" s="160">
        <f t="shared" si="4"/>
        <v>0.2</v>
      </c>
      <c r="AA55" s="160">
        <v>0</v>
      </c>
      <c r="AB55" s="160">
        <v>583.05999999999995</v>
      </c>
      <c r="AC55" s="160">
        <v>742.56</v>
      </c>
      <c r="AD55" s="160">
        <v>0</v>
      </c>
      <c r="AE55" s="160">
        <v>0</v>
      </c>
      <c r="AF55" s="160">
        <v>477.92</v>
      </c>
      <c r="AG55" s="160">
        <v>742.56</v>
      </c>
      <c r="AH55" s="160">
        <v>0</v>
      </c>
      <c r="AI55" s="160">
        <v>1</v>
      </c>
      <c r="AJ55" s="160">
        <v>1.22</v>
      </c>
      <c r="AK55" s="160">
        <v>1</v>
      </c>
      <c r="AL55" s="160">
        <v>1</v>
      </c>
      <c r="AM55" s="160">
        <v>2</v>
      </c>
      <c r="AN55" s="160">
        <v>0</v>
      </c>
      <c r="AO55" s="160">
        <v>0</v>
      </c>
      <c r="AP55" s="160">
        <v>1</v>
      </c>
      <c r="AQ55" s="160">
        <v>1</v>
      </c>
      <c r="AR55" s="160">
        <v>0</v>
      </c>
      <c r="AS55" s="160" t="s">
        <v>86</v>
      </c>
      <c r="AT55" s="160">
        <v>0.2</v>
      </c>
      <c r="AU55" s="160" t="s">
        <v>86</v>
      </c>
      <c r="AV55" s="160">
        <v>1</v>
      </c>
      <c r="AW55" s="160">
        <v>2</v>
      </c>
      <c r="AX55" s="160">
        <v>83244158</v>
      </c>
      <c r="AY55" s="160">
        <v>1</v>
      </c>
      <c r="AZ55" s="160">
        <v>0</v>
      </c>
      <c r="BA55" s="160">
        <v>55</v>
      </c>
      <c r="BB55" s="160">
        <v>1</v>
      </c>
      <c r="BC55" s="160">
        <v>0</v>
      </c>
      <c r="BD55" s="160">
        <v>0</v>
      </c>
      <c r="BE55" s="160">
        <v>0</v>
      </c>
      <c r="BF55" s="160">
        <v>0</v>
      </c>
      <c r="BG55" s="160">
        <v>0</v>
      </c>
      <c r="BH55" s="160">
        <v>0</v>
      </c>
      <c r="BI55" s="160">
        <v>0</v>
      </c>
      <c r="BJ55" s="160">
        <v>0</v>
      </c>
      <c r="BK55" s="160">
        <v>95.584000000000003</v>
      </c>
      <c r="BL55" s="160">
        <v>148.512</v>
      </c>
      <c r="BM55" s="160">
        <v>0</v>
      </c>
      <c r="BN55" s="160">
        <v>0</v>
      </c>
      <c r="BO55" s="160">
        <v>0.2</v>
      </c>
      <c r="BP55" s="160">
        <v>1</v>
      </c>
      <c r="BQ55" s="160">
        <v>0</v>
      </c>
      <c r="BR55" s="160">
        <v>95.584000000000003</v>
      </c>
      <c r="BS55" s="160">
        <v>148.512</v>
      </c>
      <c r="BT55" s="160">
        <v>0</v>
      </c>
      <c r="BU55" s="160">
        <v>0</v>
      </c>
      <c r="BV55" s="160">
        <v>0.2</v>
      </c>
      <c r="BW55" s="160">
        <v>1</v>
      </c>
      <c r="CV55" s="160">
        <v>0</v>
      </c>
      <c r="CW55" s="160">
        <f>ROUND(Y55*Source!I149*DO55,7)</f>
        <v>0.03</v>
      </c>
      <c r="CX55" s="160">
        <f>ROUND(Y55*Source!I149,7)</f>
        <v>0.03</v>
      </c>
      <c r="CY55" s="160">
        <f>AB55</f>
        <v>583.05999999999995</v>
      </c>
      <c r="CZ55" s="160">
        <f>AF55</f>
        <v>477.92</v>
      </c>
      <c r="DA55" s="160">
        <f>AJ55</f>
        <v>1.22</v>
      </c>
      <c r="DB55" s="160">
        <f t="shared" si="5"/>
        <v>95.58</v>
      </c>
      <c r="DC55" s="160">
        <f t="shared" si="6"/>
        <v>148.51</v>
      </c>
      <c r="DD55" s="160" t="s">
        <v>86</v>
      </c>
      <c r="DE55" s="160" t="s">
        <v>86</v>
      </c>
      <c r="DF55" s="160">
        <f t="shared" si="12"/>
        <v>0</v>
      </c>
      <c r="DG55" s="160">
        <f>ROUND(ROUND(AF55*AJ55,2)*CX55,2)</f>
        <v>17.489999999999998</v>
      </c>
      <c r="DH55" s="160">
        <f t="shared" si="0"/>
        <v>22.28</v>
      </c>
      <c r="DI55" s="160">
        <f t="shared" si="1"/>
        <v>0</v>
      </c>
      <c r="DJ55" s="160">
        <f>DG55+DH55</f>
        <v>39.769999999999996</v>
      </c>
      <c r="DK55" s="160">
        <v>0</v>
      </c>
      <c r="DL55" s="160" t="s">
        <v>431</v>
      </c>
      <c r="DM55" s="160">
        <v>4</v>
      </c>
      <c r="DN55" s="160" t="s">
        <v>399</v>
      </c>
      <c r="DO55" s="160">
        <v>1</v>
      </c>
    </row>
    <row r="56" spans="1:119" x14ac:dyDescent="0.2">
      <c r="A56" s="160">
        <f>ROW(Source!A149)</f>
        <v>149</v>
      </c>
      <c r="B56" s="160">
        <v>78577017</v>
      </c>
      <c r="C56" s="160">
        <v>78992178</v>
      </c>
      <c r="D56" s="160">
        <v>80299365</v>
      </c>
      <c r="E56" s="160">
        <v>1</v>
      </c>
      <c r="F56" s="160">
        <v>1</v>
      </c>
      <c r="G56" s="160">
        <v>1</v>
      </c>
      <c r="H56" s="160">
        <v>3</v>
      </c>
      <c r="I56" s="160" t="s">
        <v>555</v>
      </c>
      <c r="J56" s="160" t="s">
        <v>1048</v>
      </c>
      <c r="K56" s="160" t="s">
        <v>556</v>
      </c>
      <c r="L56" s="160">
        <v>1302</v>
      </c>
      <c r="N56" s="160">
        <v>1003</v>
      </c>
      <c r="O56" s="160" t="s">
        <v>557</v>
      </c>
      <c r="P56" s="160" t="s">
        <v>557</v>
      </c>
      <c r="Q56" s="160">
        <v>10</v>
      </c>
      <c r="W56" s="160">
        <v>0</v>
      </c>
      <c r="X56" s="160">
        <v>-733519103</v>
      </c>
      <c r="Y56" s="160">
        <f t="shared" si="4"/>
        <v>0.96</v>
      </c>
      <c r="AA56" s="160">
        <v>57.7</v>
      </c>
      <c r="AB56" s="160">
        <v>0</v>
      </c>
      <c r="AC56" s="160">
        <v>0</v>
      </c>
      <c r="AD56" s="160">
        <v>0</v>
      </c>
      <c r="AE56" s="160">
        <v>37.71</v>
      </c>
      <c r="AF56" s="160">
        <v>0</v>
      </c>
      <c r="AG56" s="160">
        <v>0</v>
      </c>
      <c r="AH56" s="160">
        <v>0</v>
      </c>
      <c r="AI56" s="160">
        <v>1.53</v>
      </c>
      <c r="AJ56" s="160">
        <v>1</v>
      </c>
      <c r="AK56" s="160">
        <v>1</v>
      </c>
      <c r="AL56" s="160">
        <v>1</v>
      </c>
      <c r="AM56" s="160">
        <v>2</v>
      </c>
      <c r="AN56" s="160">
        <v>0</v>
      </c>
      <c r="AO56" s="160">
        <v>0</v>
      </c>
      <c r="AP56" s="160">
        <v>1</v>
      </c>
      <c r="AQ56" s="160">
        <v>1</v>
      </c>
      <c r="AR56" s="160">
        <v>0</v>
      </c>
      <c r="AS56" s="160" t="s">
        <v>86</v>
      </c>
      <c r="AT56" s="160">
        <v>0.96</v>
      </c>
      <c r="AU56" s="160" t="s">
        <v>86</v>
      </c>
      <c r="AV56" s="160">
        <v>0</v>
      </c>
      <c r="AW56" s="160">
        <v>2</v>
      </c>
      <c r="AX56" s="160">
        <v>83244159</v>
      </c>
      <c r="AY56" s="160">
        <v>1</v>
      </c>
      <c r="AZ56" s="160">
        <v>0</v>
      </c>
      <c r="BA56" s="160">
        <v>56</v>
      </c>
      <c r="BB56" s="160">
        <v>1</v>
      </c>
      <c r="BC56" s="160">
        <v>0</v>
      </c>
      <c r="BD56" s="160">
        <v>0</v>
      </c>
      <c r="BE56" s="160">
        <v>0</v>
      </c>
      <c r="BF56" s="160">
        <v>0</v>
      </c>
      <c r="BG56" s="160">
        <v>0</v>
      </c>
      <c r="BH56" s="160">
        <v>0</v>
      </c>
      <c r="BI56" s="160">
        <v>0</v>
      </c>
      <c r="BJ56" s="160">
        <v>36.201599999999999</v>
      </c>
      <c r="BK56" s="160">
        <v>0</v>
      </c>
      <c r="BL56" s="160">
        <v>0</v>
      </c>
      <c r="BM56" s="160">
        <v>0</v>
      </c>
      <c r="BN56" s="160">
        <v>0</v>
      </c>
      <c r="BO56" s="160">
        <v>0</v>
      </c>
      <c r="BP56" s="160">
        <v>1</v>
      </c>
      <c r="BQ56" s="160">
        <v>36.201599999999999</v>
      </c>
      <c r="BR56" s="160">
        <v>0</v>
      </c>
      <c r="BS56" s="160">
        <v>0</v>
      </c>
      <c r="BT56" s="160">
        <v>0</v>
      </c>
      <c r="BU56" s="160">
        <v>0</v>
      </c>
      <c r="BV56" s="160">
        <v>0</v>
      </c>
      <c r="BW56" s="160">
        <v>1</v>
      </c>
      <c r="CV56" s="160">
        <v>0</v>
      </c>
      <c r="CW56" s="160">
        <v>0</v>
      </c>
      <c r="CX56" s="160">
        <f>ROUND(Y56*Source!I149,7)</f>
        <v>0.14399999999999999</v>
      </c>
      <c r="CY56" s="160">
        <f>AA56</f>
        <v>57.7</v>
      </c>
      <c r="CZ56" s="160">
        <f>AE56</f>
        <v>37.71</v>
      </c>
      <c r="DA56" s="160">
        <f>AI56</f>
        <v>1.53</v>
      </c>
      <c r="DB56" s="160">
        <f t="shared" si="5"/>
        <v>36.200000000000003</v>
      </c>
      <c r="DC56" s="160">
        <f t="shared" si="6"/>
        <v>0</v>
      </c>
      <c r="DD56" s="160" t="s">
        <v>86</v>
      </c>
      <c r="DE56" s="160" t="s">
        <v>86</v>
      </c>
      <c r="DF56" s="160">
        <f>ROUND(ROUND(AE56*AI56,2)*CX56,2)</f>
        <v>8.31</v>
      </c>
      <c r="DG56" s="160">
        <f t="shared" ref="DG56:DG63" si="13">ROUND(ROUND(AF56,2)*CX56,2)</f>
        <v>0</v>
      </c>
      <c r="DH56" s="160">
        <f t="shared" si="0"/>
        <v>0</v>
      </c>
      <c r="DI56" s="160">
        <f t="shared" si="1"/>
        <v>0</v>
      </c>
      <c r="DJ56" s="160">
        <f>DF56</f>
        <v>8.31</v>
      </c>
      <c r="DK56" s="160">
        <v>0</v>
      </c>
      <c r="DL56" s="160" t="s">
        <v>86</v>
      </c>
      <c r="DM56" s="160">
        <v>0</v>
      </c>
      <c r="DN56" s="160" t="s">
        <v>86</v>
      </c>
      <c r="DO56" s="160">
        <v>0</v>
      </c>
    </row>
    <row r="57" spans="1:119" x14ac:dyDescent="0.2">
      <c r="A57" s="160">
        <f>ROW(Source!A149)</f>
        <v>149</v>
      </c>
      <c r="B57" s="160">
        <v>78577017</v>
      </c>
      <c r="C57" s="160">
        <v>78992178</v>
      </c>
      <c r="D57" s="160">
        <v>80309861</v>
      </c>
      <c r="E57" s="160">
        <v>1</v>
      </c>
      <c r="F57" s="160">
        <v>1</v>
      </c>
      <c r="G57" s="160">
        <v>1</v>
      </c>
      <c r="H57" s="160">
        <v>3</v>
      </c>
      <c r="I57" s="160" t="s">
        <v>558</v>
      </c>
      <c r="J57" s="160" t="s">
        <v>1049</v>
      </c>
      <c r="K57" s="160" t="s">
        <v>559</v>
      </c>
      <c r="L57" s="160">
        <v>1346</v>
      </c>
      <c r="N57" s="160">
        <v>1009</v>
      </c>
      <c r="O57" s="160" t="s">
        <v>436</v>
      </c>
      <c r="P57" s="160" t="s">
        <v>436</v>
      </c>
      <c r="Q57" s="160">
        <v>1</v>
      </c>
      <c r="W57" s="160">
        <v>0</v>
      </c>
      <c r="X57" s="160">
        <v>-1896301065</v>
      </c>
      <c r="Y57" s="160">
        <f t="shared" si="4"/>
        <v>0.5</v>
      </c>
      <c r="AA57" s="160">
        <v>1499.09</v>
      </c>
      <c r="AB57" s="160">
        <v>0</v>
      </c>
      <c r="AC57" s="160">
        <v>0</v>
      </c>
      <c r="AD57" s="160">
        <v>0</v>
      </c>
      <c r="AE57" s="160">
        <v>931.11</v>
      </c>
      <c r="AF57" s="160">
        <v>0</v>
      </c>
      <c r="AG57" s="160">
        <v>0</v>
      </c>
      <c r="AH57" s="160">
        <v>0</v>
      </c>
      <c r="AI57" s="160">
        <v>1.61</v>
      </c>
      <c r="AJ57" s="160">
        <v>1</v>
      </c>
      <c r="AK57" s="160">
        <v>1</v>
      </c>
      <c r="AL57" s="160">
        <v>1</v>
      </c>
      <c r="AM57" s="160">
        <v>2</v>
      </c>
      <c r="AN57" s="160">
        <v>0</v>
      </c>
      <c r="AO57" s="160">
        <v>0</v>
      </c>
      <c r="AP57" s="160">
        <v>1</v>
      </c>
      <c r="AQ57" s="160">
        <v>1</v>
      </c>
      <c r="AR57" s="160">
        <v>0</v>
      </c>
      <c r="AS57" s="160" t="s">
        <v>86</v>
      </c>
      <c r="AT57" s="160">
        <v>0.5</v>
      </c>
      <c r="AU57" s="160" t="s">
        <v>86</v>
      </c>
      <c r="AV57" s="160">
        <v>0</v>
      </c>
      <c r="AW57" s="160">
        <v>2</v>
      </c>
      <c r="AX57" s="160">
        <v>83244160</v>
      </c>
      <c r="AY57" s="160">
        <v>1</v>
      </c>
      <c r="AZ57" s="160">
        <v>0</v>
      </c>
      <c r="BA57" s="160">
        <v>57</v>
      </c>
      <c r="BB57" s="160">
        <v>1</v>
      </c>
      <c r="BC57" s="160">
        <v>0</v>
      </c>
      <c r="BD57" s="160">
        <v>0</v>
      </c>
      <c r="BE57" s="160">
        <v>0</v>
      </c>
      <c r="BF57" s="160">
        <v>0</v>
      </c>
      <c r="BG57" s="160">
        <v>0</v>
      </c>
      <c r="BH57" s="160">
        <v>0</v>
      </c>
      <c r="BI57" s="160">
        <v>0</v>
      </c>
      <c r="BJ57" s="160">
        <v>465.55500000000001</v>
      </c>
      <c r="BK57" s="160">
        <v>0</v>
      </c>
      <c r="BL57" s="160">
        <v>0</v>
      </c>
      <c r="BM57" s="160">
        <v>0</v>
      </c>
      <c r="BN57" s="160">
        <v>0</v>
      </c>
      <c r="BO57" s="160">
        <v>0</v>
      </c>
      <c r="BP57" s="160">
        <v>1</v>
      </c>
      <c r="BQ57" s="160">
        <v>465.55500000000001</v>
      </c>
      <c r="BR57" s="160">
        <v>0</v>
      </c>
      <c r="BS57" s="160">
        <v>0</v>
      </c>
      <c r="BT57" s="160">
        <v>0</v>
      </c>
      <c r="BU57" s="160">
        <v>0</v>
      </c>
      <c r="BV57" s="160">
        <v>0</v>
      </c>
      <c r="BW57" s="160">
        <v>1</v>
      </c>
      <c r="CV57" s="160">
        <v>0</v>
      </c>
      <c r="CW57" s="160">
        <v>0</v>
      </c>
      <c r="CX57" s="160">
        <f>ROUND(Y57*Source!I149,7)</f>
        <v>7.4999999999999997E-2</v>
      </c>
      <c r="CY57" s="160">
        <f>AA57</f>
        <v>1499.09</v>
      </c>
      <c r="CZ57" s="160">
        <f>AE57</f>
        <v>931.11</v>
      </c>
      <c r="DA57" s="160">
        <f>AI57</f>
        <v>1.61</v>
      </c>
      <c r="DB57" s="160">
        <f t="shared" si="5"/>
        <v>465.56</v>
      </c>
      <c r="DC57" s="160">
        <f t="shared" si="6"/>
        <v>0</v>
      </c>
      <c r="DD57" s="160" t="s">
        <v>86</v>
      </c>
      <c r="DE57" s="160" t="s">
        <v>86</v>
      </c>
      <c r="DF57" s="160">
        <f>ROUND(ROUND(AE57*AI57,2)*CX57,2)</f>
        <v>112.43</v>
      </c>
      <c r="DG57" s="160">
        <f t="shared" si="13"/>
        <v>0</v>
      </c>
      <c r="DH57" s="160">
        <f t="shared" si="0"/>
        <v>0</v>
      </c>
      <c r="DI57" s="160">
        <f t="shared" si="1"/>
        <v>0</v>
      </c>
      <c r="DJ57" s="160">
        <f>DF57</f>
        <v>112.43</v>
      </c>
      <c r="DK57" s="160">
        <v>0</v>
      </c>
      <c r="DL57" s="160" t="s">
        <v>86</v>
      </c>
      <c r="DM57" s="160">
        <v>0</v>
      </c>
      <c r="DN57" s="160" t="s">
        <v>86</v>
      </c>
      <c r="DO57" s="160">
        <v>0</v>
      </c>
    </row>
    <row r="58" spans="1:119" x14ac:dyDescent="0.2">
      <c r="A58" s="160">
        <f>ROW(Source!A149)</f>
        <v>149</v>
      </c>
      <c r="B58" s="160">
        <v>78577017</v>
      </c>
      <c r="C58" s="160">
        <v>78992178</v>
      </c>
      <c r="D58" s="160">
        <v>80318315</v>
      </c>
      <c r="E58" s="160">
        <v>1</v>
      </c>
      <c r="F58" s="160">
        <v>1</v>
      </c>
      <c r="G58" s="160">
        <v>1</v>
      </c>
      <c r="H58" s="160">
        <v>3</v>
      </c>
      <c r="I58" s="160" t="s">
        <v>560</v>
      </c>
      <c r="J58" s="160" t="s">
        <v>1050</v>
      </c>
      <c r="K58" s="160" t="s">
        <v>561</v>
      </c>
      <c r="L58" s="160">
        <v>1348</v>
      </c>
      <c r="N58" s="160">
        <v>1009</v>
      </c>
      <c r="O58" s="160" t="s">
        <v>439</v>
      </c>
      <c r="P58" s="160" t="s">
        <v>439</v>
      </c>
      <c r="Q58" s="160">
        <v>1000</v>
      </c>
      <c r="W58" s="160">
        <v>0</v>
      </c>
      <c r="X58" s="160">
        <v>1362001185</v>
      </c>
      <c r="Y58" s="160">
        <f t="shared" si="4"/>
        <v>6.0000000000000002E-5</v>
      </c>
      <c r="AA58" s="160">
        <v>100891.73</v>
      </c>
      <c r="AB58" s="160">
        <v>0</v>
      </c>
      <c r="AC58" s="160">
        <v>0</v>
      </c>
      <c r="AD58" s="160">
        <v>0</v>
      </c>
      <c r="AE58" s="160">
        <v>82698.14</v>
      </c>
      <c r="AF58" s="160">
        <v>0</v>
      </c>
      <c r="AG58" s="160">
        <v>0</v>
      </c>
      <c r="AH58" s="160">
        <v>0</v>
      </c>
      <c r="AI58" s="160">
        <v>1.22</v>
      </c>
      <c r="AJ58" s="160">
        <v>1</v>
      </c>
      <c r="AK58" s="160">
        <v>1</v>
      </c>
      <c r="AL58" s="160">
        <v>1</v>
      </c>
      <c r="AM58" s="160">
        <v>2</v>
      </c>
      <c r="AN58" s="160">
        <v>0</v>
      </c>
      <c r="AO58" s="160">
        <v>0</v>
      </c>
      <c r="AP58" s="160">
        <v>1</v>
      </c>
      <c r="AQ58" s="160">
        <v>1</v>
      </c>
      <c r="AR58" s="160">
        <v>0</v>
      </c>
      <c r="AS58" s="160" t="s">
        <v>86</v>
      </c>
      <c r="AT58" s="160">
        <v>6.0000000000000002E-5</v>
      </c>
      <c r="AU58" s="160" t="s">
        <v>86</v>
      </c>
      <c r="AV58" s="160">
        <v>0</v>
      </c>
      <c r="AW58" s="160">
        <v>2</v>
      </c>
      <c r="AX58" s="160">
        <v>83244161</v>
      </c>
      <c r="AY58" s="160">
        <v>1</v>
      </c>
      <c r="AZ58" s="160">
        <v>0</v>
      </c>
      <c r="BA58" s="160">
        <v>58</v>
      </c>
      <c r="BB58" s="160">
        <v>1</v>
      </c>
      <c r="BC58" s="160">
        <v>0</v>
      </c>
      <c r="BD58" s="160">
        <v>0</v>
      </c>
      <c r="BE58" s="160">
        <v>0</v>
      </c>
      <c r="BF58" s="160">
        <v>0</v>
      </c>
      <c r="BG58" s="160">
        <v>0</v>
      </c>
      <c r="BH58" s="160">
        <v>0</v>
      </c>
      <c r="BI58" s="160">
        <v>0</v>
      </c>
      <c r="BJ58" s="160">
        <v>4.9618884000000003</v>
      </c>
      <c r="BK58" s="160">
        <v>0</v>
      </c>
      <c r="BL58" s="160">
        <v>0</v>
      </c>
      <c r="BM58" s="160">
        <v>0</v>
      </c>
      <c r="BN58" s="160">
        <v>0</v>
      </c>
      <c r="BO58" s="160">
        <v>0</v>
      </c>
      <c r="BP58" s="160">
        <v>1</v>
      </c>
      <c r="BQ58" s="160">
        <v>4.9618884000000003</v>
      </c>
      <c r="BR58" s="160">
        <v>0</v>
      </c>
      <c r="BS58" s="160">
        <v>0</v>
      </c>
      <c r="BT58" s="160">
        <v>0</v>
      </c>
      <c r="BU58" s="160">
        <v>0</v>
      </c>
      <c r="BV58" s="160">
        <v>0</v>
      </c>
      <c r="BW58" s="160">
        <v>1</v>
      </c>
      <c r="CV58" s="160">
        <v>0</v>
      </c>
      <c r="CW58" s="160">
        <v>0</v>
      </c>
      <c r="CX58" s="160">
        <f>ROUND(Y58*Source!I149,7)</f>
        <v>9.0000000000000002E-6</v>
      </c>
      <c r="CY58" s="160">
        <f>AA58</f>
        <v>100891.73</v>
      </c>
      <c r="CZ58" s="160">
        <f>AE58</f>
        <v>82698.14</v>
      </c>
      <c r="DA58" s="160">
        <f>AI58</f>
        <v>1.22</v>
      </c>
      <c r="DB58" s="160">
        <f t="shared" si="5"/>
        <v>4.96</v>
      </c>
      <c r="DC58" s="160">
        <f t="shared" si="6"/>
        <v>0</v>
      </c>
      <c r="DD58" s="160" t="s">
        <v>86</v>
      </c>
      <c r="DE58" s="160" t="s">
        <v>86</v>
      </c>
      <c r="DF58" s="160">
        <f>ROUND(ROUND(AE58*AI58,2)*CX58,2)</f>
        <v>0.91</v>
      </c>
      <c r="DG58" s="160">
        <f t="shared" si="13"/>
        <v>0</v>
      </c>
      <c r="DH58" s="160">
        <f t="shared" si="0"/>
        <v>0</v>
      </c>
      <c r="DI58" s="160">
        <f t="shared" si="1"/>
        <v>0</v>
      </c>
      <c r="DJ58" s="160">
        <f>DF58</f>
        <v>0.91</v>
      </c>
      <c r="DK58" s="160">
        <v>0</v>
      </c>
      <c r="DL58" s="160" t="s">
        <v>86</v>
      </c>
      <c r="DM58" s="160">
        <v>0</v>
      </c>
      <c r="DN58" s="160" t="s">
        <v>86</v>
      </c>
      <c r="DO58" s="160">
        <v>0</v>
      </c>
    </row>
    <row r="59" spans="1:119" x14ac:dyDescent="0.2">
      <c r="A59" s="160">
        <f>ROW(Source!A149)</f>
        <v>149</v>
      </c>
      <c r="B59" s="160">
        <v>78577017</v>
      </c>
      <c r="C59" s="160">
        <v>78992178</v>
      </c>
      <c r="D59" s="160">
        <v>80232430</v>
      </c>
      <c r="E59" s="160">
        <v>116</v>
      </c>
      <c r="F59" s="160">
        <v>1</v>
      </c>
      <c r="G59" s="160">
        <v>1</v>
      </c>
      <c r="H59" s="160">
        <v>3</v>
      </c>
      <c r="I59" s="160" t="s">
        <v>758</v>
      </c>
      <c r="J59" s="160" t="s">
        <v>86</v>
      </c>
      <c r="K59" s="160" t="s">
        <v>759</v>
      </c>
      <c r="L59" s="160">
        <v>3277935</v>
      </c>
      <c r="N59" s="160">
        <v>1013</v>
      </c>
      <c r="O59" s="160" t="s">
        <v>446</v>
      </c>
      <c r="P59" s="160" t="s">
        <v>446</v>
      </c>
      <c r="Q59" s="160">
        <v>1</v>
      </c>
      <c r="W59" s="160">
        <v>0</v>
      </c>
      <c r="X59" s="160">
        <v>274903907</v>
      </c>
      <c r="Y59" s="160">
        <f t="shared" si="4"/>
        <v>2</v>
      </c>
      <c r="AA59" s="160">
        <v>0</v>
      </c>
      <c r="AB59" s="160">
        <v>0</v>
      </c>
      <c r="AC59" s="160">
        <v>0</v>
      </c>
      <c r="AD59" s="160">
        <v>0</v>
      </c>
      <c r="AE59" s="160">
        <v>0</v>
      </c>
      <c r="AF59" s="160">
        <v>0</v>
      </c>
      <c r="AG59" s="160">
        <v>0</v>
      </c>
      <c r="AH59" s="160">
        <v>0</v>
      </c>
      <c r="AI59" s="160">
        <v>1</v>
      </c>
      <c r="AJ59" s="160">
        <v>1</v>
      </c>
      <c r="AK59" s="160">
        <v>1</v>
      </c>
      <c r="AL59" s="160">
        <v>1</v>
      </c>
      <c r="AM59" s="160">
        <v>0</v>
      </c>
      <c r="AN59" s="160">
        <v>0</v>
      </c>
      <c r="AO59" s="160">
        <v>0</v>
      </c>
      <c r="AP59" s="160">
        <v>0</v>
      </c>
      <c r="AQ59" s="160">
        <v>0</v>
      </c>
      <c r="AR59" s="160">
        <v>0</v>
      </c>
      <c r="AS59" s="160" t="s">
        <v>86</v>
      </c>
      <c r="AT59" s="160">
        <v>2</v>
      </c>
      <c r="AU59" s="160" t="s">
        <v>86</v>
      </c>
      <c r="AV59" s="160">
        <v>0</v>
      </c>
      <c r="AW59" s="160">
        <v>2</v>
      </c>
      <c r="AX59" s="160">
        <v>83244162</v>
      </c>
      <c r="AY59" s="160">
        <v>1</v>
      </c>
      <c r="AZ59" s="160">
        <v>0</v>
      </c>
      <c r="BA59" s="160">
        <v>59</v>
      </c>
      <c r="BB59" s="160">
        <v>0</v>
      </c>
      <c r="BC59" s="160">
        <v>0</v>
      </c>
      <c r="BD59" s="160">
        <v>0</v>
      </c>
      <c r="BE59" s="160">
        <v>0</v>
      </c>
      <c r="BF59" s="160">
        <v>0</v>
      </c>
      <c r="BG59" s="160">
        <v>0</v>
      </c>
      <c r="BH59" s="160">
        <v>0</v>
      </c>
      <c r="BI59" s="160">
        <v>0</v>
      </c>
      <c r="BJ59" s="160">
        <v>0</v>
      </c>
      <c r="BK59" s="160">
        <v>0</v>
      </c>
      <c r="BL59" s="160">
        <v>0</v>
      </c>
      <c r="BM59" s="160">
        <v>0</v>
      </c>
      <c r="BN59" s="160">
        <v>0</v>
      </c>
      <c r="BO59" s="160">
        <v>0</v>
      </c>
      <c r="BP59" s="160">
        <v>0</v>
      </c>
      <c r="BQ59" s="160">
        <v>0</v>
      </c>
      <c r="BR59" s="160">
        <v>0</v>
      </c>
      <c r="BS59" s="160">
        <v>0</v>
      </c>
      <c r="BT59" s="160">
        <v>0</v>
      </c>
      <c r="BU59" s="160">
        <v>0</v>
      </c>
      <c r="BV59" s="160">
        <v>0</v>
      </c>
      <c r="BW59" s="160">
        <v>0</v>
      </c>
      <c r="CV59" s="160">
        <v>0</v>
      </c>
      <c r="CW59" s="160">
        <v>0</v>
      </c>
      <c r="CX59" s="160">
        <f>ROUND(Y59*Source!I149,7)</f>
        <v>0.3</v>
      </c>
      <c r="CY59" s="160">
        <f>AA59</f>
        <v>0</v>
      </c>
      <c r="CZ59" s="160">
        <f>AE59</f>
        <v>0</v>
      </c>
      <c r="DA59" s="160">
        <f>AI59</f>
        <v>1</v>
      </c>
      <c r="DB59" s="160">
        <f t="shared" si="5"/>
        <v>0</v>
      </c>
      <c r="DC59" s="160">
        <f t="shared" si="6"/>
        <v>0</v>
      </c>
      <c r="DD59" s="160" t="s">
        <v>86</v>
      </c>
      <c r="DE59" s="160" t="s">
        <v>86</v>
      </c>
      <c r="DF59" s="160">
        <f t="shared" ref="DF59:DF65" si="14">ROUND(ROUND(AE59,2)*CX59,2)</f>
        <v>0</v>
      </c>
      <c r="DG59" s="160">
        <f t="shared" si="13"/>
        <v>0</v>
      </c>
      <c r="DH59" s="160">
        <f t="shared" si="0"/>
        <v>0</v>
      </c>
      <c r="DI59" s="160">
        <f t="shared" si="1"/>
        <v>0</v>
      </c>
      <c r="DJ59" s="160">
        <f>DF59</f>
        <v>0</v>
      </c>
      <c r="DK59" s="160">
        <v>0</v>
      </c>
      <c r="DL59" s="160" t="s">
        <v>86</v>
      </c>
      <c r="DM59" s="160">
        <v>0</v>
      </c>
      <c r="DN59" s="160" t="s">
        <v>86</v>
      </c>
      <c r="DO59" s="160">
        <v>0</v>
      </c>
    </row>
    <row r="60" spans="1:119" x14ac:dyDescent="0.2">
      <c r="A60" s="160">
        <f>ROW(Source!A153)</f>
        <v>153</v>
      </c>
      <c r="B60" s="160">
        <v>78577017</v>
      </c>
      <c r="C60" s="160">
        <v>78586654</v>
      </c>
      <c r="D60" s="160">
        <v>80226429</v>
      </c>
      <c r="E60" s="160">
        <v>116</v>
      </c>
      <c r="F60" s="160">
        <v>1</v>
      </c>
      <c r="G60" s="160">
        <v>1</v>
      </c>
      <c r="H60" s="160">
        <v>1</v>
      </c>
      <c r="I60" s="160" t="s">
        <v>549</v>
      </c>
      <c r="J60" s="160" t="s">
        <v>86</v>
      </c>
      <c r="K60" s="160" t="s">
        <v>550</v>
      </c>
      <c r="L60" s="160">
        <v>1191</v>
      </c>
      <c r="N60" s="160">
        <v>1013</v>
      </c>
      <c r="O60" s="160" t="s">
        <v>399</v>
      </c>
      <c r="P60" s="160" t="s">
        <v>399</v>
      </c>
      <c r="Q60" s="160">
        <v>1</v>
      </c>
      <c r="W60" s="160">
        <v>0</v>
      </c>
      <c r="X60" s="160">
        <v>44848675</v>
      </c>
      <c r="Y60" s="160">
        <f t="shared" si="4"/>
        <v>20.8</v>
      </c>
      <c r="AA60" s="160">
        <v>0</v>
      </c>
      <c r="AB60" s="160">
        <v>0</v>
      </c>
      <c r="AC60" s="160">
        <v>0</v>
      </c>
      <c r="AD60" s="160">
        <v>725.94</v>
      </c>
      <c r="AE60" s="160">
        <v>0</v>
      </c>
      <c r="AF60" s="160">
        <v>0</v>
      </c>
      <c r="AG60" s="160">
        <v>0</v>
      </c>
      <c r="AH60" s="160">
        <v>725.94</v>
      </c>
      <c r="AI60" s="160">
        <v>1</v>
      </c>
      <c r="AJ60" s="160">
        <v>1</v>
      </c>
      <c r="AK60" s="160">
        <v>1</v>
      </c>
      <c r="AL60" s="160">
        <v>1</v>
      </c>
      <c r="AM60" s="160">
        <v>-2</v>
      </c>
      <c r="AN60" s="160">
        <v>0</v>
      </c>
      <c r="AO60" s="160">
        <v>0</v>
      </c>
      <c r="AP60" s="160">
        <v>1</v>
      </c>
      <c r="AQ60" s="160">
        <v>1</v>
      </c>
      <c r="AR60" s="160">
        <v>0</v>
      </c>
      <c r="AS60" s="160" t="s">
        <v>86</v>
      </c>
      <c r="AT60" s="160">
        <v>20.8</v>
      </c>
      <c r="AU60" s="160" t="s">
        <v>86</v>
      </c>
      <c r="AV60" s="160">
        <v>1</v>
      </c>
      <c r="AW60" s="160">
        <v>2</v>
      </c>
      <c r="AX60" s="160">
        <v>83244164</v>
      </c>
      <c r="AY60" s="160">
        <v>1</v>
      </c>
      <c r="AZ60" s="160">
        <v>0</v>
      </c>
      <c r="BA60" s="160">
        <v>60</v>
      </c>
      <c r="BB60" s="160">
        <v>1</v>
      </c>
      <c r="BC60" s="160">
        <v>0</v>
      </c>
      <c r="BD60" s="160">
        <v>0</v>
      </c>
      <c r="BE60" s="160">
        <v>0</v>
      </c>
      <c r="BF60" s="160">
        <v>0</v>
      </c>
      <c r="BG60" s="160">
        <v>0</v>
      </c>
      <c r="BH60" s="160">
        <v>0</v>
      </c>
      <c r="BI60" s="160">
        <v>0</v>
      </c>
      <c r="BJ60" s="160">
        <v>0</v>
      </c>
      <c r="BK60" s="160">
        <v>0</v>
      </c>
      <c r="BL60" s="160">
        <v>0</v>
      </c>
      <c r="BM60" s="160">
        <v>15099.552000000001</v>
      </c>
      <c r="BN60" s="160">
        <v>20.8</v>
      </c>
      <c r="BO60" s="160">
        <v>0</v>
      </c>
      <c r="BP60" s="160">
        <v>1</v>
      </c>
      <c r="BQ60" s="160">
        <v>0</v>
      </c>
      <c r="BR60" s="160">
        <v>0</v>
      </c>
      <c r="BS60" s="160">
        <v>0</v>
      </c>
      <c r="BT60" s="160">
        <v>15099.552000000001</v>
      </c>
      <c r="BU60" s="160">
        <v>20.8</v>
      </c>
      <c r="BV60" s="160">
        <v>0</v>
      </c>
      <c r="BW60" s="160">
        <v>1</v>
      </c>
      <c r="CU60" s="160">
        <f>ROUND(AT60*Source!I153*AH60*AL60,2)</f>
        <v>24159.279999999999</v>
      </c>
      <c r="CV60" s="160">
        <f>ROUND(Y60*Source!I153,7)</f>
        <v>33.28</v>
      </c>
      <c r="CW60" s="160">
        <v>0</v>
      </c>
      <c r="CX60" s="160">
        <f>ROUND(Y60*Source!I153,7)</f>
        <v>33.28</v>
      </c>
      <c r="CY60" s="160">
        <f>AD60</f>
        <v>725.94</v>
      </c>
      <c r="CZ60" s="160">
        <f>AH60</f>
        <v>725.94</v>
      </c>
      <c r="DA60" s="160">
        <f>AL60</f>
        <v>1</v>
      </c>
      <c r="DB60" s="160">
        <f t="shared" si="5"/>
        <v>15099.55</v>
      </c>
      <c r="DC60" s="160">
        <f t="shared" si="6"/>
        <v>0</v>
      </c>
      <c r="DD60" s="160" t="s">
        <v>86</v>
      </c>
      <c r="DE60" s="160" t="s">
        <v>86</v>
      </c>
      <c r="DF60" s="160">
        <f t="shared" si="14"/>
        <v>0</v>
      </c>
      <c r="DG60" s="160">
        <f t="shared" si="13"/>
        <v>0</v>
      </c>
      <c r="DH60" s="160">
        <f t="shared" si="0"/>
        <v>0</v>
      </c>
      <c r="DI60" s="160">
        <f t="shared" si="1"/>
        <v>24159.279999999999</v>
      </c>
      <c r="DJ60" s="160">
        <f>DI60</f>
        <v>24159.279999999999</v>
      </c>
      <c r="DK60" s="160">
        <v>1</v>
      </c>
      <c r="DL60" s="160" t="s">
        <v>86</v>
      </c>
      <c r="DM60" s="160">
        <v>0</v>
      </c>
      <c r="DN60" s="160" t="s">
        <v>86</v>
      </c>
      <c r="DO60" s="160">
        <v>0</v>
      </c>
    </row>
    <row r="61" spans="1:119" x14ac:dyDescent="0.2">
      <c r="A61" s="160">
        <f>ROW(Source!A153)</f>
        <v>153</v>
      </c>
      <c r="B61" s="160">
        <v>78577017</v>
      </c>
      <c r="C61" s="160">
        <v>78586654</v>
      </c>
      <c r="D61" s="160">
        <v>80226606</v>
      </c>
      <c r="E61" s="160">
        <v>116</v>
      </c>
      <c r="F61" s="160">
        <v>1</v>
      </c>
      <c r="G61" s="160">
        <v>1</v>
      </c>
      <c r="H61" s="160">
        <v>1</v>
      </c>
      <c r="I61" s="160" t="s">
        <v>1030</v>
      </c>
      <c r="J61" s="160" t="s">
        <v>86</v>
      </c>
      <c r="K61" s="160" t="s">
        <v>1031</v>
      </c>
      <c r="L61" s="160">
        <v>1191</v>
      </c>
      <c r="N61" s="160">
        <v>1013</v>
      </c>
      <c r="O61" s="160" t="s">
        <v>399</v>
      </c>
      <c r="P61" s="160" t="s">
        <v>399</v>
      </c>
      <c r="Q61" s="160">
        <v>1</v>
      </c>
      <c r="W61" s="160">
        <v>0</v>
      </c>
      <c r="X61" s="160">
        <v>-1417349443</v>
      </c>
      <c r="Y61" s="160">
        <f t="shared" si="4"/>
        <v>0.4</v>
      </c>
      <c r="AA61" s="160">
        <v>0</v>
      </c>
      <c r="AB61" s="160">
        <v>0</v>
      </c>
      <c r="AC61" s="160">
        <v>0</v>
      </c>
      <c r="AD61" s="160">
        <v>0</v>
      </c>
      <c r="AE61" s="160">
        <v>0</v>
      </c>
      <c r="AF61" s="160">
        <v>0</v>
      </c>
      <c r="AG61" s="160">
        <v>0</v>
      </c>
      <c r="AH61" s="160">
        <v>0</v>
      </c>
      <c r="AI61" s="160">
        <v>1</v>
      </c>
      <c r="AJ61" s="160">
        <v>1</v>
      </c>
      <c r="AK61" s="160">
        <v>1</v>
      </c>
      <c r="AL61" s="160">
        <v>1</v>
      </c>
      <c r="AM61" s="160">
        <v>-2</v>
      </c>
      <c r="AN61" s="160">
        <v>0</v>
      </c>
      <c r="AO61" s="160">
        <v>0</v>
      </c>
      <c r="AP61" s="160">
        <v>1</v>
      </c>
      <c r="AQ61" s="160">
        <v>1</v>
      </c>
      <c r="AR61" s="160">
        <v>0</v>
      </c>
      <c r="AS61" s="160" t="s">
        <v>86</v>
      </c>
      <c r="AT61" s="160">
        <v>0.4</v>
      </c>
      <c r="AU61" s="160" t="s">
        <v>86</v>
      </c>
      <c r="AV61" s="160">
        <v>2</v>
      </c>
      <c r="AW61" s="160">
        <v>2</v>
      </c>
      <c r="AX61" s="160">
        <v>83244165</v>
      </c>
      <c r="AY61" s="160">
        <v>1</v>
      </c>
      <c r="AZ61" s="160">
        <v>0</v>
      </c>
      <c r="BA61" s="160">
        <v>61</v>
      </c>
      <c r="BB61" s="160">
        <v>1</v>
      </c>
      <c r="BC61" s="160">
        <v>0</v>
      </c>
      <c r="BD61" s="160">
        <v>0</v>
      </c>
      <c r="BE61" s="160">
        <v>0</v>
      </c>
      <c r="BF61" s="160">
        <v>0</v>
      </c>
      <c r="BG61" s="160">
        <v>0</v>
      </c>
      <c r="BH61" s="160">
        <v>0</v>
      </c>
      <c r="BI61" s="160">
        <v>0</v>
      </c>
      <c r="BJ61" s="160">
        <v>0</v>
      </c>
      <c r="BK61" s="160">
        <v>0</v>
      </c>
      <c r="BL61" s="160">
        <v>0</v>
      </c>
      <c r="BM61" s="160">
        <v>0</v>
      </c>
      <c r="BN61" s="160">
        <v>0</v>
      </c>
      <c r="BO61" s="160">
        <v>0</v>
      </c>
      <c r="BP61" s="160">
        <v>0</v>
      </c>
      <c r="BQ61" s="160">
        <v>0</v>
      </c>
      <c r="BR61" s="160">
        <v>0</v>
      </c>
      <c r="BS61" s="160">
        <v>0</v>
      </c>
      <c r="BT61" s="160">
        <v>0</v>
      </c>
      <c r="BU61" s="160">
        <v>0</v>
      </c>
      <c r="BV61" s="160">
        <v>0</v>
      </c>
      <c r="BW61" s="160">
        <v>0</v>
      </c>
      <c r="CV61" s="160">
        <v>0</v>
      </c>
      <c r="CW61" s="160">
        <v>0</v>
      </c>
      <c r="CX61" s="160">
        <f>ROUND(Y61*Source!I153,7)</f>
        <v>0.64</v>
      </c>
      <c r="CY61" s="160">
        <f>AD61</f>
        <v>0</v>
      </c>
      <c r="CZ61" s="160">
        <f>AH61</f>
        <v>0</v>
      </c>
      <c r="DA61" s="160">
        <f>AL61</f>
        <v>1</v>
      </c>
      <c r="DB61" s="160">
        <f t="shared" si="5"/>
        <v>0</v>
      </c>
      <c r="DC61" s="160">
        <f t="shared" si="6"/>
        <v>0</v>
      </c>
      <c r="DD61" s="160" t="s">
        <v>86</v>
      </c>
      <c r="DE61" s="160" t="s">
        <v>86</v>
      </c>
      <c r="DF61" s="160">
        <f t="shared" si="14"/>
        <v>0</v>
      </c>
      <c r="DG61" s="160">
        <f t="shared" si="13"/>
        <v>0</v>
      </c>
      <c r="DH61" s="160">
        <f t="shared" si="0"/>
        <v>0</v>
      </c>
      <c r="DI61" s="160">
        <f t="shared" si="1"/>
        <v>0</v>
      </c>
      <c r="DJ61" s="160">
        <f>DI61</f>
        <v>0</v>
      </c>
      <c r="DK61" s="160">
        <v>0</v>
      </c>
      <c r="DL61" s="160" t="s">
        <v>86</v>
      </c>
      <c r="DM61" s="160">
        <v>0</v>
      </c>
      <c r="DN61" s="160" t="s">
        <v>86</v>
      </c>
      <c r="DO61" s="160">
        <v>0</v>
      </c>
    </row>
    <row r="62" spans="1:119" x14ac:dyDescent="0.2">
      <c r="A62" s="160">
        <f>ROW(Source!A153)</f>
        <v>153</v>
      </c>
      <c r="B62" s="160">
        <v>78577017</v>
      </c>
      <c r="C62" s="160">
        <v>78586654</v>
      </c>
      <c r="D62" s="160">
        <v>80349074</v>
      </c>
      <c r="E62" s="160">
        <v>1</v>
      </c>
      <c r="F62" s="160">
        <v>1</v>
      </c>
      <c r="G62" s="160">
        <v>1</v>
      </c>
      <c r="H62" s="160">
        <v>2</v>
      </c>
      <c r="I62" s="160" t="s">
        <v>424</v>
      </c>
      <c r="J62" s="160" t="s">
        <v>1032</v>
      </c>
      <c r="K62" s="160" t="s">
        <v>425</v>
      </c>
      <c r="L62" s="160">
        <v>1368</v>
      </c>
      <c r="N62" s="160">
        <v>1011</v>
      </c>
      <c r="O62" s="160" t="s">
        <v>426</v>
      </c>
      <c r="P62" s="160" t="s">
        <v>426</v>
      </c>
      <c r="Q62" s="160">
        <v>1</v>
      </c>
      <c r="W62" s="160">
        <v>0</v>
      </c>
      <c r="X62" s="160">
        <v>850633116</v>
      </c>
      <c r="Y62" s="160">
        <f t="shared" si="4"/>
        <v>0.2</v>
      </c>
      <c r="AA62" s="160">
        <v>0</v>
      </c>
      <c r="AB62" s="160">
        <v>1552.12</v>
      </c>
      <c r="AC62" s="160">
        <v>997.47</v>
      </c>
      <c r="AD62" s="160">
        <v>0</v>
      </c>
      <c r="AE62" s="160">
        <v>0</v>
      </c>
      <c r="AF62" s="160">
        <v>1552.12</v>
      </c>
      <c r="AG62" s="160">
        <v>997.47</v>
      </c>
      <c r="AH62" s="160">
        <v>0</v>
      </c>
      <c r="AI62" s="160">
        <v>1</v>
      </c>
      <c r="AJ62" s="160">
        <v>1</v>
      </c>
      <c r="AK62" s="160">
        <v>1</v>
      </c>
      <c r="AL62" s="160">
        <v>1</v>
      </c>
      <c r="AM62" s="160">
        <v>-2</v>
      </c>
      <c r="AN62" s="160">
        <v>0</v>
      </c>
      <c r="AO62" s="160">
        <v>0</v>
      </c>
      <c r="AP62" s="160">
        <v>1</v>
      </c>
      <c r="AQ62" s="160">
        <v>1</v>
      </c>
      <c r="AR62" s="160">
        <v>0</v>
      </c>
      <c r="AS62" s="160" t="s">
        <v>86</v>
      </c>
      <c r="AT62" s="160">
        <v>0.2</v>
      </c>
      <c r="AU62" s="160" t="s">
        <v>86</v>
      </c>
      <c r="AV62" s="160">
        <v>1</v>
      </c>
      <c r="AW62" s="160">
        <v>2</v>
      </c>
      <c r="AX62" s="160">
        <v>83244166</v>
      </c>
      <c r="AY62" s="160">
        <v>1</v>
      </c>
      <c r="AZ62" s="160">
        <v>0</v>
      </c>
      <c r="BA62" s="160">
        <v>62</v>
      </c>
      <c r="BB62" s="160">
        <v>1</v>
      </c>
      <c r="BC62" s="160">
        <v>0</v>
      </c>
      <c r="BD62" s="160">
        <v>0</v>
      </c>
      <c r="BE62" s="160">
        <v>0</v>
      </c>
      <c r="BF62" s="160">
        <v>0</v>
      </c>
      <c r="BG62" s="160">
        <v>0</v>
      </c>
      <c r="BH62" s="160">
        <v>0</v>
      </c>
      <c r="BI62" s="160">
        <v>0</v>
      </c>
      <c r="BJ62" s="160">
        <v>0</v>
      </c>
      <c r="BK62" s="160">
        <v>310.42399999999998</v>
      </c>
      <c r="BL62" s="160">
        <v>199.49400000000003</v>
      </c>
      <c r="BM62" s="160">
        <v>0</v>
      </c>
      <c r="BN62" s="160">
        <v>0</v>
      </c>
      <c r="BO62" s="160">
        <v>0.2</v>
      </c>
      <c r="BP62" s="160">
        <v>1</v>
      </c>
      <c r="BQ62" s="160">
        <v>0</v>
      </c>
      <c r="BR62" s="160">
        <v>310.42399999999998</v>
      </c>
      <c r="BS62" s="160">
        <v>199.49400000000003</v>
      </c>
      <c r="BT62" s="160">
        <v>0</v>
      </c>
      <c r="BU62" s="160">
        <v>0</v>
      </c>
      <c r="BV62" s="160">
        <v>0.2</v>
      </c>
      <c r="BW62" s="160">
        <v>1</v>
      </c>
      <c r="CV62" s="160">
        <v>0</v>
      </c>
      <c r="CW62" s="160">
        <f>ROUND(Y62*Source!I153*DO62,7)</f>
        <v>0.32</v>
      </c>
      <c r="CX62" s="160">
        <f>ROUND(Y62*Source!I153,7)</f>
        <v>0.32</v>
      </c>
      <c r="CY62" s="160">
        <f>AB62</f>
        <v>1552.12</v>
      </c>
      <c r="CZ62" s="160">
        <f>AF62</f>
        <v>1552.12</v>
      </c>
      <c r="DA62" s="160">
        <f>AJ62</f>
        <v>1</v>
      </c>
      <c r="DB62" s="160">
        <f t="shared" si="5"/>
        <v>310.42</v>
      </c>
      <c r="DC62" s="160">
        <f t="shared" si="6"/>
        <v>199.49</v>
      </c>
      <c r="DD62" s="160" t="s">
        <v>86</v>
      </c>
      <c r="DE62" s="160" t="s">
        <v>86</v>
      </c>
      <c r="DF62" s="160">
        <f t="shared" si="14"/>
        <v>0</v>
      </c>
      <c r="DG62" s="160">
        <f t="shared" si="13"/>
        <v>496.68</v>
      </c>
      <c r="DH62" s="160">
        <f t="shared" si="0"/>
        <v>319.19</v>
      </c>
      <c r="DI62" s="160">
        <f t="shared" si="1"/>
        <v>0</v>
      </c>
      <c r="DJ62" s="160">
        <f>DG62+DH62</f>
        <v>815.87</v>
      </c>
      <c r="DK62" s="160">
        <v>1</v>
      </c>
      <c r="DL62" s="160" t="s">
        <v>427</v>
      </c>
      <c r="DM62" s="160">
        <v>6</v>
      </c>
      <c r="DN62" s="160" t="s">
        <v>399</v>
      </c>
      <c r="DO62" s="160">
        <v>1</v>
      </c>
    </row>
    <row r="63" spans="1:119" x14ac:dyDescent="0.2">
      <c r="A63" s="160">
        <f>ROW(Source!A153)</f>
        <v>153</v>
      </c>
      <c r="B63" s="160">
        <v>78577017</v>
      </c>
      <c r="C63" s="160">
        <v>78586654</v>
      </c>
      <c r="D63" s="160">
        <v>80349171</v>
      </c>
      <c r="E63" s="160">
        <v>1</v>
      </c>
      <c r="F63" s="160">
        <v>1</v>
      </c>
      <c r="G63" s="160">
        <v>1</v>
      </c>
      <c r="H63" s="160">
        <v>2</v>
      </c>
      <c r="I63" s="160" t="s">
        <v>551</v>
      </c>
      <c r="J63" s="160" t="s">
        <v>1046</v>
      </c>
      <c r="K63" s="160" t="s">
        <v>552</v>
      </c>
      <c r="L63" s="160">
        <v>1368</v>
      </c>
      <c r="N63" s="160">
        <v>1011</v>
      </c>
      <c r="O63" s="160" t="s">
        <v>426</v>
      </c>
      <c r="P63" s="160" t="s">
        <v>426</v>
      </c>
      <c r="Q63" s="160">
        <v>1</v>
      </c>
      <c r="W63" s="160">
        <v>0</v>
      </c>
      <c r="X63" s="160">
        <v>886992519</v>
      </c>
      <c r="Y63" s="160">
        <f t="shared" si="4"/>
        <v>4.9000000000000004</v>
      </c>
      <c r="AA63" s="160">
        <v>0</v>
      </c>
      <c r="AB63" s="160">
        <v>2.67</v>
      </c>
      <c r="AC63" s="160">
        <v>0</v>
      </c>
      <c r="AD63" s="160">
        <v>0</v>
      </c>
      <c r="AE63" s="160">
        <v>0</v>
      </c>
      <c r="AF63" s="160">
        <v>2.67</v>
      </c>
      <c r="AG63" s="160">
        <v>0</v>
      </c>
      <c r="AH63" s="160">
        <v>0</v>
      </c>
      <c r="AI63" s="160">
        <v>1</v>
      </c>
      <c r="AJ63" s="160">
        <v>1</v>
      </c>
      <c r="AK63" s="160">
        <v>1</v>
      </c>
      <c r="AL63" s="160">
        <v>1</v>
      </c>
      <c r="AM63" s="160">
        <v>-2</v>
      </c>
      <c r="AN63" s="160">
        <v>0</v>
      </c>
      <c r="AO63" s="160">
        <v>0</v>
      </c>
      <c r="AP63" s="160">
        <v>1</v>
      </c>
      <c r="AQ63" s="160">
        <v>1</v>
      </c>
      <c r="AR63" s="160">
        <v>0</v>
      </c>
      <c r="AS63" s="160" t="s">
        <v>86</v>
      </c>
      <c r="AT63" s="160">
        <v>4.9000000000000004</v>
      </c>
      <c r="AU63" s="160" t="s">
        <v>86</v>
      </c>
      <c r="AV63" s="160">
        <v>1</v>
      </c>
      <c r="AW63" s="160">
        <v>2</v>
      </c>
      <c r="AX63" s="160">
        <v>83244167</v>
      </c>
      <c r="AY63" s="160">
        <v>1</v>
      </c>
      <c r="AZ63" s="160">
        <v>0</v>
      </c>
      <c r="BA63" s="160">
        <v>63</v>
      </c>
      <c r="BB63" s="160">
        <v>1</v>
      </c>
      <c r="BC63" s="160">
        <v>0</v>
      </c>
      <c r="BD63" s="160">
        <v>0</v>
      </c>
      <c r="BE63" s="160">
        <v>0</v>
      </c>
      <c r="BF63" s="160">
        <v>0</v>
      </c>
      <c r="BG63" s="160">
        <v>0</v>
      </c>
      <c r="BH63" s="160">
        <v>0</v>
      </c>
      <c r="BI63" s="160">
        <v>0</v>
      </c>
      <c r="BJ63" s="160">
        <v>0</v>
      </c>
      <c r="BK63" s="160">
        <v>13.083</v>
      </c>
      <c r="BL63" s="160">
        <v>0</v>
      </c>
      <c r="BM63" s="160">
        <v>0</v>
      </c>
      <c r="BN63" s="160">
        <v>0</v>
      </c>
      <c r="BO63" s="160">
        <v>0</v>
      </c>
      <c r="BP63" s="160">
        <v>1</v>
      </c>
      <c r="BQ63" s="160">
        <v>0</v>
      </c>
      <c r="BR63" s="160">
        <v>13.083</v>
      </c>
      <c r="BS63" s="160">
        <v>0</v>
      </c>
      <c r="BT63" s="160">
        <v>0</v>
      </c>
      <c r="BU63" s="160">
        <v>0</v>
      </c>
      <c r="BV63" s="160">
        <v>0</v>
      </c>
      <c r="BW63" s="160">
        <v>1</v>
      </c>
      <c r="CV63" s="160">
        <v>0</v>
      </c>
      <c r="CW63" s="160">
        <f>ROUND(Y63*Source!I153*DO63,7)</f>
        <v>0</v>
      </c>
      <c r="CX63" s="160">
        <f>ROUND(Y63*Source!I153,7)</f>
        <v>7.84</v>
      </c>
      <c r="CY63" s="160">
        <f>AB63</f>
        <v>2.67</v>
      </c>
      <c r="CZ63" s="160">
        <f>AF63</f>
        <v>2.67</v>
      </c>
      <c r="DA63" s="160">
        <f>AJ63</f>
        <v>1</v>
      </c>
      <c r="DB63" s="160">
        <f t="shared" si="5"/>
        <v>13.08</v>
      </c>
      <c r="DC63" s="160">
        <f t="shared" si="6"/>
        <v>0</v>
      </c>
      <c r="DD63" s="160" t="s">
        <v>86</v>
      </c>
      <c r="DE63" s="160" t="s">
        <v>86</v>
      </c>
      <c r="DF63" s="160">
        <f t="shared" si="14"/>
        <v>0</v>
      </c>
      <c r="DG63" s="160">
        <f t="shared" si="13"/>
        <v>20.93</v>
      </c>
      <c r="DH63" s="160">
        <f t="shared" si="0"/>
        <v>0</v>
      </c>
      <c r="DI63" s="160">
        <f t="shared" si="1"/>
        <v>0</v>
      </c>
      <c r="DJ63" s="160">
        <f>DG63+DH63</f>
        <v>20.93</v>
      </c>
      <c r="DK63" s="160">
        <v>1</v>
      </c>
      <c r="DL63" s="160" t="s">
        <v>86</v>
      </c>
      <c r="DM63" s="160">
        <v>0</v>
      </c>
      <c r="DN63" s="160" t="s">
        <v>86</v>
      </c>
      <c r="DO63" s="160">
        <v>0</v>
      </c>
    </row>
    <row r="64" spans="1:119" x14ac:dyDescent="0.2">
      <c r="A64" s="160">
        <f>ROW(Source!A153)</f>
        <v>153</v>
      </c>
      <c r="B64" s="160">
        <v>78577017</v>
      </c>
      <c r="C64" s="160">
        <v>78586654</v>
      </c>
      <c r="D64" s="160">
        <v>80349214</v>
      </c>
      <c r="E64" s="160">
        <v>1</v>
      </c>
      <c r="F64" s="160">
        <v>1</v>
      </c>
      <c r="G64" s="160">
        <v>1</v>
      </c>
      <c r="H64" s="160">
        <v>2</v>
      </c>
      <c r="I64" s="160" t="s">
        <v>567</v>
      </c>
      <c r="J64" s="160" t="s">
        <v>1051</v>
      </c>
      <c r="K64" s="160" t="s">
        <v>568</v>
      </c>
      <c r="L64" s="160">
        <v>1368</v>
      </c>
      <c r="N64" s="160">
        <v>1011</v>
      </c>
      <c r="O64" s="160" t="s">
        <v>426</v>
      </c>
      <c r="P64" s="160" t="s">
        <v>426</v>
      </c>
      <c r="Q64" s="160">
        <v>1</v>
      </c>
      <c r="W64" s="160">
        <v>0</v>
      </c>
      <c r="X64" s="160">
        <v>-1023674601</v>
      </c>
      <c r="Y64" s="160">
        <f t="shared" si="4"/>
        <v>4.9000000000000004</v>
      </c>
      <c r="AA64" s="160">
        <v>0</v>
      </c>
      <c r="AB64" s="160">
        <v>12.2</v>
      </c>
      <c r="AC64" s="160">
        <v>0</v>
      </c>
      <c r="AD64" s="160">
        <v>0</v>
      </c>
      <c r="AE64" s="160">
        <v>0</v>
      </c>
      <c r="AF64" s="160">
        <v>8.84</v>
      </c>
      <c r="AG64" s="160">
        <v>0</v>
      </c>
      <c r="AH64" s="160">
        <v>0</v>
      </c>
      <c r="AI64" s="160">
        <v>1</v>
      </c>
      <c r="AJ64" s="160">
        <v>1.38</v>
      </c>
      <c r="AK64" s="160">
        <v>1</v>
      </c>
      <c r="AL64" s="160">
        <v>1</v>
      </c>
      <c r="AM64" s="160">
        <v>2</v>
      </c>
      <c r="AN64" s="160">
        <v>0</v>
      </c>
      <c r="AO64" s="160">
        <v>0</v>
      </c>
      <c r="AP64" s="160">
        <v>1</v>
      </c>
      <c r="AQ64" s="160">
        <v>1</v>
      </c>
      <c r="AR64" s="160">
        <v>0</v>
      </c>
      <c r="AS64" s="160" t="s">
        <v>86</v>
      </c>
      <c r="AT64" s="160">
        <v>4.9000000000000004</v>
      </c>
      <c r="AU64" s="160" t="s">
        <v>86</v>
      </c>
      <c r="AV64" s="160">
        <v>1</v>
      </c>
      <c r="AW64" s="160">
        <v>2</v>
      </c>
      <c r="AX64" s="160">
        <v>83244168</v>
      </c>
      <c r="AY64" s="160">
        <v>1</v>
      </c>
      <c r="AZ64" s="160">
        <v>0</v>
      </c>
      <c r="BA64" s="160">
        <v>64</v>
      </c>
      <c r="BB64" s="160">
        <v>1</v>
      </c>
      <c r="BC64" s="160">
        <v>0</v>
      </c>
      <c r="BD64" s="160">
        <v>0</v>
      </c>
      <c r="BE64" s="160">
        <v>0</v>
      </c>
      <c r="BF64" s="160">
        <v>0</v>
      </c>
      <c r="BG64" s="160">
        <v>0</v>
      </c>
      <c r="BH64" s="160">
        <v>0</v>
      </c>
      <c r="BI64" s="160">
        <v>0</v>
      </c>
      <c r="BJ64" s="160">
        <v>0</v>
      </c>
      <c r="BK64" s="160">
        <v>43.316000000000003</v>
      </c>
      <c r="BL64" s="160">
        <v>0</v>
      </c>
      <c r="BM64" s="160">
        <v>0</v>
      </c>
      <c r="BN64" s="160">
        <v>0</v>
      </c>
      <c r="BO64" s="160">
        <v>0</v>
      </c>
      <c r="BP64" s="160">
        <v>1</v>
      </c>
      <c r="BQ64" s="160">
        <v>0</v>
      </c>
      <c r="BR64" s="160">
        <v>43.316000000000003</v>
      </c>
      <c r="BS64" s="160">
        <v>0</v>
      </c>
      <c r="BT64" s="160">
        <v>0</v>
      </c>
      <c r="BU64" s="160">
        <v>0</v>
      </c>
      <c r="BV64" s="160">
        <v>0</v>
      </c>
      <c r="BW64" s="160">
        <v>1</v>
      </c>
      <c r="CV64" s="160">
        <v>0</v>
      </c>
      <c r="CW64" s="160">
        <f>ROUND(Y64*Source!I153*DO64,7)</f>
        <v>0</v>
      </c>
      <c r="CX64" s="160">
        <f>ROUND(Y64*Source!I153,7)</f>
        <v>7.84</v>
      </c>
      <c r="CY64" s="160">
        <f>AB64</f>
        <v>12.2</v>
      </c>
      <c r="CZ64" s="160">
        <f>AF64</f>
        <v>8.84</v>
      </c>
      <c r="DA64" s="160">
        <f>AJ64</f>
        <v>1.38</v>
      </c>
      <c r="DB64" s="160">
        <f t="shared" si="5"/>
        <v>43.32</v>
      </c>
      <c r="DC64" s="160">
        <f t="shared" si="6"/>
        <v>0</v>
      </c>
      <c r="DD64" s="160" t="s">
        <v>86</v>
      </c>
      <c r="DE64" s="160" t="s">
        <v>86</v>
      </c>
      <c r="DF64" s="160">
        <f t="shared" si="14"/>
        <v>0</v>
      </c>
      <c r="DG64" s="160">
        <f>ROUND(ROUND(AF64*AJ64,2)*CX64,2)</f>
        <v>95.65</v>
      </c>
      <c r="DH64" s="160">
        <f t="shared" si="0"/>
        <v>0</v>
      </c>
      <c r="DI64" s="160">
        <f t="shared" si="1"/>
        <v>0</v>
      </c>
      <c r="DJ64" s="160">
        <f>DG64+DH64</f>
        <v>95.65</v>
      </c>
      <c r="DK64" s="160">
        <v>0</v>
      </c>
      <c r="DL64" s="160" t="s">
        <v>86</v>
      </c>
      <c r="DM64" s="160">
        <v>0</v>
      </c>
      <c r="DN64" s="160" t="s">
        <v>86</v>
      </c>
      <c r="DO64" s="160">
        <v>0</v>
      </c>
    </row>
    <row r="65" spans="1:119" x14ac:dyDescent="0.2">
      <c r="A65" s="160">
        <f>ROW(Source!A153)</f>
        <v>153</v>
      </c>
      <c r="B65" s="160">
        <v>78577017</v>
      </c>
      <c r="C65" s="160">
        <v>78586654</v>
      </c>
      <c r="D65" s="160">
        <v>80349972</v>
      </c>
      <c r="E65" s="160">
        <v>1</v>
      </c>
      <c r="F65" s="160">
        <v>1</v>
      </c>
      <c r="G65" s="160">
        <v>1</v>
      </c>
      <c r="H65" s="160">
        <v>2</v>
      </c>
      <c r="I65" s="160" t="s">
        <v>429</v>
      </c>
      <c r="J65" s="160" t="s">
        <v>1033</v>
      </c>
      <c r="K65" s="160" t="s">
        <v>430</v>
      </c>
      <c r="L65" s="160">
        <v>1368</v>
      </c>
      <c r="N65" s="160">
        <v>1011</v>
      </c>
      <c r="O65" s="160" t="s">
        <v>426</v>
      </c>
      <c r="P65" s="160" t="s">
        <v>426</v>
      </c>
      <c r="Q65" s="160">
        <v>1</v>
      </c>
      <c r="W65" s="160">
        <v>0</v>
      </c>
      <c r="X65" s="160">
        <v>-950105757</v>
      </c>
      <c r="Y65" s="160">
        <f t="shared" si="4"/>
        <v>0.2</v>
      </c>
      <c r="AA65" s="160">
        <v>0</v>
      </c>
      <c r="AB65" s="160">
        <v>583.05999999999995</v>
      </c>
      <c r="AC65" s="160">
        <v>742.56</v>
      </c>
      <c r="AD65" s="160">
        <v>0</v>
      </c>
      <c r="AE65" s="160">
        <v>0</v>
      </c>
      <c r="AF65" s="160">
        <v>477.92</v>
      </c>
      <c r="AG65" s="160">
        <v>742.56</v>
      </c>
      <c r="AH65" s="160">
        <v>0</v>
      </c>
      <c r="AI65" s="160">
        <v>1</v>
      </c>
      <c r="AJ65" s="160">
        <v>1.22</v>
      </c>
      <c r="AK65" s="160">
        <v>1</v>
      </c>
      <c r="AL65" s="160">
        <v>1</v>
      </c>
      <c r="AM65" s="160">
        <v>2</v>
      </c>
      <c r="AN65" s="160">
        <v>0</v>
      </c>
      <c r="AO65" s="160">
        <v>0</v>
      </c>
      <c r="AP65" s="160">
        <v>1</v>
      </c>
      <c r="AQ65" s="160">
        <v>1</v>
      </c>
      <c r="AR65" s="160">
        <v>0</v>
      </c>
      <c r="AS65" s="160" t="s">
        <v>86</v>
      </c>
      <c r="AT65" s="160">
        <v>0.2</v>
      </c>
      <c r="AU65" s="160" t="s">
        <v>86</v>
      </c>
      <c r="AV65" s="160">
        <v>1</v>
      </c>
      <c r="AW65" s="160">
        <v>2</v>
      </c>
      <c r="AX65" s="160">
        <v>83244169</v>
      </c>
      <c r="AY65" s="160">
        <v>1</v>
      </c>
      <c r="AZ65" s="160">
        <v>0</v>
      </c>
      <c r="BA65" s="160">
        <v>65</v>
      </c>
      <c r="BB65" s="160">
        <v>1</v>
      </c>
      <c r="BC65" s="160">
        <v>0</v>
      </c>
      <c r="BD65" s="160">
        <v>0</v>
      </c>
      <c r="BE65" s="160">
        <v>0</v>
      </c>
      <c r="BF65" s="160">
        <v>0</v>
      </c>
      <c r="BG65" s="160">
        <v>0</v>
      </c>
      <c r="BH65" s="160">
        <v>0</v>
      </c>
      <c r="BI65" s="160">
        <v>0</v>
      </c>
      <c r="BJ65" s="160">
        <v>0</v>
      </c>
      <c r="BK65" s="160">
        <v>95.584000000000003</v>
      </c>
      <c r="BL65" s="160">
        <v>148.512</v>
      </c>
      <c r="BM65" s="160">
        <v>0</v>
      </c>
      <c r="BN65" s="160">
        <v>0</v>
      </c>
      <c r="BO65" s="160">
        <v>0.2</v>
      </c>
      <c r="BP65" s="160">
        <v>1</v>
      </c>
      <c r="BQ65" s="160">
        <v>0</v>
      </c>
      <c r="BR65" s="160">
        <v>95.584000000000003</v>
      </c>
      <c r="BS65" s="160">
        <v>148.512</v>
      </c>
      <c r="BT65" s="160">
        <v>0</v>
      </c>
      <c r="BU65" s="160">
        <v>0</v>
      </c>
      <c r="BV65" s="160">
        <v>0.2</v>
      </c>
      <c r="BW65" s="160">
        <v>1</v>
      </c>
      <c r="CV65" s="160">
        <v>0</v>
      </c>
      <c r="CW65" s="160">
        <f>ROUND(Y65*Source!I153*DO65,7)</f>
        <v>0.32</v>
      </c>
      <c r="CX65" s="160">
        <f>ROUND(Y65*Source!I153,7)</f>
        <v>0.32</v>
      </c>
      <c r="CY65" s="160">
        <f>AB65</f>
        <v>583.05999999999995</v>
      </c>
      <c r="CZ65" s="160">
        <f>AF65</f>
        <v>477.92</v>
      </c>
      <c r="DA65" s="160">
        <f>AJ65</f>
        <v>1.22</v>
      </c>
      <c r="DB65" s="160">
        <f t="shared" si="5"/>
        <v>95.58</v>
      </c>
      <c r="DC65" s="160">
        <f t="shared" si="6"/>
        <v>148.51</v>
      </c>
      <c r="DD65" s="160" t="s">
        <v>86</v>
      </c>
      <c r="DE65" s="160" t="s">
        <v>86</v>
      </c>
      <c r="DF65" s="160">
        <f t="shared" si="14"/>
        <v>0</v>
      </c>
      <c r="DG65" s="160">
        <f>ROUND(ROUND(AF65*AJ65,2)*CX65,2)</f>
        <v>186.58</v>
      </c>
      <c r="DH65" s="160">
        <f t="shared" ref="DH65:DH128" si="15">ROUND(ROUND(AG65,2)*CX65,2)</f>
        <v>237.62</v>
      </c>
      <c r="DI65" s="160">
        <f t="shared" ref="DI65:DI128" si="16">ROUND(ROUND(AH65,2)*CX65,2)</f>
        <v>0</v>
      </c>
      <c r="DJ65" s="160">
        <f>DG65+DH65</f>
        <v>424.20000000000005</v>
      </c>
      <c r="DK65" s="160">
        <v>0</v>
      </c>
      <c r="DL65" s="160" t="s">
        <v>431</v>
      </c>
      <c r="DM65" s="160">
        <v>4</v>
      </c>
      <c r="DN65" s="160" t="s">
        <v>399</v>
      </c>
      <c r="DO65" s="160">
        <v>1</v>
      </c>
    </row>
    <row r="66" spans="1:119" x14ac:dyDescent="0.2">
      <c r="A66" s="160">
        <f>ROW(Source!A153)</f>
        <v>153</v>
      </c>
      <c r="B66" s="160">
        <v>78577017</v>
      </c>
      <c r="C66" s="160">
        <v>78586654</v>
      </c>
      <c r="D66" s="160">
        <v>80299365</v>
      </c>
      <c r="E66" s="160">
        <v>1</v>
      </c>
      <c r="F66" s="160">
        <v>1</v>
      </c>
      <c r="G66" s="160">
        <v>1</v>
      </c>
      <c r="H66" s="160">
        <v>3</v>
      </c>
      <c r="I66" s="160" t="s">
        <v>555</v>
      </c>
      <c r="J66" s="160" t="s">
        <v>1048</v>
      </c>
      <c r="K66" s="160" t="s">
        <v>556</v>
      </c>
      <c r="L66" s="160">
        <v>1302</v>
      </c>
      <c r="N66" s="160">
        <v>1003</v>
      </c>
      <c r="O66" s="160" t="s">
        <v>557</v>
      </c>
      <c r="P66" s="160" t="s">
        <v>557</v>
      </c>
      <c r="Q66" s="160">
        <v>10</v>
      </c>
      <c r="W66" s="160">
        <v>0</v>
      </c>
      <c r="X66" s="160">
        <v>-733519103</v>
      </c>
      <c r="Y66" s="160">
        <f t="shared" si="4"/>
        <v>0.245</v>
      </c>
      <c r="AA66" s="160">
        <v>57.7</v>
      </c>
      <c r="AB66" s="160">
        <v>0</v>
      </c>
      <c r="AC66" s="160">
        <v>0</v>
      </c>
      <c r="AD66" s="160">
        <v>0</v>
      </c>
      <c r="AE66" s="160">
        <v>37.71</v>
      </c>
      <c r="AF66" s="160">
        <v>0</v>
      </c>
      <c r="AG66" s="160">
        <v>0</v>
      </c>
      <c r="AH66" s="160">
        <v>0</v>
      </c>
      <c r="AI66" s="160">
        <v>1.53</v>
      </c>
      <c r="AJ66" s="160">
        <v>1</v>
      </c>
      <c r="AK66" s="160">
        <v>1</v>
      </c>
      <c r="AL66" s="160">
        <v>1</v>
      </c>
      <c r="AM66" s="160">
        <v>2</v>
      </c>
      <c r="AN66" s="160">
        <v>0</v>
      </c>
      <c r="AO66" s="160">
        <v>0</v>
      </c>
      <c r="AP66" s="160">
        <v>1</v>
      </c>
      <c r="AQ66" s="160">
        <v>1</v>
      </c>
      <c r="AR66" s="160">
        <v>0</v>
      </c>
      <c r="AS66" s="160" t="s">
        <v>86</v>
      </c>
      <c r="AT66" s="160">
        <v>0.245</v>
      </c>
      <c r="AU66" s="160" t="s">
        <v>86</v>
      </c>
      <c r="AV66" s="160">
        <v>0</v>
      </c>
      <c r="AW66" s="160">
        <v>2</v>
      </c>
      <c r="AX66" s="160">
        <v>83244170</v>
      </c>
      <c r="AY66" s="160">
        <v>1</v>
      </c>
      <c r="AZ66" s="160">
        <v>0</v>
      </c>
      <c r="BA66" s="160">
        <v>66</v>
      </c>
      <c r="BB66" s="160">
        <v>1</v>
      </c>
      <c r="BC66" s="160">
        <v>0</v>
      </c>
      <c r="BD66" s="160">
        <v>0</v>
      </c>
      <c r="BE66" s="160">
        <v>0</v>
      </c>
      <c r="BF66" s="160">
        <v>0</v>
      </c>
      <c r="BG66" s="160">
        <v>0</v>
      </c>
      <c r="BH66" s="160">
        <v>0</v>
      </c>
      <c r="BI66" s="160">
        <v>0</v>
      </c>
      <c r="BJ66" s="160">
        <v>9.2389500000000009</v>
      </c>
      <c r="BK66" s="160">
        <v>0</v>
      </c>
      <c r="BL66" s="160">
        <v>0</v>
      </c>
      <c r="BM66" s="160">
        <v>0</v>
      </c>
      <c r="BN66" s="160">
        <v>0</v>
      </c>
      <c r="BO66" s="160">
        <v>0</v>
      </c>
      <c r="BP66" s="160">
        <v>1</v>
      </c>
      <c r="BQ66" s="160">
        <v>9.2389500000000009</v>
      </c>
      <c r="BR66" s="160">
        <v>0</v>
      </c>
      <c r="BS66" s="160">
        <v>0</v>
      </c>
      <c r="BT66" s="160">
        <v>0</v>
      </c>
      <c r="BU66" s="160">
        <v>0</v>
      </c>
      <c r="BV66" s="160">
        <v>0</v>
      </c>
      <c r="BW66" s="160">
        <v>1</v>
      </c>
      <c r="CV66" s="160">
        <v>0</v>
      </c>
      <c r="CW66" s="160">
        <v>0</v>
      </c>
      <c r="CX66" s="160">
        <f>ROUND(Y66*Source!I153,7)</f>
        <v>0.39200000000000002</v>
      </c>
      <c r="CY66" s="160">
        <f>AA66</f>
        <v>57.7</v>
      </c>
      <c r="CZ66" s="160">
        <f>AE66</f>
        <v>37.71</v>
      </c>
      <c r="DA66" s="160">
        <f>AI66</f>
        <v>1.53</v>
      </c>
      <c r="DB66" s="160">
        <f t="shared" si="5"/>
        <v>9.24</v>
      </c>
      <c r="DC66" s="160">
        <f t="shared" si="6"/>
        <v>0</v>
      </c>
      <c r="DD66" s="160" t="s">
        <v>86</v>
      </c>
      <c r="DE66" s="160" t="s">
        <v>86</v>
      </c>
      <c r="DF66" s="160">
        <f>ROUND(ROUND(AE66*AI66,2)*CX66,2)</f>
        <v>22.62</v>
      </c>
      <c r="DG66" s="160">
        <f t="shared" ref="DG66:DG79" si="17">ROUND(ROUND(AF66,2)*CX66,2)</f>
        <v>0</v>
      </c>
      <c r="DH66" s="160">
        <f t="shared" si="15"/>
        <v>0</v>
      </c>
      <c r="DI66" s="160">
        <f t="shared" si="16"/>
        <v>0</v>
      </c>
      <c r="DJ66" s="160">
        <f>DF66</f>
        <v>22.62</v>
      </c>
      <c r="DK66" s="160">
        <v>0</v>
      </c>
      <c r="DL66" s="160" t="s">
        <v>86</v>
      </c>
      <c r="DM66" s="160">
        <v>0</v>
      </c>
      <c r="DN66" s="160" t="s">
        <v>86</v>
      </c>
      <c r="DO66" s="160">
        <v>0</v>
      </c>
    </row>
    <row r="67" spans="1:119" x14ac:dyDescent="0.2">
      <c r="A67" s="160">
        <f>ROW(Source!A153)</f>
        <v>153</v>
      </c>
      <c r="B67" s="160">
        <v>78577017</v>
      </c>
      <c r="C67" s="160">
        <v>78586654</v>
      </c>
      <c r="D67" s="160">
        <v>80301004</v>
      </c>
      <c r="E67" s="160">
        <v>1</v>
      </c>
      <c r="F67" s="160">
        <v>1</v>
      </c>
      <c r="G67" s="160">
        <v>1</v>
      </c>
      <c r="H67" s="160">
        <v>3</v>
      </c>
      <c r="I67" s="160" t="s">
        <v>569</v>
      </c>
      <c r="J67" s="160" t="s">
        <v>1052</v>
      </c>
      <c r="K67" s="160" t="s">
        <v>570</v>
      </c>
      <c r="L67" s="160">
        <v>1348</v>
      </c>
      <c r="N67" s="160">
        <v>1009</v>
      </c>
      <c r="O67" s="160" t="s">
        <v>439</v>
      </c>
      <c r="P67" s="160" t="s">
        <v>439</v>
      </c>
      <c r="Q67" s="160">
        <v>1000</v>
      </c>
      <c r="W67" s="160">
        <v>0</v>
      </c>
      <c r="X67" s="160">
        <v>533267177</v>
      </c>
      <c r="Y67" s="160">
        <f t="shared" si="4"/>
        <v>6.2E-4</v>
      </c>
      <c r="AA67" s="160">
        <v>123988.7</v>
      </c>
      <c r="AB67" s="160">
        <v>0</v>
      </c>
      <c r="AC67" s="160">
        <v>0</v>
      </c>
      <c r="AD67" s="160">
        <v>0</v>
      </c>
      <c r="AE67" s="160">
        <v>99190.96</v>
      </c>
      <c r="AF67" s="160">
        <v>0</v>
      </c>
      <c r="AG67" s="160">
        <v>0</v>
      </c>
      <c r="AH67" s="160">
        <v>0</v>
      </c>
      <c r="AI67" s="160">
        <v>1.25</v>
      </c>
      <c r="AJ67" s="160">
        <v>1</v>
      </c>
      <c r="AK67" s="160">
        <v>1</v>
      </c>
      <c r="AL67" s="160">
        <v>1</v>
      </c>
      <c r="AM67" s="160">
        <v>2</v>
      </c>
      <c r="AN67" s="160">
        <v>0</v>
      </c>
      <c r="AO67" s="160">
        <v>0</v>
      </c>
      <c r="AP67" s="160">
        <v>1</v>
      </c>
      <c r="AQ67" s="160">
        <v>1</v>
      </c>
      <c r="AR67" s="160">
        <v>0</v>
      </c>
      <c r="AS67" s="160" t="s">
        <v>86</v>
      </c>
      <c r="AT67" s="160">
        <v>6.2E-4</v>
      </c>
      <c r="AU67" s="160" t="s">
        <v>86</v>
      </c>
      <c r="AV67" s="160">
        <v>0</v>
      </c>
      <c r="AW67" s="160">
        <v>2</v>
      </c>
      <c r="AX67" s="160">
        <v>83244171</v>
      </c>
      <c r="AY67" s="160">
        <v>1</v>
      </c>
      <c r="AZ67" s="160">
        <v>0</v>
      </c>
      <c r="BA67" s="160">
        <v>67</v>
      </c>
      <c r="BB67" s="160">
        <v>1</v>
      </c>
      <c r="BC67" s="160">
        <v>0</v>
      </c>
      <c r="BD67" s="160">
        <v>0</v>
      </c>
      <c r="BE67" s="160">
        <v>0</v>
      </c>
      <c r="BF67" s="160">
        <v>0</v>
      </c>
      <c r="BG67" s="160">
        <v>0</v>
      </c>
      <c r="BH67" s="160">
        <v>0</v>
      </c>
      <c r="BI67" s="160">
        <v>0</v>
      </c>
      <c r="BJ67" s="160">
        <v>61.498395200000004</v>
      </c>
      <c r="BK67" s="160">
        <v>0</v>
      </c>
      <c r="BL67" s="160">
        <v>0</v>
      </c>
      <c r="BM67" s="160">
        <v>0</v>
      </c>
      <c r="BN67" s="160">
        <v>0</v>
      </c>
      <c r="BO67" s="160">
        <v>0</v>
      </c>
      <c r="BP67" s="160">
        <v>1</v>
      </c>
      <c r="BQ67" s="160">
        <v>61.498395200000004</v>
      </c>
      <c r="BR67" s="160">
        <v>0</v>
      </c>
      <c r="BS67" s="160">
        <v>0</v>
      </c>
      <c r="BT67" s="160">
        <v>0</v>
      </c>
      <c r="BU67" s="160">
        <v>0</v>
      </c>
      <c r="BV67" s="160">
        <v>0</v>
      </c>
      <c r="BW67" s="160">
        <v>1</v>
      </c>
      <c r="CV67" s="160">
        <v>0</v>
      </c>
      <c r="CW67" s="160">
        <v>0</v>
      </c>
      <c r="CX67" s="160">
        <f>ROUND(Y67*Source!I153,7)</f>
        <v>9.9200000000000004E-4</v>
      </c>
      <c r="CY67" s="160">
        <f>AA67</f>
        <v>123988.7</v>
      </c>
      <c r="CZ67" s="160">
        <f>AE67</f>
        <v>99190.96</v>
      </c>
      <c r="DA67" s="160">
        <f>AI67</f>
        <v>1.25</v>
      </c>
      <c r="DB67" s="160">
        <f t="shared" si="5"/>
        <v>61.5</v>
      </c>
      <c r="DC67" s="160">
        <f t="shared" si="6"/>
        <v>0</v>
      </c>
      <c r="DD67" s="160" t="s">
        <v>86</v>
      </c>
      <c r="DE67" s="160" t="s">
        <v>86</v>
      </c>
      <c r="DF67" s="160">
        <f>ROUND(ROUND(AE67*AI67,2)*CX67,2)</f>
        <v>123</v>
      </c>
      <c r="DG67" s="160">
        <f t="shared" si="17"/>
        <v>0</v>
      </c>
      <c r="DH67" s="160">
        <f t="shared" si="15"/>
        <v>0</v>
      </c>
      <c r="DI67" s="160">
        <f t="shared" si="16"/>
        <v>0</v>
      </c>
      <c r="DJ67" s="160">
        <f>DF67</f>
        <v>123</v>
      </c>
      <c r="DK67" s="160">
        <v>0</v>
      </c>
      <c r="DL67" s="160" t="s">
        <v>86</v>
      </c>
      <c r="DM67" s="160">
        <v>0</v>
      </c>
      <c r="DN67" s="160" t="s">
        <v>86</v>
      </c>
      <c r="DO67" s="160">
        <v>0</v>
      </c>
    </row>
    <row r="68" spans="1:119" x14ac:dyDescent="0.2">
      <c r="A68" s="160">
        <f>ROW(Source!A153)</f>
        <v>153</v>
      </c>
      <c r="B68" s="160">
        <v>78577017</v>
      </c>
      <c r="C68" s="160">
        <v>78586654</v>
      </c>
      <c r="D68" s="160">
        <v>80309861</v>
      </c>
      <c r="E68" s="160">
        <v>1</v>
      </c>
      <c r="F68" s="160">
        <v>1</v>
      </c>
      <c r="G68" s="160">
        <v>1</v>
      </c>
      <c r="H68" s="160">
        <v>3</v>
      </c>
      <c r="I68" s="160" t="s">
        <v>558</v>
      </c>
      <c r="J68" s="160" t="s">
        <v>1049</v>
      </c>
      <c r="K68" s="160" t="s">
        <v>559</v>
      </c>
      <c r="L68" s="160">
        <v>1346</v>
      </c>
      <c r="N68" s="160">
        <v>1009</v>
      </c>
      <c r="O68" s="160" t="s">
        <v>436</v>
      </c>
      <c r="P68" s="160" t="s">
        <v>436</v>
      </c>
      <c r="Q68" s="160">
        <v>1</v>
      </c>
      <c r="W68" s="160">
        <v>0</v>
      </c>
      <c r="X68" s="160">
        <v>-1896301065</v>
      </c>
      <c r="Y68" s="160">
        <f t="shared" si="4"/>
        <v>0.25</v>
      </c>
      <c r="AA68" s="160">
        <v>1499.09</v>
      </c>
      <c r="AB68" s="160">
        <v>0</v>
      </c>
      <c r="AC68" s="160">
        <v>0</v>
      </c>
      <c r="AD68" s="160">
        <v>0</v>
      </c>
      <c r="AE68" s="160">
        <v>931.11</v>
      </c>
      <c r="AF68" s="160">
        <v>0</v>
      </c>
      <c r="AG68" s="160">
        <v>0</v>
      </c>
      <c r="AH68" s="160">
        <v>0</v>
      </c>
      <c r="AI68" s="160">
        <v>1.61</v>
      </c>
      <c r="AJ68" s="160">
        <v>1</v>
      </c>
      <c r="AK68" s="160">
        <v>1</v>
      </c>
      <c r="AL68" s="160">
        <v>1</v>
      </c>
      <c r="AM68" s="160">
        <v>2</v>
      </c>
      <c r="AN68" s="160">
        <v>0</v>
      </c>
      <c r="AO68" s="160">
        <v>0</v>
      </c>
      <c r="AP68" s="160">
        <v>1</v>
      </c>
      <c r="AQ68" s="160">
        <v>1</v>
      </c>
      <c r="AR68" s="160">
        <v>0</v>
      </c>
      <c r="AS68" s="160" t="s">
        <v>86</v>
      </c>
      <c r="AT68" s="160">
        <v>0.25</v>
      </c>
      <c r="AU68" s="160" t="s">
        <v>86</v>
      </c>
      <c r="AV68" s="160">
        <v>0</v>
      </c>
      <c r="AW68" s="160">
        <v>2</v>
      </c>
      <c r="AX68" s="160">
        <v>83244172</v>
      </c>
      <c r="AY68" s="160">
        <v>1</v>
      </c>
      <c r="AZ68" s="160">
        <v>0</v>
      </c>
      <c r="BA68" s="160">
        <v>68</v>
      </c>
      <c r="BB68" s="160">
        <v>1</v>
      </c>
      <c r="BC68" s="160">
        <v>0</v>
      </c>
      <c r="BD68" s="160">
        <v>0</v>
      </c>
      <c r="BE68" s="160">
        <v>0</v>
      </c>
      <c r="BF68" s="160">
        <v>0</v>
      </c>
      <c r="BG68" s="160">
        <v>0</v>
      </c>
      <c r="BH68" s="160">
        <v>0</v>
      </c>
      <c r="BI68" s="160">
        <v>0</v>
      </c>
      <c r="BJ68" s="160">
        <v>232.7775</v>
      </c>
      <c r="BK68" s="160">
        <v>0</v>
      </c>
      <c r="BL68" s="160">
        <v>0</v>
      </c>
      <c r="BM68" s="160">
        <v>0</v>
      </c>
      <c r="BN68" s="160">
        <v>0</v>
      </c>
      <c r="BO68" s="160">
        <v>0</v>
      </c>
      <c r="BP68" s="160">
        <v>1</v>
      </c>
      <c r="BQ68" s="160">
        <v>232.7775</v>
      </c>
      <c r="BR68" s="160">
        <v>0</v>
      </c>
      <c r="BS68" s="160">
        <v>0</v>
      </c>
      <c r="BT68" s="160">
        <v>0</v>
      </c>
      <c r="BU68" s="160">
        <v>0</v>
      </c>
      <c r="BV68" s="160">
        <v>0</v>
      </c>
      <c r="BW68" s="160">
        <v>1</v>
      </c>
      <c r="CV68" s="160">
        <v>0</v>
      </c>
      <c r="CW68" s="160">
        <v>0</v>
      </c>
      <c r="CX68" s="160">
        <f>ROUND(Y68*Source!I153,7)</f>
        <v>0.4</v>
      </c>
      <c r="CY68" s="160">
        <f>AA68</f>
        <v>1499.09</v>
      </c>
      <c r="CZ68" s="160">
        <f>AE68</f>
        <v>931.11</v>
      </c>
      <c r="DA68" s="160">
        <f>AI68</f>
        <v>1.61</v>
      </c>
      <c r="DB68" s="160">
        <f t="shared" si="5"/>
        <v>232.78</v>
      </c>
      <c r="DC68" s="160">
        <f t="shared" si="6"/>
        <v>0</v>
      </c>
      <c r="DD68" s="160" t="s">
        <v>86</v>
      </c>
      <c r="DE68" s="160" t="s">
        <v>86</v>
      </c>
      <c r="DF68" s="160">
        <f>ROUND(ROUND(AE68*AI68,2)*CX68,2)</f>
        <v>599.64</v>
      </c>
      <c r="DG68" s="160">
        <f t="shared" si="17"/>
        <v>0</v>
      </c>
      <c r="DH68" s="160">
        <f t="shared" si="15"/>
        <v>0</v>
      </c>
      <c r="DI68" s="160">
        <f t="shared" si="16"/>
        <v>0</v>
      </c>
      <c r="DJ68" s="160">
        <f>DF68</f>
        <v>599.64</v>
      </c>
      <c r="DK68" s="160">
        <v>0</v>
      </c>
      <c r="DL68" s="160" t="s">
        <v>86</v>
      </c>
      <c r="DM68" s="160">
        <v>0</v>
      </c>
      <c r="DN68" s="160" t="s">
        <v>86</v>
      </c>
      <c r="DO68" s="160">
        <v>0</v>
      </c>
    </row>
    <row r="69" spans="1:119" x14ac:dyDescent="0.2">
      <c r="A69" s="160">
        <f>ROW(Source!A153)</f>
        <v>153</v>
      </c>
      <c r="B69" s="160">
        <v>78577017</v>
      </c>
      <c r="C69" s="160">
        <v>78586654</v>
      </c>
      <c r="D69" s="160">
        <v>80318315</v>
      </c>
      <c r="E69" s="160">
        <v>1</v>
      </c>
      <c r="F69" s="160">
        <v>1</v>
      </c>
      <c r="G69" s="160">
        <v>1</v>
      </c>
      <c r="H69" s="160">
        <v>3</v>
      </c>
      <c r="I69" s="160" t="s">
        <v>560</v>
      </c>
      <c r="J69" s="160" t="s">
        <v>1050</v>
      </c>
      <c r="K69" s="160" t="s">
        <v>561</v>
      </c>
      <c r="L69" s="160">
        <v>1348</v>
      </c>
      <c r="N69" s="160">
        <v>1009</v>
      </c>
      <c r="O69" s="160" t="s">
        <v>439</v>
      </c>
      <c r="P69" s="160" t="s">
        <v>439</v>
      </c>
      <c r="Q69" s="160">
        <v>1000</v>
      </c>
      <c r="W69" s="160">
        <v>0</v>
      </c>
      <c r="X69" s="160">
        <v>1362001185</v>
      </c>
      <c r="Y69" s="160">
        <f t="shared" si="4"/>
        <v>7.2000000000000005E-4</v>
      </c>
      <c r="AA69" s="160">
        <v>100891.73</v>
      </c>
      <c r="AB69" s="160">
        <v>0</v>
      </c>
      <c r="AC69" s="160">
        <v>0</v>
      </c>
      <c r="AD69" s="160">
        <v>0</v>
      </c>
      <c r="AE69" s="160">
        <v>82698.14</v>
      </c>
      <c r="AF69" s="160">
        <v>0</v>
      </c>
      <c r="AG69" s="160">
        <v>0</v>
      </c>
      <c r="AH69" s="160">
        <v>0</v>
      </c>
      <c r="AI69" s="160">
        <v>1.22</v>
      </c>
      <c r="AJ69" s="160">
        <v>1</v>
      </c>
      <c r="AK69" s="160">
        <v>1</v>
      </c>
      <c r="AL69" s="160">
        <v>1</v>
      </c>
      <c r="AM69" s="160">
        <v>2</v>
      </c>
      <c r="AN69" s="160">
        <v>0</v>
      </c>
      <c r="AO69" s="160">
        <v>0</v>
      </c>
      <c r="AP69" s="160">
        <v>1</v>
      </c>
      <c r="AQ69" s="160">
        <v>1</v>
      </c>
      <c r="AR69" s="160">
        <v>0</v>
      </c>
      <c r="AS69" s="160" t="s">
        <v>86</v>
      </c>
      <c r="AT69" s="160">
        <v>7.2000000000000005E-4</v>
      </c>
      <c r="AU69" s="160" t="s">
        <v>86</v>
      </c>
      <c r="AV69" s="160">
        <v>0</v>
      </c>
      <c r="AW69" s="160">
        <v>2</v>
      </c>
      <c r="AX69" s="160">
        <v>83244173</v>
      </c>
      <c r="AY69" s="160">
        <v>1</v>
      </c>
      <c r="AZ69" s="160">
        <v>0</v>
      </c>
      <c r="BA69" s="160">
        <v>69</v>
      </c>
      <c r="BB69" s="160">
        <v>1</v>
      </c>
      <c r="BC69" s="160">
        <v>0</v>
      </c>
      <c r="BD69" s="160">
        <v>0</v>
      </c>
      <c r="BE69" s="160">
        <v>0</v>
      </c>
      <c r="BF69" s="160">
        <v>0</v>
      </c>
      <c r="BG69" s="160">
        <v>0</v>
      </c>
      <c r="BH69" s="160">
        <v>0</v>
      </c>
      <c r="BI69" s="160">
        <v>0</v>
      </c>
      <c r="BJ69" s="160">
        <v>59.5426608</v>
      </c>
      <c r="BK69" s="160">
        <v>0</v>
      </c>
      <c r="BL69" s="160">
        <v>0</v>
      </c>
      <c r="BM69" s="160">
        <v>0</v>
      </c>
      <c r="BN69" s="160">
        <v>0</v>
      </c>
      <c r="BO69" s="160">
        <v>0</v>
      </c>
      <c r="BP69" s="160">
        <v>1</v>
      </c>
      <c r="BQ69" s="160">
        <v>59.5426608</v>
      </c>
      <c r="BR69" s="160">
        <v>0</v>
      </c>
      <c r="BS69" s="160">
        <v>0</v>
      </c>
      <c r="BT69" s="160">
        <v>0</v>
      </c>
      <c r="BU69" s="160">
        <v>0</v>
      </c>
      <c r="BV69" s="160">
        <v>0</v>
      </c>
      <c r="BW69" s="160">
        <v>1</v>
      </c>
      <c r="CV69" s="160">
        <v>0</v>
      </c>
      <c r="CW69" s="160">
        <v>0</v>
      </c>
      <c r="CX69" s="160">
        <f>ROUND(Y69*Source!I153,7)</f>
        <v>1.152E-3</v>
      </c>
      <c r="CY69" s="160">
        <f>AA69</f>
        <v>100891.73</v>
      </c>
      <c r="CZ69" s="160">
        <f>AE69</f>
        <v>82698.14</v>
      </c>
      <c r="DA69" s="160">
        <f>AI69</f>
        <v>1.22</v>
      </c>
      <c r="DB69" s="160">
        <f t="shared" si="5"/>
        <v>59.54</v>
      </c>
      <c r="DC69" s="160">
        <f t="shared" si="6"/>
        <v>0</v>
      </c>
      <c r="DD69" s="160" t="s">
        <v>86</v>
      </c>
      <c r="DE69" s="160" t="s">
        <v>86</v>
      </c>
      <c r="DF69" s="160">
        <f>ROUND(ROUND(AE69*AI69,2)*CX69,2)</f>
        <v>116.23</v>
      </c>
      <c r="DG69" s="160">
        <f t="shared" si="17"/>
        <v>0</v>
      </c>
      <c r="DH69" s="160">
        <f t="shared" si="15"/>
        <v>0</v>
      </c>
      <c r="DI69" s="160">
        <f t="shared" si="16"/>
        <v>0</v>
      </c>
      <c r="DJ69" s="160">
        <f>DF69</f>
        <v>116.23</v>
      </c>
      <c r="DK69" s="160">
        <v>0</v>
      </c>
      <c r="DL69" s="160" t="s">
        <v>86</v>
      </c>
      <c r="DM69" s="160">
        <v>0</v>
      </c>
      <c r="DN69" s="160" t="s">
        <v>86</v>
      </c>
      <c r="DO69" s="160">
        <v>0</v>
      </c>
    </row>
    <row r="70" spans="1:119" x14ac:dyDescent="0.2">
      <c r="A70" s="160">
        <f>ROW(Source!A153)</f>
        <v>153</v>
      </c>
      <c r="B70" s="160">
        <v>78577017</v>
      </c>
      <c r="C70" s="160">
        <v>78586654</v>
      </c>
      <c r="D70" s="160">
        <v>80232430</v>
      </c>
      <c r="E70" s="160">
        <v>116</v>
      </c>
      <c r="F70" s="160">
        <v>1</v>
      </c>
      <c r="G70" s="160">
        <v>1</v>
      </c>
      <c r="H70" s="160">
        <v>3</v>
      </c>
      <c r="I70" s="160" t="s">
        <v>758</v>
      </c>
      <c r="J70" s="160" t="s">
        <v>86</v>
      </c>
      <c r="K70" s="160" t="s">
        <v>759</v>
      </c>
      <c r="L70" s="160">
        <v>3277935</v>
      </c>
      <c r="N70" s="160">
        <v>1013</v>
      </c>
      <c r="O70" s="160" t="s">
        <v>446</v>
      </c>
      <c r="P70" s="160" t="s">
        <v>446</v>
      </c>
      <c r="Q70" s="160">
        <v>1</v>
      </c>
      <c r="W70" s="160">
        <v>0</v>
      </c>
      <c r="X70" s="160">
        <v>274903907</v>
      </c>
      <c r="Y70" s="160">
        <f t="shared" si="4"/>
        <v>2</v>
      </c>
      <c r="AA70" s="160">
        <v>0</v>
      </c>
      <c r="AB70" s="160">
        <v>0</v>
      </c>
      <c r="AC70" s="160">
        <v>0</v>
      </c>
      <c r="AD70" s="160">
        <v>0</v>
      </c>
      <c r="AE70" s="160">
        <v>0</v>
      </c>
      <c r="AF70" s="160">
        <v>0</v>
      </c>
      <c r="AG70" s="160">
        <v>0</v>
      </c>
      <c r="AH70" s="160">
        <v>0</v>
      </c>
      <c r="AI70" s="160">
        <v>1</v>
      </c>
      <c r="AJ70" s="160">
        <v>1</v>
      </c>
      <c r="AK70" s="160">
        <v>1</v>
      </c>
      <c r="AL70" s="160">
        <v>1</v>
      </c>
      <c r="AM70" s="160">
        <v>0</v>
      </c>
      <c r="AN70" s="160">
        <v>0</v>
      </c>
      <c r="AO70" s="160">
        <v>0</v>
      </c>
      <c r="AP70" s="160">
        <v>0</v>
      </c>
      <c r="AQ70" s="160">
        <v>0</v>
      </c>
      <c r="AR70" s="160">
        <v>0</v>
      </c>
      <c r="AS70" s="160" t="s">
        <v>86</v>
      </c>
      <c r="AT70" s="160">
        <v>2</v>
      </c>
      <c r="AU70" s="160" t="s">
        <v>86</v>
      </c>
      <c r="AV70" s="160">
        <v>0</v>
      </c>
      <c r="AW70" s="160">
        <v>2</v>
      </c>
      <c r="AX70" s="160">
        <v>83244174</v>
      </c>
      <c r="AY70" s="160">
        <v>1</v>
      </c>
      <c r="AZ70" s="160">
        <v>0</v>
      </c>
      <c r="BA70" s="160">
        <v>70</v>
      </c>
      <c r="BB70" s="160">
        <v>0</v>
      </c>
      <c r="BC70" s="160">
        <v>0</v>
      </c>
      <c r="BD70" s="160">
        <v>0</v>
      </c>
      <c r="BE70" s="160">
        <v>0</v>
      </c>
      <c r="BF70" s="160">
        <v>0</v>
      </c>
      <c r="BG70" s="160">
        <v>0</v>
      </c>
      <c r="BH70" s="160">
        <v>0</v>
      </c>
      <c r="BI70" s="160">
        <v>0</v>
      </c>
      <c r="BJ70" s="160">
        <v>0</v>
      </c>
      <c r="BK70" s="160">
        <v>0</v>
      </c>
      <c r="BL70" s="160">
        <v>0</v>
      </c>
      <c r="BM70" s="160">
        <v>0</v>
      </c>
      <c r="BN70" s="160">
        <v>0</v>
      </c>
      <c r="BO70" s="160">
        <v>0</v>
      </c>
      <c r="BP70" s="160">
        <v>0</v>
      </c>
      <c r="BQ70" s="160">
        <v>0</v>
      </c>
      <c r="BR70" s="160">
        <v>0</v>
      </c>
      <c r="BS70" s="160">
        <v>0</v>
      </c>
      <c r="BT70" s="160">
        <v>0</v>
      </c>
      <c r="BU70" s="160">
        <v>0</v>
      </c>
      <c r="BV70" s="160">
        <v>0</v>
      </c>
      <c r="BW70" s="160">
        <v>0</v>
      </c>
      <c r="CV70" s="160">
        <v>0</v>
      </c>
      <c r="CW70" s="160">
        <v>0</v>
      </c>
      <c r="CX70" s="160">
        <f>ROUND(Y70*Source!I153,7)</f>
        <v>3.2</v>
      </c>
      <c r="CY70" s="160">
        <f>AA70</f>
        <v>0</v>
      </c>
      <c r="CZ70" s="160">
        <f>AE70</f>
        <v>0</v>
      </c>
      <c r="DA70" s="160">
        <f>AI70</f>
        <v>1</v>
      </c>
      <c r="DB70" s="160">
        <f t="shared" si="5"/>
        <v>0</v>
      </c>
      <c r="DC70" s="160">
        <f t="shared" si="6"/>
        <v>0</v>
      </c>
      <c r="DD70" s="160" t="s">
        <v>86</v>
      </c>
      <c r="DE70" s="160" t="s">
        <v>86</v>
      </c>
      <c r="DF70" s="160">
        <f>ROUND(ROUND(AE70,2)*CX70,2)</f>
        <v>0</v>
      </c>
      <c r="DG70" s="160">
        <f t="shared" si="17"/>
        <v>0</v>
      </c>
      <c r="DH70" s="160">
        <f t="shared" si="15"/>
        <v>0</v>
      </c>
      <c r="DI70" s="160">
        <f t="shared" si="16"/>
        <v>0</v>
      </c>
      <c r="DJ70" s="160">
        <f>DF70</f>
        <v>0</v>
      </c>
      <c r="DK70" s="160">
        <v>0</v>
      </c>
      <c r="DL70" s="160" t="s">
        <v>86</v>
      </c>
      <c r="DM70" s="160">
        <v>0</v>
      </c>
      <c r="DN70" s="160" t="s">
        <v>86</v>
      </c>
      <c r="DO70" s="160">
        <v>0</v>
      </c>
    </row>
    <row r="71" spans="1:119" x14ac:dyDescent="0.2">
      <c r="A71" s="160">
        <f>ROW(Source!A159)</f>
        <v>159</v>
      </c>
      <c r="B71" s="160">
        <v>78577017</v>
      </c>
      <c r="C71" s="160">
        <v>78992292</v>
      </c>
      <c r="D71" s="160">
        <v>80226429</v>
      </c>
      <c r="E71" s="160">
        <v>116</v>
      </c>
      <c r="F71" s="160">
        <v>1</v>
      </c>
      <c r="G71" s="160">
        <v>1</v>
      </c>
      <c r="H71" s="160">
        <v>1</v>
      </c>
      <c r="I71" s="160" t="s">
        <v>549</v>
      </c>
      <c r="J71" s="160" t="s">
        <v>86</v>
      </c>
      <c r="K71" s="160" t="s">
        <v>550</v>
      </c>
      <c r="L71" s="160">
        <v>1191</v>
      </c>
      <c r="N71" s="160">
        <v>1013</v>
      </c>
      <c r="O71" s="160" t="s">
        <v>399</v>
      </c>
      <c r="P71" s="160" t="s">
        <v>399</v>
      </c>
      <c r="Q71" s="160">
        <v>1</v>
      </c>
      <c r="W71" s="160">
        <v>0</v>
      </c>
      <c r="X71" s="160">
        <v>44848675</v>
      </c>
      <c r="Y71" s="160">
        <f t="shared" si="4"/>
        <v>1.94</v>
      </c>
      <c r="AA71" s="160">
        <v>0</v>
      </c>
      <c r="AB71" s="160">
        <v>0</v>
      </c>
      <c r="AC71" s="160">
        <v>0</v>
      </c>
      <c r="AD71" s="160">
        <v>725.94</v>
      </c>
      <c r="AE71" s="160">
        <v>0</v>
      </c>
      <c r="AF71" s="160">
        <v>0</v>
      </c>
      <c r="AG71" s="160">
        <v>0</v>
      </c>
      <c r="AH71" s="160">
        <v>725.94</v>
      </c>
      <c r="AI71" s="160">
        <v>1</v>
      </c>
      <c r="AJ71" s="160">
        <v>1</v>
      </c>
      <c r="AK71" s="160">
        <v>1</v>
      </c>
      <c r="AL71" s="160">
        <v>1</v>
      </c>
      <c r="AM71" s="160">
        <v>-2</v>
      </c>
      <c r="AN71" s="160">
        <v>0</v>
      </c>
      <c r="AO71" s="160">
        <v>0</v>
      </c>
      <c r="AP71" s="160">
        <v>1</v>
      </c>
      <c r="AQ71" s="160">
        <v>1</v>
      </c>
      <c r="AR71" s="160">
        <v>0</v>
      </c>
      <c r="AS71" s="160" t="s">
        <v>86</v>
      </c>
      <c r="AT71" s="160">
        <v>1.94</v>
      </c>
      <c r="AU71" s="160" t="s">
        <v>86</v>
      </c>
      <c r="AV71" s="160">
        <v>1</v>
      </c>
      <c r="AW71" s="160">
        <v>2</v>
      </c>
      <c r="AX71" s="160">
        <v>83244176</v>
      </c>
      <c r="AY71" s="160">
        <v>1</v>
      </c>
      <c r="AZ71" s="160">
        <v>0</v>
      </c>
      <c r="BA71" s="160">
        <v>71</v>
      </c>
      <c r="BB71" s="160">
        <v>1</v>
      </c>
      <c r="BC71" s="160">
        <v>0</v>
      </c>
      <c r="BD71" s="160">
        <v>0</v>
      </c>
      <c r="BE71" s="160">
        <v>0</v>
      </c>
      <c r="BF71" s="160">
        <v>0</v>
      </c>
      <c r="BG71" s="160">
        <v>0</v>
      </c>
      <c r="BH71" s="160">
        <v>0</v>
      </c>
      <c r="BI71" s="160">
        <v>0</v>
      </c>
      <c r="BJ71" s="160">
        <v>0</v>
      </c>
      <c r="BK71" s="160">
        <v>0</v>
      </c>
      <c r="BL71" s="160">
        <v>0</v>
      </c>
      <c r="BM71" s="160">
        <v>1408.3236000000002</v>
      </c>
      <c r="BN71" s="160">
        <v>1.94</v>
      </c>
      <c r="BO71" s="160">
        <v>0</v>
      </c>
      <c r="BP71" s="160">
        <v>1</v>
      </c>
      <c r="BQ71" s="160">
        <v>0</v>
      </c>
      <c r="BR71" s="160">
        <v>0</v>
      </c>
      <c r="BS71" s="160">
        <v>0</v>
      </c>
      <c r="BT71" s="160">
        <v>1408.3236000000002</v>
      </c>
      <c r="BU71" s="160">
        <v>1.94</v>
      </c>
      <c r="BV71" s="160">
        <v>0</v>
      </c>
      <c r="BW71" s="160">
        <v>1</v>
      </c>
      <c r="CU71" s="160">
        <f>ROUND(AT71*Source!I159*AH71*AL71,2)</f>
        <v>2816.65</v>
      </c>
      <c r="CV71" s="160">
        <f>ROUND(Y71*Source!I159,7)</f>
        <v>3.88</v>
      </c>
      <c r="CW71" s="160">
        <v>0</v>
      </c>
      <c r="CX71" s="160">
        <f>ROUND(Y71*Source!I159,7)</f>
        <v>3.88</v>
      </c>
      <c r="CY71" s="160">
        <f>AD71</f>
        <v>725.94</v>
      </c>
      <c r="CZ71" s="160">
        <f>AH71</f>
        <v>725.94</v>
      </c>
      <c r="DA71" s="160">
        <f>AL71</f>
        <v>1</v>
      </c>
      <c r="DB71" s="160">
        <f t="shared" si="5"/>
        <v>1408.32</v>
      </c>
      <c r="DC71" s="160">
        <f t="shared" si="6"/>
        <v>0</v>
      </c>
      <c r="DD71" s="160" t="s">
        <v>86</v>
      </c>
      <c r="DE71" s="160" t="s">
        <v>86</v>
      </c>
      <c r="DF71" s="160">
        <f>ROUND(ROUND(AE71,2)*CX71,2)</f>
        <v>0</v>
      </c>
      <c r="DG71" s="160">
        <f t="shared" si="17"/>
        <v>0</v>
      </c>
      <c r="DH71" s="160">
        <f t="shared" si="15"/>
        <v>0</v>
      </c>
      <c r="DI71" s="160">
        <f t="shared" si="16"/>
        <v>2816.65</v>
      </c>
      <c r="DJ71" s="160">
        <f>DI71</f>
        <v>2816.65</v>
      </c>
      <c r="DK71" s="160">
        <v>1</v>
      </c>
      <c r="DL71" s="160" t="s">
        <v>86</v>
      </c>
      <c r="DM71" s="160">
        <v>0</v>
      </c>
      <c r="DN71" s="160" t="s">
        <v>86</v>
      </c>
      <c r="DO71" s="160">
        <v>0</v>
      </c>
    </row>
    <row r="72" spans="1:119" x14ac:dyDescent="0.2">
      <c r="A72" s="160">
        <f>ROW(Source!A159)</f>
        <v>159</v>
      </c>
      <c r="B72" s="160">
        <v>78577017</v>
      </c>
      <c r="C72" s="160">
        <v>78992292</v>
      </c>
      <c r="D72" s="160">
        <v>80296646</v>
      </c>
      <c r="E72" s="160">
        <v>1</v>
      </c>
      <c r="F72" s="160">
        <v>1</v>
      </c>
      <c r="G72" s="160">
        <v>1</v>
      </c>
      <c r="H72" s="160">
        <v>3</v>
      </c>
      <c r="I72" s="160" t="s">
        <v>578</v>
      </c>
      <c r="J72" s="160" t="s">
        <v>1053</v>
      </c>
      <c r="K72" s="160" t="s">
        <v>579</v>
      </c>
      <c r="L72" s="160">
        <v>1348</v>
      </c>
      <c r="N72" s="160">
        <v>1009</v>
      </c>
      <c r="O72" s="160" t="s">
        <v>439</v>
      </c>
      <c r="P72" s="160" t="s">
        <v>439</v>
      </c>
      <c r="Q72" s="160">
        <v>1000</v>
      </c>
      <c r="W72" s="160">
        <v>0</v>
      </c>
      <c r="X72" s="160">
        <v>389159430</v>
      </c>
      <c r="Y72" s="160">
        <f t="shared" si="4"/>
        <v>8.0000000000000004E-4</v>
      </c>
      <c r="AA72" s="160">
        <v>129258.08</v>
      </c>
      <c r="AB72" s="160">
        <v>0</v>
      </c>
      <c r="AC72" s="160">
        <v>0</v>
      </c>
      <c r="AD72" s="160">
        <v>0</v>
      </c>
      <c r="AE72" s="160">
        <v>116448.72</v>
      </c>
      <c r="AF72" s="160">
        <v>0</v>
      </c>
      <c r="AG72" s="160">
        <v>0</v>
      </c>
      <c r="AH72" s="160">
        <v>0</v>
      </c>
      <c r="AI72" s="160">
        <v>1.1100000000000001</v>
      </c>
      <c r="AJ72" s="160">
        <v>1</v>
      </c>
      <c r="AK72" s="160">
        <v>1</v>
      </c>
      <c r="AL72" s="160">
        <v>1</v>
      </c>
      <c r="AM72" s="160">
        <v>2</v>
      </c>
      <c r="AN72" s="160">
        <v>0</v>
      </c>
      <c r="AO72" s="160">
        <v>0</v>
      </c>
      <c r="AP72" s="160">
        <v>1</v>
      </c>
      <c r="AQ72" s="160">
        <v>1</v>
      </c>
      <c r="AR72" s="160">
        <v>0</v>
      </c>
      <c r="AS72" s="160" t="s">
        <v>86</v>
      </c>
      <c r="AT72" s="160">
        <v>8.0000000000000004E-4</v>
      </c>
      <c r="AU72" s="160" t="s">
        <v>86</v>
      </c>
      <c r="AV72" s="160">
        <v>0</v>
      </c>
      <c r="AW72" s="160">
        <v>2</v>
      </c>
      <c r="AX72" s="160">
        <v>83244177</v>
      </c>
      <c r="AY72" s="160">
        <v>1</v>
      </c>
      <c r="AZ72" s="160">
        <v>0</v>
      </c>
      <c r="BA72" s="160">
        <v>72</v>
      </c>
      <c r="BB72" s="160">
        <v>1</v>
      </c>
      <c r="BC72" s="160">
        <v>0</v>
      </c>
      <c r="BD72" s="160">
        <v>0</v>
      </c>
      <c r="BE72" s="160">
        <v>0</v>
      </c>
      <c r="BF72" s="160">
        <v>0</v>
      </c>
      <c r="BG72" s="160">
        <v>0</v>
      </c>
      <c r="BH72" s="160">
        <v>0</v>
      </c>
      <c r="BI72" s="160">
        <v>0</v>
      </c>
      <c r="BJ72" s="160">
        <v>93.15897600000001</v>
      </c>
      <c r="BK72" s="160">
        <v>0</v>
      </c>
      <c r="BL72" s="160">
        <v>0</v>
      </c>
      <c r="BM72" s="160">
        <v>0</v>
      </c>
      <c r="BN72" s="160">
        <v>0</v>
      </c>
      <c r="BO72" s="160">
        <v>0</v>
      </c>
      <c r="BP72" s="160">
        <v>1</v>
      </c>
      <c r="BQ72" s="160">
        <v>93.15897600000001</v>
      </c>
      <c r="BR72" s="160">
        <v>0</v>
      </c>
      <c r="BS72" s="160">
        <v>0</v>
      </c>
      <c r="BT72" s="160">
        <v>0</v>
      </c>
      <c r="BU72" s="160">
        <v>0</v>
      </c>
      <c r="BV72" s="160">
        <v>0</v>
      </c>
      <c r="BW72" s="160">
        <v>1</v>
      </c>
      <c r="CV72" s="160">
        <v>0</v>
      </c>
      <c r="CW72" s="160">
        <v>0</v>
      </c>
      <c r="CX72" s="160">
        <f>ROUND(Y72*Source!I159,7)</f>
        <v>1.6000000000000001E-3</v>
      </c>
      <c r="CY72" s="160">
        <f>AA72</f>
        <v>129258.08</v>
      </c>
      <c r="CZ72" s="160">
        <f>AE72</f>
        <v>116448.72</v>
      </c>
      <c r="DA72" s="160">
        <f>AI72</f>
        <v>1.1100000000000001</v>
      </c>
      <c r="DB72" s="160">
        <f t="shared" si="5"/>
        <v>93.16</v>
      </c>
      <c r="DC72" s="160">
        <f t="shared" si="6"/>
        <v>0</v>
      </c>
      <c r="DD72" s="160" t="s">
        <v>86</v>
      </c>
      <c r="DE72" s="160" t="s">
        <v>86</v>
      </c>
      <c r="DF72" s="160">
        <f>ROUND(ROUND(AE72*AI72,2)*CX72,2)</f>
        <v>206.81</v>
      </c>
      <c r="DG72" s="160">
        <f t="shared" si="17"/>
        <v>0</v>
      </c>
      <c r="DH72" s="160">
        <f t="shared" si="15"/>
        <v>0</v>
      </c>
      <c r="DI72" s="160">
        <f t="shared" si="16"/>
        <v>0</v>
      </c>
      <c r="DJ72" s="160">
        <f>DF72</f>
        <v>206.81</v>
      </c>
      <c r="DK72" s="160">
        <v>0</v>
      </c>
      <c r="DL72" s="160" t="s">
        <v>86</v>
      </c>
      <c r="DM72" s="160">
        <v>0</v>
      </c>
      <c r="DN72" s="160" t="s">
        <v>86</v>
      </c>
      <c r="DO72" s="160">
        <v>0</v>
      </c>
    </row>
    <row r="73" spans="1:119" x14ac:dyDescent="0.2">
      <c r="A73" s="160">
        <f>ROW(Source!A159)</f>
        <v>159</v>
      </c>
      <c r="B73" s="160">
        <v>78577017</v>
      </c>
      <c r="C73" s="160">
        <v>78992292</v>
      </c>
      <c r="D73" s="160">
        <v>80296660</v>
      </c>
      <c r="E73" s="160">
        <v>1</v>
      </c>
      <c r="F73" s="160">
        <v>1</v>
      </c>
      <c r="G73" s="160">
        <v>1</v>
      </c>
      <c r="H73" s="160">
        <v>3</v>
      </c>
      <c r="I73" s="160" t="s">
        <v>580</v>
      </c>
      <c r="J73" s="160" t="s">
        <v>1054</v>
      </c>
      <c r="K73" s="160" t="s">
        <v>581</v>
      </c>
      <c r="L73" s="160">
        <v>1348</v>
      </c>
      <c r="N73" s="160">
        <v>1009</v>
      </c>
      <c r="O73" s="160" t="s">
        <v>439</v>
      </c>
      <c r="P73" s="160" t="s">
        <v>439</v>
      </c>
      <c r="Q73" s="160">
        <v>1000</v>
      </c>
      <c r="W73" s="160">
        <v>0</v>
      </c>
      <c r="X73" s="160">
        <v>560243358</v>
      </c>
      <c r="Y73" s="160">
        <f t="shared" si="4"/>
        <v>1.0000000000000001E-5</v>
      </c>
      <c r="AA73" s="160">
        <v>144834.14000000001</v>
      </c>
      <c r="AB73" s="160">
        <v>0</v>
      </c>
      <c r="AC73" s="160">
        <v>0</v>
      </c>
      <c r="AD73" s="160">
        <v>0</v>
      </c>
      <c r="AE73" s="160">
        <v>81827.199999999997</v>
      </c>
      <c r="AF73" s="160">
        <v>0</v>
      </c>
      <c r="AG73" s="160">
        <v>0</v>
      </c>
      <c r="AH73" s="160">
        <v>0</v>
      </c>
      <c r="AI73" s="160">
        <v>1.77</v>
      </c>
      <c r="AJ73" s="160">
        <v>1</v>
      </c>
      <c r="AK73" s="160">
        <v>1</v>
      </c>
      <c r="AL73" s="160">
        <v>1</v>
      </c>
      <c r="AM73" s="160">
        <v>2</v>
      </c>
      <c r="AN73" s="160">
        <v>0</v>
      </c>
      <c r="AO73" s="160">
        <v>0</v>
      </c>
      <c r="AP73" s="160">
        <v>1</v>
      </c>
      <c r="AQ73" s="160">
        <v>1</v>
      </c>
      <c r="AR73" s="160">
        <v>0</v>
      </c>
      <c r="AS73" s="160" t="s">
        <v>86</v>
      </c>
      <c r="AT73" s="160">
        <v>1.0000000000000001E-5</v>
      </c>
      <c r="AU73" s="160" t="s">
        <v>86</v>
      </c>
      <c r="AV73" s="160">
        <v>0</v>
      </c>
      <c r="AW73" s="160">
        <v>2</v>
      </c>
      <c r="AX73" s="160">
        <v>83244178</v>
      </c>
      <c r="AY73" s="160">
        <v>1</v>
      </c>
      <c r="AZ73" s="160">
        <v>0</v>
      </c>
      <c r="BA73" s="160">
        <v>73</v>
      </c>
      <c r="BB73" s="160">
        <v>1</v>
      </c>
      <c r="BC73" s="160">
        <v>0</v>
      </c>
      <c r="BD73" s="160">
        <v>0</v>
      </c>
      <c r="BE73" s="160">
        <v>0</v>
      </c>
      <c r="BF73" s="160">
        <v>0</v>
      </c>
      <c r="BG73" s="160">
        <v>0</v>
      </c>
      <c r="BH73" s="160">
        <v>0</v>
      </c>
      <c r="BI73" s="160">
        <v>0</v>
      </c>
      <c r="BJ73" s="160">
        <v>0.818272</v>
      </c>
      <c r="BK73" s="160">
        <v>0</v>
      </c>
      <c r="BL73" s="160">
        <v>0</v>
      </c>
      <c r="BM73" s="160">
        <v>0</v>
      </c>
      <c r="BN73" s="160">
        <v>0</v>
      </c>
      <c r="BO73" s="160">
        <v>0</v>
      </c>
      <c r="BP73" s="160">
        <v>1</v>
      </c>
      <c r="BQ73" s="160">
        <v>0.818272</v>
      </c>
      <c r="BR73" s="160">
        <v>0</v>
      </c>
      <c r="BS73" s="160">
        <v>0</v>
      </c>
      <c r="BT73" s="160">
        <v>0</v>
      </c>
      <c r="BU73" s="160">
        <v>0</v>
      </c>
      <c r="BV73" s="160">
        <v>0</v>
      </c>
      <c r="BW73" s="160">
        <v>1</v>
      </c>
      <c r="CV73" s="160">
        <v>0</v>
      </c>
      <c r="CW73" s="160">
        <v>0</v>
      </c>
      <c r="CX73" s="160">
        <f>ROUND(Y73*Source!I159,7)</f>
        <v>2.0000000000000002E-5</v>
      </c>
      <c r="CY73" s="160">
        <f>AA73</f>
        <v>144834.14000000001</v>
      </c>
      <c r="CZ73" s="160">
        <f>AE73</f>
        <v>81827.199999999997</v>
      </c>
      <c r="DA73" s="160">
        <f>AI73</f>
        <v>1.77</v>
      </c>
      <c r="DB73" s="160">
        <f t="shared" si="5"/>
        <v>0.82</v>
      </c>
      <c r="DC73" s="160">
        <f t="shared" si="6"/>
        <v>0</v>
      </c>
      <c r="DD73" s="160" t="s">
        <v>86</v>
      </c>
      <c r="DE73" s="160" t="s">
        <v>86</v>
      </c>
      <c r="DF73" s="160">
        <f>ROUND(ROUND(AE73*AI73,2)*CX73,2)</f>
        <v>2.9</v>
      </c>
      <c r="DG73" s="160">
        <f t="shared" si="17"/>
        <v>0</v>
      </c>
      <c r="DH73" s="160">
        <f t="shared" si="15"/>
        <v>0</v>
      </c>
      <c r="DI73" s="160">
        <f t="shared" si="16"/>
        <v>0</v>
      </c>
      <c r="DJ73" s="160">
        <f>DF73</f>
        <v>2.9</v>
      </c>
      <c r="DK73" s="160">
        <v>0</v>
      </c>
      <c r="DL73" s="160" t="s">
        <v>86</v>
      </c>
      <c r="DM73" s="160">
        <v>0</v>
      </c>
      <c r="DN73" s="160" t="s">
        <v>86</v>
      </c>
      <c r="DO73" s="160">
        <v>0</v>
      </c>
    </row>
    <row r="74" spans="1:119" x14ac:dyDescent="0.2">
      <c r="A74" s="160">
        <f>ROW(Source!A159)</f>
        <v>159</v>
      </c>
      <c r="B74" s="160">
        <v>78577017</v>
      </c>
      <c r="C74" s="160">
        <v>78992292</v>
      </c>
      <c r="D74" s="160">
        <v>80296728</v>
      </c>
      <c r="E74" s="160">
        <v>1</v>
      </c>
      <c r="F74" s="160">
        <v>1</v>
      </c>
      <c r="G74" s="160">
        <v>1</v>
      </c>
      <c r="H74" s="160">
        <v>3</v>
      </c>
      <c r="I74" s="160" t="s">
        <v>582</v>
      </c>
      <c r="J74" s="160" t="s">
        <v>1055</v>
      </c>
      <c r="K74" s="160" t="s">
        <v>583</v>
      </c>
      <c r="L74" s="160">
        <v>1346</v>
      </c>
      <c r="N74" s="160">
        <v>1009</v>
      </c>
      <c r="O74" s="160" t="s">
        <v>436</v>
      </c>
      <c r="P74" s="160" t="s">
        <v>436</v>
      </c>
      <c r="Q74" s="160">
        <v>1</v>
      </c>
      <c r="W74" s="160">
        <v>0</v>
      </c>
      <c r="X74" s="160">
        <v>1368091056</v>
      </c>
      <c r="Y74" s="160">
        <f t="shared" si="4"/>
        <v>0.15</v>
      </c>
      <c r="AA74" s="160">
        <v>52.14</v>
      </c>
      <c r="AB74" s="160">
        <v>0</v>
      </c>
      <c r="AC74" s="160">
        <v>0</v>
      </c>
      <c r="AD74" s="160">
        <v>0</v>
      </c>
      <c r="AE74" s="160">
        <v>41.38</v>
      </c>
      <c r="AF74" s="160">
        <v>0</v>
      </c>
      <c r="AG74" s="160">
        <v>0</v>
      </c>
      <c r="AH74" s="160">
        <v>0</v>
      </c>
      <c r="AI74" s="160">
        <v>1.26</v>
      </c>
      <c r="AJ74" s="160">
        <v>1</v>
      </c>
      <c r="AK74" s="160">
        <v>1</v>
      </c>
      <c r="AL74" s="160">
        <v>1</v>
      </c>
      <c r="AM74" s="160">
        <v>2</v>
      </c>
      <c r="AN74" s="160">
        <v>0</v>
      </c>
      <c r="AO74" s="160">
        <v>0</v>
      </c>
      <c r="AP74" s="160">
        <v>1</v>
      </c>
      <c r="AQ74" s="160">
        <v>1</v>
      </c>
      <c r="AR74" s="160">
        <v>0</v>
      </c>
      <c r="AS74" s="160" t="s">
        <v>86</v>
      </c>
      <c r="AT74" s="160">
        <v>0.15</v>
      </c>
      <c r="AU74" s="160" t="s">
        <v>86</v>
      </c>
      <c r="AV74" s="160">
        <v>0</v>
      </c>
      <c r="AW74" s="160">
        <v>2</v>
      </c>
      <c r="AX74" s="160">
        <v>83244179</v>
      </c>
      <c r="AY74" s="160">
        <v>1</v>
      </c>
      <c r="AZ74" s="160">
        <v>0</v>
      </c>
      <c r="BA74" s="160">
        <v>74</v>
      </c>
      <c r="BB74" s="160">
        <v>1</v>
      </c>
      <c r="BC74" s="160">
        <v>0</v>
      </c>
      <c r="BD74" s="160">
        <v>0</v>
      </c>
      <c r="BE74" s="160">
        <v>0</v>
      </c>
      <c r="BF74" s="160">
        <v>0</v>
      </c>
      <c r="BG74" s="160">
        <v>0</v>
      </c>
      <c r="BH74" s="160">
        <v>0</v>
      </c>
      <c r="BI74" s="160">
        <v>0</v>
      </c>
      <c r="BJ74" s="160">
        <v>6.2069999999999999</v>
      </c>
      <c r="BK74" s="160">
        <v>0</v>
      </c>
      <c r="BL74" s="160">
        <v>0</v>
      </c>
      <c r="BM74" s="160">
        <v>0</v>
      </c>
      <c r="BN74" s="160">
        <v>0</v>
      </c>
      <c r="BO74" s="160">
        <v>0</v>
      </c>
      <c r="BP74" s="160">
        <v>1</v>
      </c>
      <c r="BQ74" s="160">
        <v>6.2069999999999999</v>
      </c>
      <c r="BR74" s="160">
        <v>0</v>
      </c>
      <c r="BS74" s="160">
        <v>0</v>
      </c>
      <c r="BT74" s="160">
        <v>0</v>
      </c>
      <c r="BU74" s="160">
        <v>0</v>
      </c>
      <c r="BV74" s="160">
        <v>0</v>
      </c>
      <c r="BW74" s="160">
        <v>1</v>
      </c>
      <c r="CV74" s="160">
        <v>0</v>
      </c>
      <c r="CW74" s="160">
        <v>0</v>
      </c>
      <c r="CX74" s="160">
        <f>ROUND(Y74*Source!I159,7)</f>
        <v>0.3</v>
      </c>
      <c r="CY74" s="160">
        <f>AA74</f>
        <v>52.14</v>
      </c>
      <c r="CZ74" s="160">
        <f>AE74</f>
        <v>41.38</v>
      </c>
      <c r="DA74" s="160">
        <f>AI74</f>
        <v>1.26</v>
      </c>
      <c r="DB74" s="160">
        <f t="shared" si="5"/>
        <v>6.21</v>
      </c>
      <c r="DC74" s="160">
        <f t="shared" si="6"/>
        <v>0</v>
      </c>
      <c r="DD74" s="160" t="s">
        <v>86</v>
      </c>
      <c r="DE74" s="160" t="s">
        <v>86</v>
      </c>
      <c r="DF74" s="160">
        <f>ROUND(ROUND(AE74*AI74,2)*CX74,2)</f>
        <v>15.64</v>
      </c>
      <c r="DG74" s="160">
        <f t="shared" si="17"/>
        <v>0</v>
      </c>
      <c r="DH74" s="160">
        <f t="shared" si="15"/>
        <v>0</v>
      </c>
      <c r="DI74" s="160">
        <f t="shared" si="16"/>
        <v>0</v>
      </c>
      <c r="DJ74" s="160">
        <f>DF74</f>
        <v>15.64</v>
      </c>
      <c r="DK74" s="160">
        <v>0</v>
      </c>
      <c r="DL74" s="160" t="s">
        <v>86</v>
      </c>
      <c r="DM74" s="160">
        <v>0</v>
      </c>
      <c r="DN74" s="160" t="s">
        <v>86</v>
      </c>
      <c r="DO74" s="160">
        <v>0</v>
      </c>
    </row>
    <row r="75" spans="1:119" x14ac:dyDescent="0.2">
      <c r="A75" s="160">
        <f>ROW(Source!A159)</f>
        <v>159</v>
      </c>
      <c r="B75" s="160">
        <v>78577017</v>
      </c>
      <c r="C75" s="160">
        <v>78992292</v>
      </c>
      <c r="D75" s="160">
        <v>80299365</v>
      </c>
      <c r="E75" s="160">
        <v>1</v>
      </c>
      <c r="F75" s="160">
        <v>1</v>
      </c>
      <c r="G75" s="160">
        <v>1</v>
      </c>
      <c r="H75" s="160">
        <v>3</v>
      </c>
      <c r="I75" s="160" t="s">
        <v>555</v>
      </c>
      <c r="J75" s="160" t="s">
        <v>1048</v>
      </c>
      <c r="K75" s="160" t="s">
        <v>556</v>
      </c>
      <c r="L75" s="160">
        <v>1302</v>
      </c>
      <c r="N75" s="160">
        <v>1003</v>
      </c>
      <c r="O75" s="160" t="s">
        <v>557</v>
      </c>
      <c r="P75" s="160" t="s">
        <v>557</v>
      </c>
      <c r="Q75" s="160">
        <v>10</v>
      </c>
      <c r="W75" s="160">
        <v>0</v>
      </c>
      <c r="X75" s="160">
        <v>-733519103</v>
      </c>
      <c r="Y75" s="160">
        <f t="shared" si="4"/>
        <v>2.4E-2</v>
      </c>
      <c r="AA75" s="160">
        <v>57.7</v>
      </c>
      <c r="AB75" s="160">
        <v>0</v>
      </c>
      <c r="AC75" s="160">
        <v>0</v>
      </c>
      <c r="AD75" s="160">
        <v>0</v>
      </c>
      <c r="AE75" s="160">
        <v>37.71</v>
      </c>
      <c r="AF75" s="160">
        <v>0</v>
      </c>
      <c r="AG75" s="160">
        <v>0</v>
      </c>
      <c r="AH75" s="160">
        <v>0</v>
      </c>
      <c r="AI75" s="160">
        <v>1.53</v>
      </c>
      <c r="AJ75" s="160">
        <v>1</v>
      </c>
      <c r="AK75" s="160">
        <v>1</v>
      </c>
      <c r="AL75" s="160">
        <v>1</v>
      </c>
      <c r="AM75" s="160">
        <v>2</v>
      </c>
      <c r="AN75" s="160">
        <v>0</v>
      </c>
      <c r="AO75" s="160">
        <v>0</v>
      </c>
      <c r="AP75" s="160">
        <v>1</v>
      </c>
      <c r="AQ75" s="160">
        <v>1</v>
      </c>
      <c r="AR75" s="160">
        <v>0</v>
      </c>
      <c r="AS75" s="160" t="s">
        <v>86</v>
      </c>
      <c r="AT75" s="160">
        <v>2.4E-2</v>
      </c>
      <c r="AU75" s="160" t="s">
        <v>86</v>
      </c>
      <c r="AV75" s="160">
        <v>0</v>
      </c>
      <c r="AW75" s="160">
        <v>2</v>
      </c>
      <c r="AX75" s="160">
        <v>83244180</v>
      </c>
      <c r="AY75" s="160">
        <v>1</v>
      </c>
      <c r="AZ75" s="160">
        <v>0</v>
      </c>
      <c r="BA75" s="160">
        <v>75</v>
      </c>
      <c r="BB75" s="160">
        <v>1</v>
      </c>
      <c r="BC75" s="160">
        <v>0</v>
      </c>
      <c r="BD75" s="160">
        <v>0</v>
      </c>
      <c r="BE75" s="160">
        <v>0</v>
      </c>
      <c r="BF75" s="160">
        <v>0</v>
      </c>
      <c r="BG75" s="160">
        <v>0</v>
      </c>
      <c r="BH75" s="160">
        <v>0</v>
      </c>
      <c r="BI75" s="160">
        <v>0</v>
      </c>
      <c r="BJ75" s="160">
        <v>0.90504000000000007</v>
      </c>
      <c r="BK75" s="160">
        <v>0</v>
      </c>
      <c r="BL75" s="160">
        <v>0</v>
      </c>
      <c r="BM75" s="160">
        <v>0</v>
      </c>
      <c r="BN75" s="160">
        <v>0</v>
      </c>
      <c r="BO75" s="160">
        <v>0</v>
      </c>
      <c r="BP75" s="160">
        <v>1</v>
      </c>
      <c r="BQ75" s="160">
        <v>0.90504000000000007</v>
      </c>
      <c r="BR75" s="160">
        <v>0</v>
      </c>
      <c r="BS75" s="160">
        <v>0</v>
      </c>
      <c r="BT75" s="160">
        <v>0</v>
      </c>
      <c r="BU75" s="160">
        <v>0</v>
      </c>
      <c r="BV75" s="160">
        <v>0</v>
      </c>
      <c r="BW75" s="160">
        <v>1</v>
      </c>
      <c r="CV75" s="160">
        <v>0</v>
      </c>
      <c r="CW75" s="160">
        <v>0</v>
      </c>
      <c r="CX75" s="160">
        <f>ROUND(Y75*Source!I159,7)</f>
        <v>4.8000000000000001E-2</v>
      </c>
      <c r="CY75" s="160">
        <f>AA75</f>
        <v>57.7</v>
      </c>
      <c r="CZ75" s="160">
        <f>AE75</f>
        <v>37.71</v>
      </c>
      <c r="DA75" s="160">
        <f>AI75</f>
        <v>1.53</v>
      </c>
      <c r="DB75" s="160">
        <f t="shared" si="5"/>
        <v>0.91</v>
      </c>
      <c r="DC75" s="160">
        <f t="shared" si="6"/>
        <v>0</v>
      </c>
      <c r="DD75" s="160" t="s">
        <v>86</v>
      </c>
      <c r="DE75" s="160" t="s">
        <v>86</v>
      </c>
      <c r="DF75" s="160">
        <f>ROUND(ROUND(AE75*AI75,2)*CX75,2)</f>
        <v>2.77</v>
      </c>
      <c r="DG75" s="160">
        <f t="shared" si="17"/>
        <v>0</v>
      </c>
      <c r="DH75" s="160">
        <f t="shared" si="15"/>
        <v>0</v>
      </c>
      <c r="DI75" s="160">
        <f t="shared" si="16"/>
        <v>0</v>
      </c>
      <c r="DJ75" s="160">
        <f>DF75</f>
        <v>2.77</v>
      </c>
      <c r="DK75" s="160">
        <v>0</v>
      </c>
      <c r="DL75" s="160" t="s">
        <v>86</v>
      </c>
      <c r="DM75" s="160">
        <v>0</v>
      </c>
      <c r="DN75" s="160" t="s">
        <v>86</v>
      </c>
      <c r="DO75" s="160">
        <v>0</v>
      </c>
    </row>
    <row r="76" spans="1:119" x14ac:dyDescent="0.2">
      <c r="A76" s="160">
        <f>ROW(Source!A159)</f>
        <v>159</v>
      </c>
      <c r="B76" s="160">
        <v>78577017</v>
      </c>
      <c r="C76" s="160">
        <v>78992292</v>
      </c>
      <c r="D76" s="160">
        <v>80232430</v>
      </c>
      <c r="E76" s="160">
        <v>116</v>
      </c>
      <c r="F76" s="160">
        <v>1</v>
      </c>
      <c r="G76" s="160">
        <v>1</v>
      </c>
      <c r="H76" s="160">
        <v>3</v>
      </c>
      <c r="I76" s="160" t="s">
        <v>758</v>
      </c>
      <c r="J76" s="160" t="s">
        <v>86</v>
      </c>
      <c r="K76" s="160" t="s">
        <v>759</v>
      </c>
      <c r="L76" s="160">
        <v>3277935</v>
      </c>
      <c r="N76" s="160">
        <v>1013</v>
      </c>
      <c r="O76" s="160" t="s">
        <v>446</v>
      </c>
      <c r="P76" s="160" t="s">
        <v>446</v>
      </c>
      <c r="Q76" s="160">
        <v>1</v>
      </c>
      <c r="W76" s="160">
        <v>0</v>
      </c>
      <c r="X76" s="160">
        <v>274903907</v>
      </c>
      <c r="Y76" s="160">
        <f t="shared" si="4"/>
        <v>2</v>
      </c>
      <c r="AA76" s="160">
        <v>0</v>
      </c>
      <c r="AB76" s="160">
        <v>0</v>
      </c>
      <c r="AC76" s="160">
        <v>0</v>
      </c>
      <c r="AD76" s="160">
        <v>0</v>
      </c>
      <c r="AE76" s="160">
        <v>0</v>
      </c>
      <c r="AF76" s="160">
        <v>0</v>
      </c>
      <c r="AG76" s="160">
        <v>0</v>
      </c>
      <c r="AH76" s="160">
        <v>0</v>
      </c>
      <c r="AI76" s="160">
        <v>1</v>
      </c>
      <c r="AJ76" s="160">
        <v>1</v>
      </c>
      <c r="AK76" s="160">
        <v>1</v>
      </c>
      <c r="AL76" s="160">
        <v>1</v>
      </c>
      <c r="AM76" s="160">
        <v>0</v>
      </c>
      <c r="AN76" s="160">
        <v>0</v>
      </c>
      <c r="AO76" s="160">
        <v>0</v>
      </c>
      <c r="AP76" s="160">
        <v>0</v>
      </c>
      <c r="AQ76" s="160">
        <v>0</v>
      </c>
      <c r="AR76" s="160">
        <v>0</v>
      </c>
      <c r="AS76" s="160" t="s">
        <v>86</v>
      </c>
      <c r="AT76" s="160">
        <v>2</v>
      </c>
      <c r="AU76" s="160" t="s">
        <v>86</v>
      </c>
      <c r="AV76" s="160">
        <v>0</v>
      </c>
      <c r="AW76" s="160">
        <v>2</v>
      </c>
      <c r="AX76" s="160">
        <v>83244181</v>
      </c>
      <c r="AY76" s="160">
        <v>1</v>
      </c>
      <c r="AZ76" s="160">
        <v>0</v>
      </c>
      <c r="BA76" s="160">
        <v>76</v>
      </c>
      <c r="BB76" s="160">
        <v>0</v>
      </c>
      <c r="BC76" s="160">
        <v>0</v>
      </c>
      <c r="BD76" s="160">
        <v>0</v>
      </c>
      <c r="BE76" s="160">
        <v>0</v>
      </c>
      <c r="BF76" s="160">
        <v>0</v>
      </c>
      <c r="BG76" s="160">
        <v>0</v>
      </c>
      <c r="BH76" s="160">
        <v>0</v>
      </c>
      <c r="BI76" s="160">
        <v>0</v>
      </c>
      <c r="BJ76" s="160">
        <v>0</v>
      </c>
      <c r="BK76" s="160">
        <v>0</v>
      </c>
      <c r="BL76" s="160">
        <v>0</v>
      </c>
      <c r="BM76" s="160">
        <v>0</v>
      </c>
      <c r="BN76" s="160">
        <v>0</v>
      </c>
      <c r="BO76" s="160">
        <v>0</v>
      </c>
      <c r="BP76" s="160">
        <v>0</v>
      </c>
      <c r="BQ76" s="160">
        <v>0</v>
      </c>
      <c r="BR76" s="160">
        <v>0</v>
      </c>
      <c r="BS76" s="160">
        <v>0</v>
      </c>
      <c r="BT76" s="160">
        <v>0</v>
      </c>
      <c r="BU76" s="160">
        <v>0</v>
      </c>
      <c r="BV76" s="160">
        <v>0</v>
      </c>
      <c r="BW76" s="160">
        <v>0</v>
      </c>
      <c r="CV76" s="160">
        <v>0</v>
      </c>
      <c r="CW76" s="160">
        <v>0</v>
      </c>
      <c r="CX76" s="160">
        <f>ROUND(Y76*Source!I159,7)</f>
        <v>4</v>
      </c>
      <c r="CY76" s="160">
        <f>AA76</f>
        <v>0</v>
      </c>
      <c r="CZ76" s="160">
        <f>AE76</f>
        <v>0</v>
      </c>
      <c r="DA76" s="160">
        <f>AI76</f>
        <v>1</v>
      </c>
      <c r="DB76" s="160">
        <f t="shared" si="5"/>
        <v>0</v>
      </c>
      <c r="DC76" s="160">
        <f t="shared" si="6"/>
        <v>0</v>
      </c>
      <c r="DD76" s="160" t="s">
        <v>86</v>
      </c>
      <c r="DE76" s="160" t="s">
        <v>86</v>
      </c>
      <c r="DF76" s="160">
        <f t="shared" ref="DF76:DF81" si="18">ROUND(ROUND(AE76,2)*CX76,2)</f>
        <v>0</v>
      </c>
      <c r="DG76" s="160">
        <f t="shared" si="17"/>
        <v>0</v>
      </c>
      <c r="DH76" s="160">
        <f t="shared" si="15"/>
        <v>0</v>
      </c>
      <c r="DI76" s="160">
        <f t="shared" si="16"/>
        <v>0</v>
      </c>
      <c r="DJ76" s="160">
        <f>DF76</f>
        <v>0</v>
      </c>
      <c r="DK76" s="160">
        <v>0</v>
      </c>
      <c r="DL76" s="160" t="s">
        <v>86</v>
      </c>
      <c r="DM76" s="160">
        <v>0</v>
      </c>
      <c r="DN76" s="160" t="s">
        <v>86</v>
      </c>
      <c r="DO76" s="160">
        <v>0</v>
      </c>
    </row>
    <row r="77" spans="1:119" x14ac:dyDescent="0.2">
      <c r="A77" s="160">
        <f>ROW(Source!A163)</f>
        <v>163</v>
      </c>
      <c r="B77" s="160">
        <v>78577017</v>
      </c>
      <c r="C77" s="160">
        <v>78586816</v>
      </c>
      <c r="D77" s="160">
        <v>80226429</v>
      </c>
      <c r="E77" s="160">
        <v>116</v>
      </c>
      <c r="F77" s="160">
        <v>1</v>
      </c>
      <c r="G77" s="160">
        <v>1</v>
      </c>
      <c r="H77" s="160">
        <v>1</v>
      </c>
      <c r="I77" s="160" t="s">
        <v>549</v>
      </c>
      <c r="J77" s="160" t="s">
        <v>86</v>
      </c>
      <c r="K77" s="160" t="s">
        <v>550</v>
      </c>
      <c r="L77" s="160">
        <v>1191</v>
      </c>
      <c r="N77" s="160">
        <v>1013</v>
      </c>
      <c r="O77" s="160" t="s">
        <v>399</v>
      </c>
      <c r="P77" s="160" t="s">
        <v>399</v>
      </c>
      <c r="Q77" s="160">
        <v>1</v>
      </c>
      <c r="W77" s="160">
        <v>0</v>
      </c>
      <c r="X77" s="160">
        <v>44848675</v>
      </c>
      <c r="Y77" s="160">
        <f t="shared" si="4"/>
        <v>18.5</v>
      </c>
      <c r="AA77" s="160">
        <v>0</v>
      </c>
      <c r="AB77" s="160">
        <v>0</v>
      </c>
      <c r="AC77" s="160">
        <v>0</v>
      </c>
      <c r="AD77" s="160">
        <v>725.94</v>
      </c>
      <c r="AE77" s="160">
        <v>0</v>
      </c>
      <c r="AF77" s="160">
        <v>0</v>
      </c>
      <c r="AG77" s="160">
        <v>0</v>
      </c>
      <c r="AH77" s="160">
        <v>725.94</v>
      </c>
      <c r="AI77" s="160">
        <v>1</v>
      </c>
      <c r="AJ77" s="160">
        <v>1</v>
      </c>
      <c r="AK77" s="160">
        <v>1</v>
      </c>
      <c r="AL77" s="160">
        <v>1</v>
      </c>
      <c r="AM77" s="160">
        <v>-2</v>
      </c>
      <c r="AN77" s="160">
        <v>0</v>
      </c>
      <c r="AO77" s="160">
        <v>0</v>
      </c>
      <c r="AP77" s="160">
        <v>1</v>
      </c>
      <c r="AQ77" s="160">
        <v>1</v>
      </c>
      <c r="AR77" s="160">
        <v>0</v>
      </c>
      <c r="AS77" s="160" t="s">
        <v>86</v>
      </c>
      <c r="AT77" s="160">
        <v>18.5</v>
      </c>
      <c r="AU77" s="160" t="s">
        <v>86</v>
      </c>
      <c r="AV77" s="160">
        <v>1</v>
      </c>
      <c r="AW77" s="160">
        <v>2</v>
      </c>
      <c r="AX77" s="160">
        <v>83244183</v>
      </c>
      <c r="AY77" s="160">
        <v>1</v>
      </c>
      <c r="AZ77" s="160">
        <v>0</v>
      </c>
      <c r="BA77" s="160">
        <v>77</v>
      </c>
      <c r="BB77" s="160">
        <v>1</v>
      </c>
      <c r="BC77" s="160">
        <v>0</v>
      </c>
      <c r="BD77" s="160">
        <v>0</v>
      </c>
      <c r="BE77" s="160">
        <v>0</v>
      </c>
      <c r="BF77" s="160">
        <v>0</v>
      </c>
      <c r="BG77" s="160">
        <v>0</v>
      </c>
      <c r="BH77" s="160">
        <v>0</v>
      </c>
      <c r="BI77" s="160">
        <v>0</v>
      </c>
      <c r="BJ77" s="160">
        <v>0</v>
      </c>
      <c r="BK77" s="160">
        <v>0</v>
      </c>
      <c r="BL77" s="160">
        <v>0</v>
      </c>
      <c r="BM77" s="160">
        <v>13429.890000000001</v>
      </c>
      <c r="BN77" s="160">
        <v>18.5</v>
      </c>
      <c r="BO77" s="160">
        <v>0</v>
      </c>
      <c r="BP77" s="160">
        <v>1</v>
      </c>
      <c r="BQ77" s="160">
        <v>0</v>
      </c>
      <c r="BR77" s="160">
        <v>0</v>
      </c>
      <c r="BS77" s="160">
        <v>0</v>
      </c>
      <c r="BT77" s="160">
        <v>13429.890000000001</v>
      </c>
      <c r="BU77" s="160">
        <v>18.5</v>
      </c>
      <c r="BV77" s="160">
        <v>0</v>
      </c>
      <c r="BW77" s="160">
        <v>1</v>
      </c>
      <c r="CU77" s="160">
        <f>ROUND(AT77*Source!I163*AH77*AL77,2)</f>
        <v>1208.69</v>
      </c>
      <c r="CV77" s="160">
        <f>ROUND(Y77*Source!I163,7)</f>
        <v>1.665</v>
      </c>
      <c r="CW77" s="160">
        <v>0</v>
      </c>
      <c r="CX77" s="160">
        <f>ROUND(Y77*Source!I163,7)</f>
        <v>1.665</v>
      </c>
      <c r="CY77" s="160">
        <f>AD77</f>
        <v>725.94</v>
      </c>
      <c r="CZ77" s="160">
        <f>AH77</f>
        <v>725.94</v>
      </c>
      <c r="DA77" s="160">
        <f>AL77</f>
        <v>1</v>
      </c>
      <c r="DB77" s="160">
        <f t="shared" si="5"/>
        <v>13429.89</v>
      </c>
      <c r="DC77" s="160">
        <f t="shared" si="6"/>
        <v>0</v>
      </c>
      <c r="DD77" s="160" t="s">
        <v>86</v>
      </c>
      <c r="DE77" s="160" t="s">
        <v>86</v>
      </c>
      <c r="DF77" s="160">
        <f t="shared" si="18"/>
        <v>0</v>
      </c>
      <c r="DG77" s="160">
        <f t="shared" si="17"/>
        <v>0</v>
      </c>
      <c r="DH77" s="160">
        <f t="shared" si="15"/>
        <v>0</v>
      </c>
      <c r="DI77" s="160">
        <f t="shared" si="16"/>
        <v>1208.69</v>
      </c>
      <c r="DJ77" s="160">
        <f>DI77</f>
        <v>1208.69</v>
      </c>
      <c r="DK77" s="160">
        <v>1</v>
      </c>
      <c r="DL77" s="160" t="s">
        <v>86</v>
      </c>
      <c r="DM77" s="160">
        <v>0</v>
      </c>
      <c r="DN77" s="160" t="s">
        <v>86</v>
      </c>
      <c r="DO77" s="160">
        <v>0</v>
      </c>
    </row>
    <row r="78" spans="1:119" x14ac:dyDescent="0.2">
      <c r="A78" s="160">
        <f>ROW(Source!A163)</f>
        <v>163</v>
      </c>
      <c r="B78" s="160">
        <v>78577017</v>
      </c>
      <c r="C78" s="160">
        <v>78586816</v>
      </c>
      <c r="D78" s="160">
        <v>80226606</v>
      </c>
      <c r="E78" s="160">
        <v>116</v>
      </c>
      <c r="F78" s="160">
        <v>1</v>
      </c>
      <c r="G78" s="160">
        <v>1</v>
      </c>
      <c r="H78" s="160">
        <v>1</v>
      </c>
      <c r="I78" s="160" t="s">
        <v>1030</v>
      </c>
      <c r="J78" s="160" t="s">
        <v>86</v>
      </c>
      <c r="K78" s="160" t="s">
        <v>1031</v>
      </c>
      <c r="L78" s="160">
        <v>1191</v>
      </c>
      <c r="N78" s="160">
        <v>1013</v>
      </c>
      <c r="O78" s="160" t="s">
        <v>399</v>
      </c>
      <c r="P78" s="160" t="s">
        <v>399</v>
      </c>
      <c r="Q78" s="160">
        <v>1</v>
      </c>
      <c r="W78" s="160">
        <v>0</v>
      </c>
      <c r="X78" s="160">
        <v>-1417349443</v>
      </c>
      <c r="Y78" s="160">
        <f t="shared" si="4"/>
        <v>0.46</v>
      </c>
      <c r="AA78" s="160">
        <v>0</v>
      </c>
      <c r="AB78" s="160">
        <v>0</v>
      </c>
      <c r="AC78" s="160">
        <v>0</v>
      </c>
      <c r="AD78" s="160">
        <v>0</v>
      </c>
      <c r="AE78" s="160">
        <v>0</v>
      </c>
      <c r="AF78" s="160">
        <v>0</v>
      </c>
      <c r="AG78" s="160">
        <v>0</v>
      </c>
      <c r="AH78" s="160">
        <v>0</v>
      </c>
      <c r="AI78" s="160">
        <v>1</v>
      </c>
      <c r="AJ78" s="160">
        <v>1</v>
      </c>
      <c r="AK78" s="160">
        <v>1</v>
      </c>
      <c r="AL78" s="160">
        <v>1</v>
      </c>
      <c r="AM78" s="160">
        <v>-2</v>
      </c>
      <c r="AN78" s="160">
        <v>0</v>
      </c>
      <c r="AO78" s="160">
        <v>0</v>
      </c>
      <c r="AP78" s="160">
        <v>1</v>
      </c>
      <c r="AQ78" s="160">
        <v>1</v>
      </c>
      <c r="AR78" s="160">
        <v>0</v>
      </c>
      <c r="AS78" s="160" t="s">
        <v>86</v>
      </c>
      <c r="AT78" s="160">
        <v>0.46</v>
      </c>
      <c r="AU78" s="160" t="s">
        <v>86</v>
      </c>
      <c r="AV78" s="160">
        <v>2</v>
      </c>
      <c r="AW78" s="160">
        <v>2</v>
      </c>
      <c r="AX78" s="160">
        <v>83244184</v>
      </c>
      <c r="AY78" s="160">
        <v>1</v>
      </c>
      <c r="AZ78" s="160">
        <v>0</v>
      </c>
      <c r="BA78" s="160">
        <v>78</v>
      </c>
      <c r="BB78" s="160">
        <v>1</v>
      </c>
      <c r="BC78" s="160">
        <v>0</v>
      </c>
      <c r="BD78" s="160">
        <v>0</v>
      </c>
      <c r="BE78" s="160">
        <v>0</v>
      </c>
      <c r="BF78" s="160">
        <v>0</v>
      </c>
      <c r="BG78" s="160">
        <v>0</v>
      </c>
      <c r="BH78" s="160">
        <v>0</v>
      </c>
      <c r="BI78" s="160">
        <v>0</v>
      </c>
      <c r="BJ78" s="160">
        <v>0</v>
      </c>
      <c r="BK78" s="160">
        <v>0</v>
      </c>
      <c r="BL78" s="160">
        <v>0</v>
      </c>
      <c r="BM78" s="160">
        <v>0</v>
      </c>
      <c r="BN78" s="160">
        <v>0</v>
      </c>
      <c r="BO78" s="160">
        <v>0</v>
      </c>
      <c r="BP78" s="160">
        <v>0</v>
      </c>
      <c r="BQ78" s="160">
        <v>0</v>
      </c>
      <c r="BR78" s="160">
        <v>0</v>
      </c>
      <c r="BS78" s="160">
        <v>0</v>
      </c>
      <c r="BT78" s="160">
        <v>0</v>
      </c>
      <c r="BU78" s="160">
        <v>0</v>
      </c>
      <c r="BV78" s="160">
        <v>0</v>
      </c>
      <c r="BW78" s="160">
        <v>0</v>
      </c>
      <c r="CV78" s="160">
        <v>0</v>
      </c>
      <c r="CW78" s="160">
        <v>0</v>
      </c>
      <c r="CX78" s="160">
        <f>ROUND(Y78*Source!I163,7)</f>
        <v>4.1399999999999999E-2</v>
      </c>
      <c r="CY78" s="160">
        <f>AD78</f>
        <v>0</v>
      </c>
      <c r="CZ78" s="160">
        <f>AH78</f>
        <v>0</v>
      </c>
      <c r="DA78" s="160">
        <f>AL78</f>
        <v>1</v>
      </c>
      <c r="DB78" s="160">
        <f t="shared" si="5"/>
        <v>0</v>
      </c>
      <c r="DC78" s="160">
        <f t="shared" si="6"/>
        <v>0</v>
      </c>
      <c r="DD78" s="160" t="s">
        <v>86</v>
      </c>
      <c r="DE78" s="160" t="s">
        <v>86</v>
      </c>
      <c r="DF78" s="160">
        <f t="shared" si="18"/>
        <v>0</v>
      </c>
      <c r="DG78" s="160">
        <f t="shared" si="17"/>
        <v>0</v>
      </c>
      <c r="DH78" s="160">
        <f t="shared" si="15"/>
        <v>0</v>
      </c>
      <c r="DI78" s="160">
        <f t="shared" si="16"/>
        <v>0</v>
      </c>
      <c r="DJ78" s="160">
        <f>DI78</f>
        <v>0</v>
      </c>
      <c r="DK78" s="160">
        <v>0</v>
      </c>
      <c r="DL78" s="160" t="s">
        <v>86</v>
      </c>
      <c r="DM78" s="160">
        <v>0</v>
      </c>
      <c r="DN78" s="160" t="s">
        <v>86</v>
      </c>
      <c r="DO78" s="160">
        <v>0</v>
      </c>
    </row>
    <row r="79" spans="1:119" x14ac:dyDescent="0.2">
      <c r="A79" s="160">
        <f>ROW(Source!A163)</f>
        <v>163</v>
      </c>
      <c r="B79" s="160">
        <v>78577017</v>
      </c>
      <c r="C79" s="160">
        <v>78586816</v>
      </c>
      <c r="D79" s="160">
        <v>80349074</v>
      </c>
      <c r="E79" s="160">
        <v>1</v>
      </c>
      <c r="F79" s="160">
        <v>1</v>
      </c>
      <c r="G79" s="160">
        <v>1</v>
      </c>
      <c r="H79" s="160">
        <v>2</v>
      </c>
      <c r="I79" s="160" t="s">
        <v>424</v>
      </c>
      <c r="J79" s="160" t="s">
        <v>1032</v>
      </c>
      <c r="K79" s="160" t="s">
        <v>425</v>
      </c>
      <c r="L79" s="160">
        <v>1368</v>
      </c>
      <c r="N79" s="160">
        <v>1011</v>
      </c>
      <c r="O79" s="160" t="s">
        <v>426</v>
      </c>
      <c r="P79" s="160" t="s">
        <v>426</v>
      </c>
      <c r="Q79" s="160">
        <v>1</v>
      </c>
      <c r="W79" s="160">
        <v>0</v>
      </c>
      <c r="X79" s="160">
        <v>850633116</v>
      </c>
      <c r="Y79" s="160">
        <f t="shared" ref="Y79:Y129" si="19">AT79</f>
        <v>0.23</v>
      </c>
      <c r="AA79" s="160">
        <v>0</v>
      </c>
      <c r="AB79" s="160">
        <v>1552.12</v>
      </c>
      <c r="AC79" s="160">
        <v>997.47</v>
      </c>
      <c r="AD79" s="160">
        <v>0</v>
      </c>
      <c r="AE79" s="160">
        <v>0</v>
      </c>
      <c r="AF79" s="160">
        <v>1552.12</v>
      </c>
      <c r="AG79" s="160">
        <v>997.47</v>
      </c>
      <c r="AH79" s="160">
        <v>0</v>
      </c>
      <c r="AI79" s="160">
        <v>1</v>
      </c>
      <c r="AJ79" s="160">
        <v>1</v>
      </c>
      <c r="AK79" s="160">
        <v>1</v>
      </c>
      <c r="AL79" s="160">
        <v>1</v>
      </c>
      <c r="AM79" s="160">
        <v>-2</v>
      </c>
      <c r="AN79" s="160">
        <v>0</v>
      </c>
      <c r="AO79" s="160">
        <v>0</v>
      </c>
      <c r="AP79" s="160">
        <v>1</v>
      </c>
      <c r="AQ79" s="160">
        <v>1</v>
      </c>
      <c r="AR79" s="160">
        <v>0</v>
      </c>
      <c r="AS79" s="160" t="s">
        <v>86</v>
      </c>
      <c r="AT79" s="160">
        <v>0.23</v>
      </c>
      <c r="AU79" s="160" t="s">
        <v>86</v>
      </c>
      <c r="AV79" s="160">
        <v>1</v>
      </c>
      <c r="AW79" s="160">
        <v>2</v>
      </c>
      <c r="AX79" s="160">
        <v>83244185</v>
      </c>
      <c r="AY79" s="160">
        <v>1</v>
      </c>
      <c r="AZ79" s="160">
        <v>0</v>
      </c>
      <c r="BA79" s="160">
        <v>79</v>
      </c>
      <c r="BB79" s="160">
        <v>1</v>
      </c>
      <c r="BC79" s="160">
        <v>0</v>
      </c>
      <c r="BD79" s="160">
        <v>0</v>
      </c>
      <c r="BE79" s="160">
        <v>0</v>
      </c>
      <c r="BF79" s="160">
        <v>0</v>
      </c>
      <c r="BG79" s="160">
        <v>0</v>
      </c>
      <c r="BH79" s="160">
        <v>0</v>
      </c>
      <c r="BI79" s="160">
        <v>0</v>
      </c>
      <c r="BJ79" s="160">
        <v>0</v>
      </c>
      <c r="BK79" s="160">
        <v>356.98759999999999</v>
      </c>
      <c r="BL79" s="160">
        <v>229.41810000000001</v>
      </c>
      <c r="BM79" s="160">
        <v>0</v>
      </c>
      <c r="BN79" s="160">
        <v>0</v>
      </c>
      <c r="BO79" s="160">
        <v>0.23</v>
      </c>
      <c r="BP79" s="160">
        <v>1</v>
      </c>
      <c r="BQ79" s="160">
        <v>0</v>
      </c>
      <c r="BR79" s="160">
        <v>356.98759999999999</v>
      </c>
      <c r="BS79" s="160">
        <v>229.41810000000001</v>
      </c>
      <c r="BT79" s="160">
        <v>0</v>
      </c>
      <c r="BU79" s="160">
        <v>0</v>
      </c>
      <c r="BV79" s="160">
        <v>0.23</v>
      </c>
      <c r="BW79" s="160">
        <v>1</v>
      </c>
      <c r="CV79" s="160">
        <v>0</v>
      </c>
      <c r="CW79" s="160">
        <f>ROUND(Y79*Source!I163*DO79,7)</f>
        <v>2.07E-2</v>
      </c>
      <c r="CX79" s="160">
        <f>ROUND(Y79*Source!I163,7)</f>
        <v>2.07E-2</v>
      </c>
      <c r="CY79" s="160">
        <f>AB79</f>
        <v>1552.12</v>
      </c>
      <c r="CZ79" s="160">
        <f>AF79</f>
        <v>1552.12</v>
      </c>
      <c r="DA79" s="160">
        <f>AJ79</f>
        <v>1</v>
      </c>
      <c r="DB79" s="160">
        <f t="shared" ref="DB79:DB129" si="20">ROUND(ROUND(AT79*CZ79,2),6)</f>
        <v>356.99</v>
      </c>
      <c r="DC79" s="160">
        <f t="shared" ref="DC79:DC129" si="21">ROUND(ROUND(AT79*AG79,2),6)</f>
        <v>229.42</v>
      </c>
      <c r="DD79" s="160" t="s">
        <v>86</v>
      </c>
      <c r="DE79" s="160" t="s">
        <v>86</v>
      </c>
      <c r="DF79" s="160">
        <f t="shared" si="18"/>
        <v>0</v>
      </c>
      <c r="DG79" s="160">
        <f t="shared" si="17"/>
        <v>32.130000000000003</v>
      </c>
      <c r="DH79" s="160">
        <f t="shared" si="15"/>
        <v>20.65</v>
      </c>
      <c r="DI79" s="160">
        <f t="shared" si="16"/>
        <v>0</v>
      </c>
      <c r="DJ79" s="160">
        <f>DG79+DH79</f>
        <v>52.78</v>
      </c>
      <c r="DK79" s="160">
        <v>1</v>
      </c>
      <c r="DL79" s="160" t="s">
        <v>427</v>
      </c>
      <c r="DM79" s="160">
        <v>6</v>
      </c>
      <c r="DN79" s="160" t="s">
        <v>399</v>
      </c>
      <c r="DO79" s="160">
        <v>1</v>
      </c>
    </row>
    <row r="80" spans="1:119" x14ac:dyDescent="0.2">
      <c r="A80" s="160">
        <f>ROW(Source!A163)</f>
        <v>163</v>
      </c>
      <c r="B80" s="160">
        <v>78577017</v>
      </c>
      <c r="C80" s="160">
        <v>78586816</v>
      </c>
      <c r="D80" s="160">
        <v>80349972</v>
      </c>
      <c r="E80" s="160">
        <v>1</v>
      </c>
      <c r="F80" s="160">
        <v>1</v>
      </c>
      <c r="G80" s="160">
        <v>1</v>
      </c>
      <c r="H80" s="160">
        <v>2</v>
      </c>
      <c r="I80" s="160" t="s">
        <v>429</v>
      </c>
      <c r="J80" s="160" t="s">
        <v>1033</v>
      </c>
      <c r="K80" s="160" t="s">
        <v>430</v>
      </c>
      <c r="L80" s="160">
        <v>1368</v>
      </c>
      <c r="N80" s="160">
        <v>1011</v>
      </c>
      <c r="O80" s="160" t="s">
        <v>426</v>
      </c>
      <c r="P80" s="160" t="s">
        <v>426</v>
      </c>
      <c r="Q80" s="160">
        <v>1</v>
      </c>
      <c r="W80" s="160">
        <v>0</v>
      </c>
      <c r="X80" s="160">
        <v>-950105757</v>
      </c>
      <c r="Y80" s="160">
        <f t="shared" si="19"/>
        <v>0.23</v>
      </c>
      <c r="AA80" s="160">
        <v>0</v>
      </c>
      <c r="AB80" s="160">
        <v>583.05999999999995</v>
      </c>
      <c r="AC80" s="160">
        <v>742.56</v>
      </c>
      <c r="AD80" s="160">
        <v>0</v>
      </c>
      <c r="AE80" s="160">
        <v>0</v>
      </c>
      <c r="AF80" s="160">
        <v>477.92</v>
      </c>
      <c r="AG80" s="160">
        <v>742.56</v>
      </c>
      <c r="AH80" s="160">
        <v>0</v>
      </c>
      <c r="AI80" s="160">
        <v>1</v>
      </c>
      <c r="AJ80" s="160">
        <v>1.22</v>
      </c>
      <c r="AK80" s="160">
        <v>1</v>
      </c>
      <c r="AL80" s="160">
        <v>1</v>
      </c>
      <c r="AM80" s="160">
        <v>2</v>
      </c>
      <c r="AN80" s="160">
        <v>0</v>
      </c>
      <c r="AO80" s="160">
        <v>0</v>
      </c>
      <c r="AP80" s="160">
        <v>1</v>
      </c>
      <c r="AQ80" s="160">
        <v>1</v>
      </c>
      <c r="AR80" s="160">
        <v>0</v>
      </c>
      <c r="AS80" s="160" t="s">
        <v>86</v>
      </c>
      <c r="AT80" s="160">
        <v>0.23</v>
      </c>
      <c r="AU80" s="160" t="s">
        <v>86</v>
      </c>
      <c r="AV80" s="160">
        <v>1</v>
      </c>
      <c r="AW80" s="160">
        <v>2</v>
      </c>
      <c r="AX80" s="160">
        <v>83244186</v>
      </c>
      <c r="AY80" s="160">
        <v>1</v>
      </c>
      <c r="AZ80" s="160">
        <v>0</v>
      </c>
      <c r="BA80" s="160">
        <v>80</v>
      </c>
      <c r="BB80" s="160">
        <v>1</v>
      </c>
      <c r="BC80" s="160">
        <v>0</v>
      </c>
      <c r="BD80" s="160">
        <v>0</v>
      </c>
      <c r="BE80" s="160">
        <v>0</v>
      </c>
      <c r="BF80" s="160">
        <v>0</v>
      </c>
      <c r="BG80" s="160">
        <v>0</v>
      </c>
      <c r="BH80" s="160">
        <v>0</v>
      </c>
      <c r="BI80" s="160">
        <v>0</v>
      </c>
      <c r="BJ80" s="160">
        <v>0</v>
      </c>
      <c r="BK80" s="160">
        <v>109.92160000000001</v>
      </c>
      <c r="BL80" s="160">
        <v>170.78880000000001</v>
      </c>
      <c r="BM80" s="160">
        <v>0</v>
      </c>
      <c r="BN80" s="160">
        <v>0</v>
      </c>
      <c r="BO80" s="160">
        <v>0.23</v>
      </c>
      <c r="BP80" s="160">
        <v>1</v>
      </c>
      <c r="BQ80" s="160">
        <v>0</v>
      </c>
      <c r="BR80" s="160">
        <v>109.92160000000001</v>
      </c>
      <c r="BS80" s="160">
        <v>170.78880000000001</v>
      </c>
      <c r="BT80" s="160">
        <v>0</v>
      </c>
      <c r="BU80" s="160">
        <v>0</v>
      </c>
      <c r="BV80" s="160">
        <v>0.23</v>
      </c>
      <c r="BW80" s="160">
        <v>1</v>
      </c>
      <c r="CV80" s="160">
        <v>0</v>
      </c>
      <c r="CW80" s="160">
        <f>ROUND(Y80*Source!I163*DO80,7)</f>
        <v>2.07E-2</v>
      </c>
      <c r="CX80" s="160">
        <f>ROUND(Y80*Source!I163,7)</f>
        <v>2.07E-2</v>
      </c>
      <c r="CY80" s="160">
        <f>AB80</f>
        <v>583.05999999999995</v>
      </c>
      <c r="CZ80" s="160">
        <f>AF80</f>
        <v>477.92</v>
      </c>
      <c r="DA80" s="160">
        <f>AJ80</f>
        <v>1.22</v>
      </c>
      <c r="DB80" s="160">
        <f t="shared" si="20"/>
        <v>109.92</v>
      </c>
      <c r="DC80" s="160">
        <f t="shared" si="21"/>
        <v>170.79</v>
      </c>
      <c r="DD80" s="160" t="s">
        <v>86</v>
      </c>
      <c r="DE80" s="160" t="s">
        <v>86</v>
      </c>
      <c r="DF80" s="160">
        <f t="shared" si="18"/>
        <v>0</v>
      </c>
      <c r="DG80" s="160">
        <f>ROUND(ROUND(AF80*AJ80,2)*CX80,2)</f>
        <v>12.07</v>
      </c>
      <c r="DH80" s="160">
        <f t="shared" si="15"/>
        <v>15.37</v>
      </c>
      <c r="DI80" s="160">
        <f t="shared" si="16"/>
        <v>0</v>
      </c>
      <c r="DJ80" s="160">
        <f>DG80+DH80</f>
        <v>27.439999999999998</v>
      </c>
      <c r="DK80" s="160">
        <v>0</v>
      </c>
      <c r="DL80" s="160" t="s">
        <v>431</v>
      </c>
      <c r="DM80" s="160">
        <v>4</v>
      </c>
      <c r="DN80" s="160" t="s">
        <v>399</v>
      </c>
      <c r="DO80" s="160">
        <v>1</v>
      </c>
    </row>
    <row r="81" spans="1:119" x14ac:dyDescent="0.2">
      <c r="A81" s="160">
        <f>ROW(Source!A163)</f>
        <v>163</v>
      </c>
      <c r="B81" s="160">
        <v>78577017</v>
      </c>
      <c r="C81" s="160">
        <v>78586816</v>
      </c>
      <c r="D81" s="160">
        <v>80350169</v>
      </c>
      <c r="E81" s="160">
        <v>1</v>
      </c>
      <c r="F81" s="160">
        <v>1</v>
      </c>
      <c r="G81" s="160">
        <v>1</v>
      </c>
      <c r="H81" s="160">
        <v>2</v>
      </c>
      <c r="I81" s="160" t="s">
        <v>540</v>
      </c>
      <c r="J81" s="160" t="s">
        <v>1043</v>
      </c>
      <c r="K81" s="160" t="s">
        <v>541</v>
      </c>
      <c r="L81" s="160">
        <v>1368</v>
      </c>
      <c r="N81" s="160">
        <v>1011</v>
      </c>
      <c r="O81" s="160" t="s">
        <v>426</v>
      </c>
      <c r="P81" s="160" t="s">
        <v>426</v>
      </c>
      <c r="Q81" s="160">
        <v>1</v>
      </c>
      <c r="W81" s="160">
        <v>0</v>
      </c>
      <c r="X81" s="160">
        <v>-2068435370</v>
      </c>
      <c r="Y81" s="160">
        <f t="shared" si="19"/>
        <v>2.9</v>
      </c>
      <c r="AA81" s="160">
        <v>0</v>
      </c>
      <c r="AB81" s="160">
        <v>29.08</v>
      </c>
      <c r="AC81" s="160">
        <v>0</v>
      </c>
      <c r="AD81" s="160">
        <v>0</v>
      </c>
      <c r="AE81" s="160">
        <v>0</v>
      </c>
      <c r="AF81" s="160">
        <v>29.08</v>
      </c>
      <c r="AG81" s="160">
        <v>0</v>
      </c>
      <c r="AH81" s="160">
        <v>0</v>
      </c>
      <c r="AI81" s="160">
        <v>1</v>
      </c>
      <c r="AJ81" s="160">
        <v>1</v>
      </c>
      <c r="AK81" s="160">
        <v>1</v>
      </c>
      <c r="AL81" s="160">
        <v>1</v>
      </c>
      <c r="AM81" s="160">
        <v>-2</v>
      </c>
      <c r="AN81" s="160">
        <v>0</v>
      </c>
      <c r="AO81" s="160">
        <v>0</v>
      </c>
      <c r="AP81" s="160">
        <v>1</v>
      </c>
      <c r="AQ81" s="160">
        <v>1</v>
      </c>
      <c r="AR81" s="160">
        <v>0</v>
      </c>
      <c r="AS81" s="160" t="s">
        <v>86</v>
      </c>
      <c r="AT81" s="160">
        <v>2.9</v>
      </c>
      <c r="AU81" s="160" t="s">
        <v>86</v>
      </c>
      <c r="AV81" s="160">
        <v>1</v>
      </c>
      <c r="AW81" s="160">
        <v>2</v>
      </c>
      <c r="AX81" s="160">
        <v>83244187</v>
      </c>
      <c r="AY81" s="160">
        <v>1</v>
      </c>
      <c r="AZ81" s="160">
        <v>0</v>
      </c>
      <c r="BA81" s="160">
        <v>81</v>
      </c>
      <c r="BB81" s="160">
        <v>1</v>
      </c>
      <c r="BC81" s="160">
        <v>0</v>
      </c>
      <c r="BD81" s="160">
        <v>0</v>
      </c>
      <c r="BE81" s="160">
        <v>0</v>
      </c>
      <c r="BF81" s="160">
        <v>0</v>
      </c>
      <c r="BG81" s="160">
        <v>0</v>
      </c>
      <c r="BH81" s="160">
        <v>0</v>
      </c>
      <c r="BI81" s="160">
        <v>0</v>
      </c>
      <c r="BJ81" s="160">
        <v>0</v>
      </c>
      <c r="BK81" s="160">
        <v>84.331999999999994</v>
      </c>
      <c r="BL81" s="160">
        <v>0</v>
      </c>
      <c r="BM81" s="160">
        <v>0</v>
      </c>
      <c r="BN81" s="160">
        <v>0</v>
      </c>
      <c r="BO81" s="160">
        <v>0</v>
      </c>
      <c r="BP81" s="160">
        <v>1</v>
      </c>
      <c r="BQ81" s="160">
        <v>0</v>
      </c>
      <c r="BR81" s="160">
        <v>84.331999999999994</v>
      </c>
      <c r="BS81" s="160">
        <v>0</v>
      </c>
      <c r="BT81" s="160">
        <v>0</v>
      </c>
      <c r="BU81" s="160">
        <v>0</v>
      </c>
      <c r="BV81" s="160">
        <v>0</v>
      </c>
      <c r="BW81" s="160">
        <v>1</v>
      </c>
      <c r="CV81" s="160">
        <v>0</v>
      </c>
      <c r="CW81" s="160">
        <f>ROUND(Y81*Source!I163*DO81,7)</f>
        <v>0</v>
      </c>
      <c r="CX81" s="160">
        <f>ROUND(Y81*Source!I163,7)</f>
        <v>0.26100000000000001</v>
      </c>
      <c r="CY81" s="160">
        <f>AB81</f>
        <v>29.08</v>
      </c>
      <c r="CZ81" s="160">
        <f>AF81</f>
        <v>29.08</v>
      </c>
      <c r="DA81" s="160">
        <f>AJ81</f>
        <v>1</v>
      </c>
      <c r="DB81" s="160">
        <f t="shared" si="20"/>
        <v>84.33</v>
      </c>
      <c r="DC81" s="160">
        <f t="shared" si="21"/>
        <v>0</v>
      </c>
      <c r="DD81" s="160" t="s">
        <v>86</v>
      </c>
      <c r="DE81" s="160" t="s">
        <v>86</v>
      </c>
      <c r="DF81" s="160">
        <f t="shared" si="18"/>
        <v>0</v>
      </c>
      <c r="DG81" s="160">
        <f t="shared" ref="DG81:DG88" si="22">ROUND(ROUND(AF81,2)*CX81,2)</f>
        <v>7.59</v>
      </c>
      <c r="DH81" s="160">
        <f t="shared" si="15"/>
        <v>0</v>
      </c>
      <c r="DI81" s="160">
        <f t="shared" si="16"/>
        <v>0</v>
      </c>
      <c r="DJ81" s="160">
        <f>DG81+DH81</f>
        <v>7.59</v>
      </c>
      <c r="DK81" s="160">
        <v>1</v>
      </c>
      <c r="DL81" s="160" t="s">
        <v>86</v>
      </c>
      <c r="DM81" s="160">
        <v>0</v>
      </c>
      <c r="DN81" s="160" t="s">
        <v>86</v>
      </c>
      <c r="DO81" s="160">
        <v>0</v>
      </c>
    </row>
    <row r="82" spans="1:119" x14ac:dyDescent="0.2">
      <c r="A82" s="160">
        <f>ROW(Source!A163)</f>
        <v>163</v>
      </c>
      <c r="B82" s="160">
        <v>78577017</v>
      </c>
      <c r="C82" s="160">
        <v>78586816</v>
      </c>
      <c r="D82" s="160">
        <v>80299935</v>
      </c>
      <c r="E82" s="160">
        <v>1</v>
      </c>
      <c r="F82" s="160">
        <v>1</v>
      </c>
      <c r="G82" s="160">
        <v>1</v>
      </c>
      <c r="H82" s="160">
        <v>3</v>
      </c>
      <c r="I82" s="160" t="s">
        <v>544</v>
      </c>
      <c r="J82" s="160" t="s">
        <v>1045</v>
      </c>
      <c r="K82" s="160" t="s">
        <v>545</v>
      </c>
      <c r="L82" s="160">
        <v>1346</v>
      </c>
      <c r="N82" s="160">
        <v>1009</v>
      </c>
      <c r="O82" s="160" t="s">
        <v>436</v>
      </c>
      <c r="P82" s="160" t="s">
        <v>436</v>
      </c>
      <c r="Q82" s="160">
        <v>1</v>
      </c>
      <c r="W82" s="160">
        <v>0</v>
      </c>
      <c r="X82" s="160">
        <v>-1606616209</v>
      </c>
      <c r="Y82" s="160">
        <f t="shared" si="19"/>
        <v>1.3</v>
      </c>
      <c r="AA82" s="160">
        <v>146.29</v>
      </c>
      <c r="AB82" s="160">
        <v>0</v>
      </c>
      <c r="AC82" s="160">
        <v>0</v>
      </c>
      <c r="AD82" s="160">
        <v>0</v>
      </c>
      <c r="AE82" s="160">
        <v>155.63</v>
      </c>
      <c r="AF82" s="160">
        <v>0</v>
      </c>
      <c r="AG82" s="160">
        <v>0</v>
      </c>
      <c r="AH82" s="160">
        <v>0</v>
      </c>
      <c r="AI82" s="160">
        <v>0.94</v>
      </c>
      <c r="AJ82" s="160">
        <v>1</v>
      </c>
      <c r="AK82" s="160">
        <v>1</v>
      </c>
      <c r="AL82" s="160">
        <v>1</v>
      </c>
      <c r="AM82" s="160">
        <v>2</v>
      </c>
      <c r="AN82" s="160">
        <v>0</v>
      </c>
      <c r="AO82" s="160">
        <v>0</v>
      </c>
      <c r="AP82" s="160">
        <v>1</v>
      </c>
      <c r="AQ82" s="160">
        <v>1</v>
      </c>
      <c r="AR82" s="160">
        <v>0</v>
      </c>
      <c r="AS82" s="160" t="s">
        <v>86</v>
      </c>
      <c r="AT82" s="160">
        <v>1.3</v>
      </c>
      <c r="AU82" s="160" t="s">
        <v>86</v>
      </c>
      <c r="AV82" s="160">
        <v>0</v>
      </c>
      <c r="AW82" s="160">
        <v>2</v>
      </c>
      <c r="AX82" s="160">
        <v>83244188</v>
      </c>
      <c r="AY82" s="160">
        <v>1</v>
      </c>
      <c r="AZ82" s="160">
        <v>0</v>
      </c>
      <c r="BA82" s="160">
        <v>82</v>
      </c>
      <c r="BB82" s="160">
        <v>1</v>
      </c>
      <c r="BC82" s="160">
        <v>0</v>
      </c>
      <c r="BD82" s="160">
        <v>0</v>
      </c>
      <c r="BE82" s="160">
        <v>0</v>
      </c>
      <c r="BF82" s="160">
        <v>0</v>
      </c>
      <c r="BG82" s="160">
        <v>0</v>
      </c>
      <c r="BH82" s="160">
        <v>0</v>
      </c>
      <c r="BI82" s="160">
        <v>0</v>
      </c>
      <c r="BJ82" s="160">
        <v>202.31899999999999</v>
      </c>
      <c r="BK82" s="160">
        <v>0</v>
      </c>
      <c r="BL82" s="160">
        <v>0</v>
      </c>
      <c r="BM82" s="160">
        <v>0</v>
      </c>
      <c r="BN82" s="160">
        <v>0</v>
      </c>
      <c r="BO82" s="160">
        <v>0</v>
      </c>
      <c r="BP82" s="160">
        <v>1</v>
      </c>
      <c r="BQ82" s="160">
        <v>202.31899999999999</v>
      </c>
      <c r="BR82" s="160">
        <v>0</v>
      </c>
      <c r="BS82" s="160">
        <v>0</v>
      </c>
      <c r="BT82" s="160">
        <v>0</v>
      </c>
      <c r="BU82" s="160">
        <v>0</v>
      </c>
      <c r="BV82" s="160">
        <v>0</v>
      </c>
      <c r="BW82" s="160">
        <v>1</v>
      </c>
      <c r="CV82" s="160">
        <v>0</v>
      </c>
      <c r="CW82" s="160">
        <v>0</v>
      </c>
      <c r="CX82" s="160">
        <f>ROUND(Y82*Source!I163,7)</f>
        <v>0.11700000000000001</v>
      </c>
      <c r="CY82" s="160">
        <f>AA82</f>
        <v>146.29</v>
      </c>
      <c r="CZ82" s="160">
        <f>AE82</f>
        <v>155.63</v>
      </c>
      <c r="DA82" s="160">
        <f>AI82</f>
        <v>0.94</v>
      </c>
      <c r="DB82" s="160">
        <f t="shared" si="20"/>
        <v>202.32</v>
      </c>
      <c r="DC82" s="160">
        <f t="shared" si="21"/>
        <v>0</v>
      </c>
      <c r="DD82" s="160" t="s">
        <v>86</v>
      </c>
      <c r="DE82" s="160" t="s">
        <v>86</v>
      </c>
      <c r="DF82" s="160">
        <f>ROUND(ROUND(AE82*AI82,2)*CX82,2)</f>
        <v>17.12</v>
      </c>
      <c r="DG82" s="160">
        <f t="shared" si="22"/>
        <v>0</v>
      </c>
      <c r="DH82" s="160">
        <f t="shared" si="15"/>
        <v>0</v>
      </c>
      <c r="DI82" s="160">
        <f t="shared" si="16"/>
        <v>0</v>
      </c>
      <c r="DJ82" s="160">
        <f>DF82</f>
        <v>17.12</v>
      </c>
      <c r="DK82" s="160">
        <v>0</v>
      </c>
      <c r="DL82" s="160" t="s">
        <v>86</v>
      </c>
      <c r="DM82" s="160">
        <v>0</v>
      </c>
      <c r="DN82" s="160" t="s">
        <v>86</v>
      </c>
      <c r="DO82" s="160">
        <v>0</v>
      </c>
    </row>
    <row r="83" spans="1:119" x14ac:dyDescent="0.2">
      <c r="A83" s="160">
        <f>ROW(Source!A163)</f>
        <v>163</v>
      </c>
      <c r="B83" s="160">
        <v>78577017</v>
      </c>
      <c r="C83" s="160">
        <v>78586816</v>
      </c>
      <c r="D83" s="160">
        <v>80308181</v>
      </c>
      <c r="E83" s="160">
        <v>1</v>
      </c>
      <c r="F83" s="160">
        <v>1</v>
      </c>
      <c r="G83" s="160">
        <v>1</v>
      </c>
      <c r="H83" s="160">
        <v>3</v>
      </c>
      <c r="I83" s="160" t="s">
        <v>588</v>
      </c>
      <c r="J83" s="160" t="s">
        <v>887</v>
      </c>
      <c r="K83" s="160" t="s">
        <v>589</v>
      </c>
      <c r="L83" s="160">
        <v>1348</v>
      </c>
      <c r="N83" s="160">
        <v>1009</v>
      </c>
      <c r="O83" s="160" t="s">
        <v>439</v>
      </c>
      <c r="P83" s="160" t="s">
        <v>439</v>
      </c>
      <c r="Q83" s="160">
        <v>1000</v>
      </c>
      <c r="W83" s="160">
        <v>0</v>
      </c>
      <c r="X83" s="160">
        <v>-1863737905</v>
      </c>
      <c r="Y83" s="160">
        <f t="shared" si="19"/>
        <v>4.0000000000000001E-3</v>
      </c>
      <c r="AA83" s="160">
        <v>52757.599999999999</v>
      </c>
      <c r="AB83" s="160">
        <v>0</v>
      </c>
      <c r="AC83" s="160">
        <v>0</v>
      </c>
      <c r="AD83" s="160">
        <v>0</v>
      </c>
      <c r="AE83" s="160">
        <v>52757.599999999999</v>
      </c>
      <c r="AF83" s="160">
        <v>0</v>
      </c>
      <c r="AG83" s="160">
        <v>0</v>
      </c>
      <c r="AH83" s="160">
        <v>0</v>
      </c>
      <c r="AI83" s="160">
        <v>1</v>
      </c>
      <c r="AJ83" s="160">
        <v>1</v>
      </c>
      <c r="AK83" s="160">
        <v>1</v>
      </c>
      <c r="AL83" s="160">
        <v>1</v>
      </c>
      <c r="AM83" s="160">
        <v>-2</v>
      </c>
      <c r="AN83" s="160">
        <v>0</v>
      </c>
      <c r="AO83" s="160">
        <v>0</v>
      </c>
      <c r="AP83" s="160">
        <v>1</v>
      </c>
      <c r="AQ83" s="160">
        <v>1</v>
      </c>
      <c r="AR83" s="160">
        <v>0</v>
      </c>
      <c r="AS83" s="160" t="s">
        <v>86</v>
      </c>
      <c r="AT83" s="160">
        <v>4.0000000000000001E-3</v>
      </c>
      <c r="AU83" s="160" t="s">
        <v>86</v>
      </c>
      <c r="AV83" s="160">
        <v>0</v>
      </c>
      <c r="AW83" s="160">
        <v>2</v>
      </c>
      <c r="AX83" s="160">
        <v>83244189</v>
      </c>
      <c r="AY83" s="160">
        <v>1</v>
      </c>
      <c r="AZ83" s="160">
        <v>0</v>
      </c>
      <c r="BA83" s="160">
        <v>83</v>
      </c>
      <c r="BB83" s="160">
        <v>1</v>
      </c>
      <c r="BC83" s="160">
        <v>0</v>
      </c>
      <c r="BD83" s="160">
        <v>0</v>
      </c>
      <c r="BE83" s="160">
        <v>0</v>
      </c>
      <c r="BF83" s="160">
        <v>0</v>
      </c>
      <c r="BG83" s="160">
        <v>0</v>
      </c>
      <c r="BH83" s="160">
        <v>0</v>
      </c>
      <c r="BI83" s="160">
        <v>0</v>
      </c>
      <c r="BJ83" s="160">
        <v>211.03039999999999</v>
      </c>
      <c r="BK83" s="160">
        <v>0</v>
      </c>
      <c r="BL83" s="160">
        <v>0</v>
      </c>
      <c r="BM83" s="160">
        <v>0</v>
      </c>
      <c r="BN83" s="160">
        <v>0</v>
      </c>
      <c r="BO83" s="160">
        <v>0</v>
      </c>
      <c r="BP83" s="160">
        <v>1</v>
      </c>
      <c r="BQ83" s="160">
        <v>211.03039999999999</v>
      </c>
      <c r="BR83" s="160">
        <v>0</v>
      </c>
      <c r="BS83" s="160">
        <v>0</v>
      </c>
      <c r="BT83" s="160">
        <v>0</v>
      </c>
      <c r="BU83" s="160">
        <v>0</v>
      </c>
      <c r="BV83" s="160">
        <v>0</v>
      </c>
      <c r="BW83" s="160">
        <v>1</v>
      </c>
      <c r="CV83" s="160">
        <v>0</v>
      </c>
      <c r="CW83" s="160">
        <v>0</v>
      </c>
      <c r="CX83" s="160">
        <f>ROUND(Y83*Source!I163,7)</f>
        <v>3.6000000000000002E-4</v>
      </c>
      <c r="CY83" s="160">
        <f>AA83</f>
        <v>52757.599999999999</v>
      </c>
      <c r="CZ83" s="160">
        <f>AE83</f>
        <v>52757.599999999999</v>
      </c>
      <c r="DA83" s="160">
        <f>AI83</f>
        <v>1</v>
      </c>
      <c r="DB83" s="160">
        <f t="shared" si="20"/>
        <v>211.03</v>
      </c>
      <c r="DC83" s="160">
        <f t="shared" si="21"/>
        <v>0</v>
      </c>
      <c r="DD83" s="160" t="s">
        <v>86</v>
      </c>
      <c r="DE83" s="160" t="s">
        <v>86</v>
      </c>
      <c r="DF83" s="160">
        <f>ROUND(ROUND(AE83,2)*CX83,2)</f>
        <v>18.989999999999998</v>
      </c>
      <c r="DG83" s="160">
        <f t="shared" si="22"/>
        <v>0</v>
      </c>
      <c r="DH83" s="160">
        <f t="shared" si="15"/>
        <v>0</v>
      </c>
      <c r="DI83" s="160">
        <f t="shared" si="16"/>
        <v>0</v>
      </c>
      <c r="DJ83" s="160">
        <f>DF83</f>
        <v>18.989999999999998</v>
      </c>
      <c r="DK83" s="160">
        <v>1</v>
      </c>
      <c r="DL83" s="160" t="s">
        <v>86</v>
      </c>
      <c r="DM83" s="160">
        <v>0</v>
      </c>
      <c r="DN83" s="160" t="s">
        <v>86</v>
      </c>
      <c r="DO83" s="160">
        <v>0</v>
      </c>
    </row>
    <row r="84" spans="1:119" x14ac:dyDescent="0.2">
      <c r="A84" s="160">
        <f>ROW(Source!A163)</f>
        <v>163</v>
      </c>
      <c r="B84" s="160">
        <v>78577017</v>
      </c>
      <c r="C84" s="160">
        <v>78586816</v>
      </c>
      <c r="D84" s="160">
        <v>80318221</v>
      </c>
      <c r="E84" s="160">
        <v>1</v>
      </c>
      <c r="F84" s="160">
        <v>1</v>
      </c>
      <c r="G84" s="160">
        <v>1</v>
      </c>
      <c r="H84" s="160">
        <v>3</v>
      </c>
      <c r="I84" s="160" t="s">
        <v>590</v>
      </c>
      <c r="J84" s="160" t="s">
        <v>1056</v>
      </c>
      <c r="K84" s="160" t="s">
        <v>591</v>
      </c>
      <c r="L84" s="160">
        <v>1346</v>
      </c>
      <c r="N84" s="160">
        <v>1009</v>
      </c>
      <c r="O84" s="160" t="s">
        <v>436</v>
      </c>
      <c r="P84" s="160" t="s">
        <v>436</v>
      </c>
      <c r="Q84" s="160">
        <v>1</v>
      </c>
      <c r="W84" s="160">
        <v>0</v>
      </c>
      <c r="X84" s="160">
        <v>1949270732</v>
      </c>
      <c r="Y84" s="160">
        <f t="shared" si="19"/>
        <v>2.2999999999999998</v>
      </c>
      <c r="AA84" s="160">
        <v>1121.22</v>
      </c>
      <c r="AB84" s="160">
        <v>0</v>
      </c>
      <c r="AC84" s="160">
        <v>0</v>
      </c>
      <c r="AD84" s="160">
        <v>0</v>
      </c>
      <c r="AE84" s="160">
        <v>911.56</v>
      </c>
      <c r="AF84" s="160">
        <v>0</v>
      </c>
      <c r="AG84" s="160">
        <v>0</v>
      </c>
      <c r="AH84" s="160">
        <v>0</v>
      </c>
      <c r="AI84" s="160">
        <v>1.23</v>
      </c>
      <c r="AJ84" s="160">
        <v>1</v>
      </c>
      <c r="AK84" s="160">
        <v>1</v>
      </c>
      <c r="AL84" s="160">
        <v>1</v>
      </c>
      <c r="AM84" s="160">
        <v>2</v>
      </c>
      <c r="AN84" s="160">
        <v>0</v>
      </c>
      <c r="AO84" s="160">
        <v>0</v>
      </c>
      <c r="AP84" s="160">
        <v>1</v>
      </c>
      <c r="AQ84" s="160">
        <v>1</v>
      </c>
      <c r="AR84" s="160">
        <v>0</v>
      </c>
      <c r="AS84" s="160" t="s">
        <v>86</v>
      </c>
      <c r="AT84" s="160">
        <v>2.2999999999999998</v>
      </c>
      <c r="AU84" s="160" t="s">
        <v>86</v>
      </c>
      <c r="AV84" s="160">
        <v>0</v>
      </c>
      <c r="AW84" s="160">
        <v>2</v>
      </c>
      <c r="AX84" s="160">
        <v>83244190</v>
      </c>
      <c r="AY84" s="160">
        <v>1</v>
      </c>
      <c r="AZ84" s="160">
        <v>0</v>
      </c>
      <c r="BA84" s="160">
        <v>84</v>
      </c>
      <c r="BB84" s="160">
        <v>1</v>
      </c>
      <c r="BC84" s="160">
        <v>0</v>
      </c>
      <c r="BD84" s="160">
        <v>0</v>
      </c>
      <c r="BE84" s="160">
        <v>0</v>
      </c>
      <c r="BF84" s="160">
        <v>0</v>
      </c>
      <c r="BG84" s="160">
        <v>0</v>
      </c>
      <c r="BH84" s="160">
        <v>0</v>
      </c>
      <c r="BI84" s="160">
        <v>0</v>
      </c>
      <c r="BJ84" s="160">
        <v>2096.5879999999997</v>
      </c>
      <c r="BK84" s="160">
        <v>0</v>
      </c>
      <c r="BL84" s="160">
        <v>0</v>
      </c>
      <c r="BM84" s="160">
        <v>0</v>
      </c>
      <c r="BN84" s="160">
        <v>0</v>
      </c>
      <c r="BO84" s="160">
        <v>0</v>
      </c>
      <c r="BP84" s="160">
        <v>1</v>
      </c>
      <c r="BQ84" s="160">
        <v>2096.5879999999997</v>
      </c>
      <c r="BR84" s="160">
        <v>0</v>
      </c>
      <c r="BS84" s="160">
        <v>0</v>
      </c>
      <c r="BT84" s="160">
        <v>0</v>
      </c>
      <c r="BU84" s="160">
        <v>0</v>
      </c>
      <c r="BV84" s="160">
        <v>0</v>
      </c>
      <c r="BW84" s="160">
        <v>1</v>
      </c>
      <c r="CV84" s="160">
        <v>0</v>
      </c>
      <c r="CW84" s="160">
        <v>0</v>
      </c>
      <c r="CX84" s="160">
        <f>ROUND(Y84*Source!I163,7)</f>
        <v>0.20699999999999999</v>
      </c>
      <c r="CY84" s="160">
        <f>AA84</f>
        <v>1121.22</v>
      </c>
      <c r="CZ84" s="160">
        <f>AE84</f>
        <v>911.56</v>
      </c>
      <c r="DA84" s="160">
        <f>AI84</f>
        <v>1.23</v>
      </c>
      <c r="DB84" s="160">
        <f t="shared" si="20"/>
        <v>2096.59</v>
      </c>
      <c r="DC84" s="160">
        <f t="shared" si="21"/>
        <v>0</v>
      </c>
      <c r="DD84" s="160" t="s">
        <v>86</v>
      </c>
      <c r="DE84" s="160" t="s">
        <v>86</v>
      </c>
      <c r="DF84" s="160">
        <f>ROUND(ROUND(AE84*AI84,2)*CX84,2)</f>
        <v>232.09</v>
      </c>
      <c r="DG84" s="160">
        <f t="shared" si="22"/>
        <v>0</v>
      </c>
      <c r="DH84" s="160">
        <f t="shared" si="15"/>
        <v>0</v>
      </c>
      <c r="DI84" s="160">
        <f t="shared" si="16"/>
        <v>0</v>
      </c>
      <c r="DJ84" s="160">
        <f>DF84</f>
        <v>232.09</v>
      </c>
      <c r="DK84" s="160">
        <v>0</v>
      </c>
      <c r="DL84" s="160" t="s">
        <v>86</v>
      </c>
      <c r="DM84" s="160">
        <v>0</v>
      </c>
      <c r="DN84" s="160" t="s">
        <v>86</v>
      </c>
      <c r="DO84" s="160">
        <v>0</v>
      </c>
    </row>
    <row r="85" spans="1:119" x14ac:dyDescent="0.2">
      <c r="A85" s="160">
        <f>ROW(Source!A163)</f>
        <v>163</v>
      </c>
      <c r="B85" s="160">
        <v>78577017</v>
      </c>
      <c r="C85" s="160">
        <v>78586816</v>
      </c>
      <c r="D85" s="160">
        <v>80232430</v>
      </c>
      <c r="E85" s="160">
        <v>116</v>
      </c>
      <c r="F85" s="160">
        <v>1</v>
      </c>
      <c r="G85" s="160">
        <v>1</v>
      </c>
      <c r="H85" s="160">
        <v>3</v>
      </c>
      <c r="I85" s="160" t="s">
        <v>758</v>
      </c>
      <c r="J85" s="160" t="s">
        <v>86</v>
      </c>
      <c r="K85" s="160" t="s">
        <v>759</v>
      </c>
      <c r="L85" s="160">
        <v>3277935</v>
      </c>
      <c r="N85" s="160">
        <v>1013</v>
      </c>
      <c r="O85" s="160" t="s">
        <v>446</v>
      </c>
      <c r="P85" s="160" t="s">
        <v>446</v>
      </c>
      <c r="Q85" s="160">
        <v>1</v>
      </c>
      <c r="W85" s="160">
        <v>0</v>
      </c>
      <c r="X85" s="160">
        <v>274903907</v>
      </c>
      <c r="Y85" s="160">
        <f t="shared" si="19"/>
        <v>2</v>
      </c>
      <c r="AA85" s="160">
        <v>0</v>
      </c>
      <c r="AB85" s="160">
        <v>0</v>
      </c>
      <c r="AC85" s="160">
        <v>0</v>
      </c>
      <c r="AD85" s="160">
        <v>0</v>
      </c>
      <c r="AE85" s="160">
        <v>0</v>
      </c>
      <c r="AF85" s="160">
        <v>0</v>
      </c>
      <c r="AG85" s="160">
        <v>0</v>
      </c>
      <c r="AH85" s="160">
        <v>0</v>
      </c>
      <c r="AI85" s="160">
        <v>1</v>
      </c>
      <c r="AJ85" s="160">
        <v>1</v>
      </c>
      <c r="AK85" s="160">
        <v>1</v>
      </c>
      <c r="AL85" s="160">
        <v>1</v>
      </c>
      <c r="AM85" s="160">
        <v>0</v>
      </c>
      <c r="AN85" s="160">
        <v>0</v>
      </c>
      <c r="AO85" s="160">
        <v>0</v>
      </c>
      <c r="AP85" s="160">
        <v>0</v>
      </c>
      <c r="AQ85" s="160">
        <v>0</v>
      </c>
      <c r="AR85" s="160">
        <v>0</v>
      </c>
      <c r="AS85" s="160" t="s">
        <v>86</v>
      </c>
      <c r="AT85" s="160">
        <v>2</v>
      </c>
      <c r="AU85" s="160" t="s">
        <v>86</v>
      </c>
      <c r="AV85" s="160">
        <v>0</v>
      </c>
      <c r="AW85" s="160">
        <v>2</v>
      </c>
      <c r="AX85" s="160">
        <v>83244191</v>
      </c>
      <c r="AY85" s="160">
        <v>1</v>
      </c>
      <c r="AZ85" s="160">
        <v>0</v>
      </c>
      <c r="BA85" s="160">
        <v>85</v>
      </c>
      <c r="BB85" s="160">
        <v>0</v>
      </c>
      <c r="BC85" s="160">
        <v>0</v>
      </c>
      <c r="BD85" s="160">
        <v>0</v>
      </c>
      <c r="BE85" s="160">
        <v>0</v>
      </c>
      <c r="BF85" s="160">
        <v>0</v>
      </c>
      <c r="BG85" s="160">
        <v>0</v>
      </c>
      <c r="BH85" s="160">
        <v>0</v>
      </c>
      <c r="BI85" s="160">
        <v>0</v>
      </c>
      <c r="BJ85" s="160">
        <v>0</v>
      </c>
      <c r="BK85" s="160">
        <v>0</v>
      </c>
      <c r="BL85" s="160">
        <v>0</v>
      </c>
      <c r="BM85" s="160">
        <v>0</v>
      </c>
      <c r="BN85" s="160">
        <v>0</v>
      </c>
      <c r="BO85" s="160">
        <v>0</v>
      </c>
      <c r="BP85" s="160">
        <v>0</v>
      </c>
      <c r="BQ85" s="160">
        <v>0</v>
      </c>
      <c r="BR85" s="160">
        <v>0</v>
      </c>
      <c r="BS85" s="160">
        <v>0</v>
      </c>
      <c r="BT85" s="160">
        <v>0</v>
      </c>
      <c r="BU85" s="160">
        <v>0</v>
      </c>
      <c r="BV85" s="160">
        <v>0</v>
      </c>
      <c r="BW85" s="160">
        <v>0</v>
      </c>
      <c r="CV85" s="160">
        <v>0</v>
      </c>
      <c r="CW85" s="160">
        <v>0</v>
      </c>
      <c r="CX85" s="160">
        <f>ROUND(Y85*Source!I163,7)</f>
        <v>0.18</v>
      </c>
      <c r="CY85" s="160">
        <f>AA85</f>
        <v>0</v>
      </c>
      <c r="CZ85" s="160">
        <f>AE85</f>
        <v>0</v>
      </c>
      <c r="DA85" s="160">
        <f>AI85</f>
        <v>1</v>
      </c>
      <c r="DB85" s="160">
        <f t="shared" si="20"/>
        <v>0</v>
      </c>
      <c r="DC85" s="160">
        <f t="shared" si="21"/>
        <v>0</v>
      </c>
      <c r="DD85" s="160" t="s">
        <v>86</v>
      </c>
      <c r="DE85" s="160" t="s">
        <v>86</v>
      </c>
      <c r="DF85" s="160">
        <f t="shared" ref="DF85:DF90" si="23">ROUND(ROUND(AE85,2)*CX85,2)</f>
        <v>0</v>
      </c>
      <c r="DG85" s="160">
        <f t="shared" si="22"/>
        <v>0</v>
      </c>
      <c r="DH85" s="160">
        <f t="shared" si="15"/>
        <v>0</v>
      </c>
      <c r="DI85" s="160">
        <f t="shared" si="16"/>
        <v>0</v>
      </c>
      <c r="DJ85" s="160">
        <f>DF85</f>
        <v>0</v>
      </c>
      <c r="DK85" s="160">
        <v>0</v>
      </c>
      <c r="DL85" s="160" t="s">
        <v>86</v>
      </c>
      <c r="DM85" s="160">
        <v>0</v>
      </c>
      <c r="DN85" s="160" t="s">
        <v>86</v>
      </c>
      <c r="DO85" s="160">
        <v>0</v>
      </c>
    </row>
    <row r="86" spans="1:119" x14ac:dyDescent="0.2">
      <c r="A86" s="160">
        <f>ROW(Source!A167)</f>
        <v>167</v>
      </c>
      <c r="B86" s="160">
        <v>78577017</v>
      </c>
      <c r="C86" s="160">
        <v>78992334</v>
      </c>
      <c r="D86" s="160">
        <v>80226429</v>
      </c>
      <c r="E86" s="160">
        <v>116</v>
      </c>
      <c r="F86" s="160">
        <v>1</v>
      </c>
      <c r="G86" s="160">
        <v>1</v>
      </c>
      <c r="H86" s="160">
        <v>1</v>
      </c>
      <c r="I86" s="160" t="s">
        <v>549</v>
      </c>
      <c r="J86" s="160" t="s">
        <v>86</v>
      </c>
      <c r="K86" s="160" t="s">
        <v>550</v>
      </c>
      <c r="L86" s="160">
        <v>1191</v>
      </c>
      <c r="N86" s="160">
        <v>1013</v>
      </c>
      <c r="O86" s="160" t="s">
        <v>399</v>
      </c>
      <c r="P86" s="160" t="s">
        <v>399</v>
      </c>
      <c r="Q86" s="160">
        <v>1</v>
      </c>
      <c r="W86" s="160">
        <v>0</v>
      </c>
      <c r="X86" s="160">
        <v>44848675</v>
      </c>
      <c r="Y86" s="160">
        <f t="shared" si="19"/>
        <v>32.159999999999997</v>
      </c>
      <c r="AA86" s="160">
        <v>0</v>
      </c>
      <c r="AB86" s="160">
        <v>0</v>
      </c>
      <c r="AC86" s="160">
        <v>0</v>
      </c>
      <c r="AD86" s="160">
        <v>725.94</v>
      </c>
      <c r="AE86" s="160">
        <v>0</v>
      </c>
      <c r="AF86" s="160">
        <v>0</v>
      </c>
      <c r="AG86" s="160">
        <v>0</v>
      </c>
      <c r="AH86" s="160">
        <v>725.94</v>
      </c>
      <c r="AI86" s="160">
        <v>1</v>
      </c>
      <c r="AJ86" s="160">
        <v>1</v>
      </c>
      <c r="AK86" s="160">
        <v>1</v>
      </c>
      <c r="AL86" s="160">
        <v>1</v>
      </c>
      <c r="AM86" s="160">
        <v>-2</v>
      </c>
      <c r="AN86" s="160">
        <v>0</v>
      </c>
      <c r="AO86" s="160">
        <v>0</v>
      </c>
      <c r="AP86" s="160">
        <v>1</v>
      </c>
      <c r="AQ86" s="160">
        <v>1</v>
      </c>
      <c r="AR86" s="160">
        <v>0</v>
      </c>
      <c r="AS86" s="160" t="s">
        <v>86</v>
      </c>
      <c r="AT86" s="160">
        <v>32.159999999999997</v>
      </c>
      <c r="AU86" s="160" t="s">
        <v>86</v>
      </c>
      <c r="AV86" s="160">
        <v>1</v>
      </c>
      <c r="AW86" s="160">
        <v>2</v>
      </c>
      <c r="AX86" s="160">
        <v>83244193</v>
      </c>
      <c r="AY86" s="160">
        <v>1</v>
      </c>
      <c r="AZ86" s="160">
        <v>0</v>
      </c>
      <c r="BA86" s="160">
        <v>86</v>
      </c>
      <c r="BB86" s="160">
        <v>1</v>
      </c>
      <c r="BC86" s="160">
        <v>0</v>
      </c>
      <c r="BD86" s="160">
        <v>0</v>
      </c>
      <c r="BE86" s="160">
        <v>0</v>
      </c>
      <c r="BF86" s="160">
        <v>0</v>
      </c>
      <c r="BG86" s="160">
        <v>0</v>
      </c>
      <c r="BH86" s="160">
        <v>0</v>
      </c>
      <c r="BI86" s="160">
        <v>0</v>
      </c>
      <c r="BJ86" s="160">
        <v>0</v>
      </c>
      <c r="BK86" s="160">
        <v>0</v>
      </c>
      <c r="BL86" s="160">
        <v>0</v>
      </c>
      <c r="BM86" s="160">
        <v>23346.2304</v>
      </c>
      <c r="BN86" s="160">
        <v>32.159999999999997</v>
      </c>
      <c r="BO86" s="160">
        <v>0</v>
      </c>
      <c r="BP86" s="160">
        <v>1</v>
      </c>
      <c r="BQ86" s="160">
        <v>0</v>
      </c>
      <c r="BR86" s="160">
        <v>0</v>
      </c>
      <c r="BS86" s="160">
        <v>0</v>
      </c>
      <c r="BT86" s="160">
        <v>23346.2304</v>
      </c>
      <c r="BU86" s="160">
        <v>32.159999999999997</v>
      </c>
      <c r="BV86" s="160">
        <v>0</v>
      </c>
      <c r="BW86" s="160">
        <v>1</v>
      </c>
      <c r="CU86" s="160">
        <f>ROUND(AT86*Source!I167*AH86*AL86,2)</f>
        <v>3735.4</v>
      </c>
      <c r="CV86" s="160">
        <f>ROUND(Y86*Source!I167,7)</f>
        <v>5.1456</v>
      </c>
      <c r="CW86" s="160">
        <v>0</v>
      </c>
      <c r="CX86" s="160">
        <f>ROUND(Y86*Source!I167,7)</f>
        <v>5.1456</v>
      </c>
      <c r="CY86" s="160">
        <f>AD86</f>
        <v>725.94</v>
      </c>
      <c r="CZ86" s="160">
        <f>AH86</f>
        <v>725.94</v>
      </c>
      <c r="DA86" s="160">
        <f>AL86</f>
        <v>1</v>
      </c>
      <c r="DB86" s="160">
        <f t="shared" si="20"/>
        <v>23346.23</v>
      </c>
      <c r="DC86" s="160">
        <f t="shared" si="21"/>
        <v>0</v>
      </c>
      <c r="DD86" s="160" t="s">
        <v>86</v>
      </c>
      <c r="DE86" s="160" t="s">
        <v>86</v>
      </c>
      <c r="DF86" s="160">
        <f t="shared" si="23"/>
        <v>0</v>
      </c>
      <c r="DG86" s="160">
        <f t="shared" si="22"/>
        <v>0</v>
      </c>
      <c r="DH86" s="160">
        <f t="shared" si="15"/>
        <v>0</v>
      </c>
      <c r="DI86" s="160">
        <f t="shared" si="16"/>
        <v>3735.4</v>
      </c>
      <c r="DJ86" s="160">
        <f>DI86</f>
        <v>3735.4</v>
      </c>
      <c r="DK86" s="160">
        <v>1</v>
      </c>
      <c r="DL86" s="160" t="s">
        <v>86</v>
      </c>
      <c r="DM86" s="160">
        <v>0</v>
      </c>
      <c r="DN86" s="160" t="s">
        <v>86</v>
      </c>
      <c r="DO86" s="160">
        <v>0</v>
      </c>
    </row>
    <row r="87" spans="1:119" x14ac:dyDescent="0.2">
      <c r="A87" s="160">
        <f>ROW(Source!A167)</f>
        <v>167</v>
      </c>
      <c r="B87" s="160">
        <v>78577017</v>
      </c>
      <c r="C87" s="160">
        <v>78992334</v>
      </c>
      <c r="D87" s="160">
        <v>80226606</v>
      </c>
      <c r="E87" s="160">
        <v>116</v>
      </c>
      <c r="F87" s="160">
        <v>1</v>
      </c>
      <c r="G87" s="160">
        <v>1</v>
      </c>
      <c r="H87" s="160">
        <v>1</v>
      </c>
      <c r="I87" s="160" t="s">
        <v>1030</v>
      </c>
      <c r="J87" s="160" t="s">
        <v>86</v>
      </c>
      <c r="K87" s="160" t="s">
        <v>1031</v>
      </c>
      <c r="L87" s="160">
        <v>1191</v>
      </c>
      <c r="N87" s="160">
        <v>1013</v>
      </c>
      <c r="O87" s="160" t="s">
        <v>399</v>
      </c>
      <c r="P87" s="160" t="s">
        <v>399</v>
      </c>
      <c r="Q87" s="160">
        <v>1</v>
      </c>
      <c r="W87" s="160">
        <v>0</v>
      </c>
      <c r="X87" s="160">
        <v>-1417349443</v>
      </c>
      <c r="Y87" s="160">
        <f t="shared" si="19"/>
        <v>0.06</v>
      </c>
      <c r="AA87" s="160">
        <v>0</v>
      </c>
      <c r="AB87" s="160">
        <v>0</v>
      </c>
      <c r="AC87" s="160">
        <v>0</v>
      </c>
      <c r="AD87" s="160">
        <v>0</v>
      </c>
      <c r="AE87" s="160">
        <v>0</v>
      </c>
      <c r="AF87" s="160">
        <v>0</v>
      </c>
      <c r="AG87" s="160">
        <v>0</v>
      </c>
      <c r="AH87" s="160">
        <v>0</v>
      </c>
      <c r="AI87" s="160">
        <v>1</v>
      </c>
      <c r="AJ87" s="160">
        <v>1</v>
      </c>
      <c r="AK87" s="160">
        <v>1</v>
      </c>
      <c r="AL87" s="160">
        <v>1</v>
      </c>
      <c r="AM87" s="160">
        <v>-2</v>
      </c>
      <c r="AN87" s="160">
        <v>0</v>
      </c>
      <c r="AO87" s="160">
        <v>0</v>
      </c>
      <c r="AP87" s="160">
        <v>1</v>
      </c>
      <c r="AQ87" s="160">
        <v>1</v>
      </c>
      <c r="AR87" s="160">
        <v>0</v>
      </c>
      <c r="AS87" s="160" t="s">
        <v>86</v>
      </c>
      <c r="AT87" s="160">
        <v>0.06</v>
      </c>
      <c r="AU87" s="160" t="s">
        <v>86</v>
      </c>
      <c r="AV87" s="160">
        <v>2</v>
      </c>
      <c r="AW87" s="160">
        <v>2</v>
      </c>
      <c r="AX87" s="160">
        <v>83244194</v>
      </c>
      <c r="AY87" s="160">
        <v>1</v>
      </c>
      <c r="AZ87" s="160">
        <v>0</v>
      </c>
      <c r="BA87" s="160">
        <v>87</v>
      </c>
      <c r="BB87" s="160">
        <v>1</v>
      </c>
      <c r="BC87" s="160">
        <v>0</v>
      </c>
      <c r="BD87" s="160">
        <v>0</v>
      </c>
      <c r="BE87" s="160">
        <v>0</v>
      </c>
      <c r="BF87" s="160">
        <v>0</v>
      </c>
      <c r="BG87" s="160">
        <v>0</v>
      </c>
      <c r="BH87" s="160">
        <v>0</v>
      </c>
      <c r="BI87" s="160">
        <v>0</v>
      </c>
      <c r="BJ87" s="160">
        <v>0</v>
      </c>
      <c r="BK87" s="160">
        <v>0</v>
      </c>
      <c r="BL87" s="160">
        <v>0</v>
      </c>
      <c r="BM87" s="160">
        <v>0</v>
      </c>
      <c r="BN87" s="160">
        <v>0</v>
      </c>
      <c r="BO87" s="160">
        <v>0</v>
      </c>
      <c r="BP87" s="160">
        <v>0</v>
      </c>
      <c r="BQ87" s="160">
        <v>0</v>
      </c>
      <c r="BR87" s="160">
        <v>0</v>
      </c>
      <c r="BS87" s="160">
        <v>0</v>
      </c>
      <c r="BT87" s="160">
        <v>0</v>
      </c>
      <c r="BU87" s="160">
        <v>0</v>
      </c>
      <c r="BV87" s="160">
        <v>0</v>
      </c>
      <c r="BW87" s="160">
        <v>0</v>
      </c>
      <c r="CV87" s="160">
        <v>0</v>
      </c>
      <c r="CW87" s="160">
        <v>0</v>
      </c>
      <c r="CX87" s="160">
        <f>ROUND(Y87*Source!I167,7)</f>
        <v>9.5999999999999992E-3</v>
      </c>
      <c r="CY87" s="160">
        <f>AD87</f>
        <v>0</v>
      </c>
      <c r="CZ87" s="160">
        <f>AH87</f>
        <v>0</v>
      </c>
      <c r="DA87" s="160">
        <f>AL87</f>
        <v>1</v>
      </c>
      <c r="DB87" s="160">
        <f t="shared" si="20"/>
        <v>0</v>
      </c>
      <c r="DC87" s="160">
        <f t="shared" si="21"/>
        <v>0</v>
      </c>
      <c r="DD87" s="160" t="s">
        <v>86</v>
      </c>
      <c r="DE87" s="160" t="s">
        <v>86</v>
      </c>
      <c r="DF87" s="160">
        <f t="shared" si="23"/>
        <v>0</v>
      </c>
      <c r="DG87" s="160">
        <f t="shared" si="22"/>
        <v>0</v>
      </c>
      <c r="DH87" s="160">
        <f t="shared" si="15"/>
        <v>0</v>
      </c>
      <c r="DI87" s="160">
        <f t="shared" si="16"/>
        <v>0</v>
      </c>
      <c r="DJ87" s="160">
        <f>DI87</f>
        <v>0</v>
      </c>
      <c r="DK87" s="160">
        <v>0</v>
      </c>
      <c r="DL87" s="160" t="s">
        <v>86</v>
      </c>
      <c r="DM87" s="160">
        <v>0</v>
      </c>
      <c r="DN87" s="160" t="s">
        <v>86</v>
      </c>
      <c r="DO87" s="160">
        <v>0</v>
      </c>
    </row>
    <row r="88" spans="1:119" x14ac:dyDescent="0.2">
      <c r="A88" s="160">
        <f>ROW(Source!A167)</f>
        <v>167</v>
      </c>
      <c r="B88" s="160">
        <v>78577017</v>
      </c>
      <c r="C88" s="160">
        <v>78992334</v>
      </c>
      <c r="D88" s="160">
        <v>80349074</v>
      </c>
      <c r="E88" s="160">
        <v>1</v>
      </c>
      <c r="F88" s="160">
        <v>1</v>
      </c>
      <c r="G88" s="160">
        <v>1</v>
      </c>
      <c r="H88" s="160">
        <v>2</v>
      </c>
      <c r="I88" s="160" t="s">
        <v>424</v>
      </c>
      <c r="J88" s="160" t="s">
        <v>1032</v>
      </c>
      <c r="K88" s="160" t="s">
        <v>425</v>
      </c>
      <c r="L88" s="160">
        <v>1368</v>
      </c>
      <c r="N88" s="160">
        <v>1011</v>
      </c>
      <c r="O88" s="160" t="s">
        <v>426</v>
      </c>
      <c r="P88" s="160" t="s">
        <v>426</v>
      </c>
      <c r="Q88" s="160">
        <v>1</v>
      </c>
      <c r="W88" s="160">
        <v>0</v>
      </c>
      <c r="X88" s="160">
        <v>850633116</v>
      </c>
      <c r="Y88" s="160">
        <f t="shared" si="19"/>
        <v>0.03</v>
      </c>
      <c r="AA88" s="160">
        <v>0</v>
      </c>
      <c r="AB88" s="160">
        <v>1552.12</v>
      </c>
      <c r="AC88" s="160">
        <v>997.47</v>
      </c>
      <c r="AD88" s="160">
        <v>0</v>
      </c>
      <c r="AE88" s="160">
        <v>0</v>
      </c>
      <c r="AF88" s="160">
        <v>1552.12</v>
      </c>
      <c r="AG88" s="160">
        <v>997.47</v>
      </c>
      <c r="AH88" s="160">
        <v>0</v>
      </c>
      <c r="AI88" s="160">
        <v>1</v>
      </c>
      <c r="AJ88" s="160">
        <v>1</v>
      </c>
      <c r="AK88" s="160">
        <v>1</v>
      </c>
      <c r="AL88" s="160">
        <v>1</v>
      </c>
      <c r="AM88" s="160">
        <v>-2</v>
      </c>
      <c r="AN88" s="160">
        <v>0</v>
      </c>
      <c r="AO88" s="160">
        <v>0</v>
      </c>
      <c r="AP88" s="160">
        <v>1</v>
      </c>
      <c r="AQ88" s="160">
        <v>1</v>
      </c>
      <c r="AR88" s="160">
        <v>0</v>
      </c>
      <c r="AS88" s="160" t="s">
        <v>86</v>
      </c>
      <c r="AT88" s="160">
        <v>0.03</v>
      </c>
      <c r="AU88" s="160" t="s">
        <v>86</v>
      </c>
      <c r="AV88" s="160">
        <v>1</v>
      </c>
      <c r="AW88" s="160">
        <v>2</v>
      </c>
      <c r="AX88" s="160">
        <v>83244195</v>
      </c>
      <c r="AY88" s="160">
        <v>1</v>
      </c>
      <c r="AZ88" s="160">
        <v>0</v>
      </c>
      <c r="BA88" s="160">
        <v>88</v>
      </c>
      <c r="BB88" s="160">
        <v>1</v>
      </c>
      <c r="BC88" s="160">
        <v>0</v>
      </c>
      <c r="BD88" s="160">
        <v>0</v>
      </c>
      <c r="BE88" s="160">
        <v>0</v>
      </c>
      <c r="BF88" s="160">
        <v>0</v>
      </c>
      <c r="BG88" s="160">
        <v>0</v>
      </c>
      <c r="BH88" s="160">
        <v>0</v>
      </c>
      <c r="BI88" s="160">
        <v>0</v>
      </c>
      <c r="BJ88" s="160">
        <v>0</v>
      </c>
      <c r="BK88" s="160">
        <v>46.563599999999994</v>
      </c>
      <c r="BL88" s="160">
        <v>29.924099999999999</v>
      </c>
      <c r="BM88" s="160">
        <v>0</v>
      </c>
      <c r="BN88" s="160">
        <v>0</v>
      </c>
      <c r="BO88" s="160">
        <v>0.03</v>
      </c>
      <c r="BP88" s="160">
        <v>1</v>
      </c>
      <c r="BQ88" s="160">
        <v>0</v>
      </c>
      <c r="BR88" s="160">
        <v>46.563599999999994</v>
      </c>
      <c r="BS88" s="160">
        <v>29.924099999999999</v>
      </c>
      <c r="BT88" s="160">
        <v>0</v>
      </c>
      <c r="BU88" s="160">
        <v>0</v>
      </c>
      <c r="BV88" s="160">
        <v>0.03</v>
      </c>
      <c r="BW88" s="160">
        <v>1</v>
      </c>
      <c r="CV88" s="160">
        <v>0</v>
      </c>
      <c r="CW88" s="160">
        <f>ROUND(Y88*Source!I167*DO88,7)</f>
        <v>4.7999999999999996E-3</v>
      </c>
      <c r="CX88" s="160">
        <f>ROUND(Y88*Source!I167,7)</f>
        <v>4.7999999999999996E-3</v>
      </c>
      <c r="CY88" s="160">
        <f>AB88</f>
        <v>1552.12</v>
      </c>
      <c r="CZ88" s="160">
        <f>AF88</f>
        <v>1552.12</v>
      </c>
      <c r="DA88" s="160">
        <f>AJ88</f>
        <v>1</v>
      </c>
      <c r="DB88" s="160">
        <f t="shared" si="20"/>
        <v>46.56</v>
      </c>
      <c r="DC88" s="160">
        <f t="shared" si="21"/>
        <v>29.92</v>
      </c>
      <c r="DD88" s="160" t="s">
        <v>86</v>
      </c>
      <c r="DE88" s="160" t="s">
        <v>86</v>
      </c>
      <c r="DF88" s="160">
        <f t="shared" si="23"/>
        <v>0</v>
      </c>
      <c r="DG88" s="160">
        <f t="shared" si="22"/>
        <v>7.45</v>
      </c>
      <c r="DH88" s="160">
        <f t="shared" si="15"/>
        <v>4.79</v>
      </c>
      <c r="DI88" s="160">
        <f t="shared" si="16"/>
        <v>0</v>
      </c>
      <c r="DJ88" s="160">
        <f>DG88+DH88</f>
        <v>12.24</v>
      </c>
      <c r="DK88" s="160">
        <v>1</v>
      </c>
      <c r="DL88" s="160" t="s">
        <v>427</v>
      </c>
      <c r="DM88" s="160">
        <v>6</v>
      </c>
      <c r="DN88" s="160" t="s">
        <v>399</v>
      </c>
      <c r="DO88" s="160">
        <v>1</v>
      </c>
    </row>
    <row r="89" spans="1:119" x14ac:dyDescent="0.2">
      <c r="A89" s="160">
        <f>ROW(Source!A167)</f>
        <v>167</v>
      </c>
      <c r="B89" s="160">
        <v>78577017</v>
      </c>
      <c r="C89" s="160">
        <v>78992334</v>
      </c>
      <c r="D89" s="160">
        <v>80349972</v>
      </c>
      <c r="E89" s="160">
        <v>1</v>
      </c>
      <c r="F89" s="160">
        <v>1</v>
      </c>
      <c r="G89" s="160">
        <v>1</v>
      </c>
      <c r="H89" s="160">
        <v>2</v>
      </c>
      <c r="I89" s="160" t="s">
        <v>429</v>
      </c>
      <c r="J89" s="160" t="s">
        <v>1033</v>
      </c>
      <c r="K89" s="160" t="s">
        <v>430</v>
      </c>
      <c r="L89" s="160">
        <v>1368</v>
      </c>
      <c r="N89" s="160">
        <v>1011</v>
      </c>
      <c r="O89" s="160" t="s">
        <v>426</v>
      </c>
      <c r="P89" s="160" t="s">
        <v>426</v>
      </c>
      <c r="Q89" s="160">
        <v>1</v>
      </c>
      <c r="W89" s="160">
        <v>0</v>
      </c>
      <c r="X89" s="160">
        <v>-950105757</v>
      </c>
      <c r="Y89" s="160">
        <f t="shared" si="19"/>
        <v>0.03</v>
      </c>
      <c r="AA89" s="160">
        <v>0</v>
      </c>
      <c r="AB89" s="160">
        <v>583.05999999999995</v>
      </c>
      <c r="AC89" s="160">
        <v>742.56</v>
      </c>
      <c r="AD89" s="160">
        <v>0</v>
      </c>
      <c r="AE89" s="160">
        <v>0</v>
      </c>
      <c r="AF89" s="160">
        <v>477.92</v>
      </c>
      <c r="AG89" s="160">
        <v>742.56</v>
      </c>
      <c r="AH89" s="160">
        <v>0</v>
      </c>
      <c r="AI89" s="160">
        <v>1</v>
      </c>
      <c r="AJ89" s="160">
        <v>1.22</v>
      </c>
      <c r="AK89" s="160">
        <v>1</v>
      </c>
      <c r="AL89" s="160">
        <v>1</v>
      </c>
      <c r="AM89" s="160">
        <v>2</v>
      </c>
      <c r="AN89" s="160">
        <v>0</v>
      </c>
      <c r="AO89" s="160">
        <v>0</v>
      </c>
      <c r="AP89" s="160">
        <v>1</v>
      </c>
      <c r="AQ89" s="160">
        <v>1</v>
      </c>
      <c r="AR89" s="160">
        <v>0</v>
      </c>
      <c r="AS89" s="160" t="s">
        <v>86</v>
      </c>
      <c r="AT89" s="160">
        <v>0.03</v>
      </c>
      <c r="AU89" s="160" t="s">
        <v>86</v>
      </c>
      <c r="AV89" s="160">
        <v>1</v>
      </c>
      <c r="AW89" s="160">
        <v>2</v>
      </c>
      <c r="AX89" s="160">
        <v>83244196</v>
      </c>
      <c r="AY89" s="160">
        <v>1</v>
      </c>
      <c r="AZ89" s="160">
        <v>0</v>
      </c>
      <c r="BA89" s="160">
        <v>89</v>
      </c>
      <c r="BB89" s="160">
        <v>1</v>
      </c>
      <c r="BC89" s="160">
        <v>0</v>
      </c>
      <c r="BD89" s="160">
        <v>0</v>
      </c>
      <c r="BE89" s="160">
        <v>0</v>
      </c>
      <c r="BF89" s="160">
        <v>0</v>
      </c>
      <c r="BG89" s="160">
        <v>0</v>
      </c>
      <c r="BH89" s="160">
        <v>0</v>
      </c>
      <c r="BI89" s="160">
        <v>0</v>
      </c>
      <c r="BJ89" s="160">
        <v>0</v>
      </c>
      <c r="BK89" s="160">
        <v>14.3376</v>
      </c>
      <c r="BL89" s="160">
        <v>22.276799999999998</v>
      </c>
      <c r="BM89" s="160">
        <v>0</v>
      </c>
      <c r="BN89" s="160">
        <v>0</v>
      </c>
      <c r="BO89" s="160">
        <v>0.03</v>
      </c>
      <c r="BP89" s="160">
        <v>1</v>
      </c>
      <c r="BQ89" s="160">
        <v>0</v>
      </c>
      <c r="BR89" s="160">
        <v>14.3376</v>
      </c>
      <c r="BS89" s="160">
        <v>22.276799999999998</v>
      </c>
      <c r="BT89" s="160">
        <v>0</v>
      </c>
      <c r="BU89" s="160">
        <v>0</v>
      </c>
      <c r="BV89" s="160">
        <v>0.03</v>
      </c>
      <c r="BW89" s="160">
        <v>1</v>
      </c>
      <c r="CV89" s="160">
        <v>0</v>
      </c>
      <c r="CW89" s="160">
        <f>ROUND(Y89*Source!I167*DO89,7)</f>
        <v>4.7999999999999996E-3</v>
      </c>
      <c r="CX89" s="160">
        <f>ROUND(Y89*Source!I167,7)</f>
        <v>4.7999999999999996E-3</v>
      </c>
      <c r="CY89" s="160">
        <f>AB89</f>
        <v>583.05999999999995</v>
      </c>
      <c r="CZ89" s="160">
        <f>AF89</f>
        <v>477.92</v>
      </c>
      <c r="DA89" s="160">
        <f>AJ89</f>
        <v>1.22</v>
      </c>
      <c r="DB89" s="160">
        <f t="shared" si="20"/>
        <v>14.34</v>
      </c>
      <c r="DC89" s="160">
        <f t="shared" si="21"/>
        <v>22.28</v>
      </c>
      <c r="DD89" s="160" t="s">
        <v>86</v>
      </c>
      <c r="DE89" s="160" t="s">
        <v>86</v>
      </c>
      <c r="DF89" s="160">
        <f t="shared" si="23"/>
        <v>0</v>
      </c>
      <c r="DG89" s="160">
        <f>ROUND(ROUND(AF89*AJ89,2)*CX89,2)</f>
        <v>2.8</v>
      </c>
      <c r="DH89" s="160">
        <f t="shared" si="15"/>
        <v>3.56</v>
      </c>
      <c r="DI89" s="160">
        <f t="shared" si="16"/>
        <v>0</v>
      </c>
      <c r="DJ89" s="160">
        <f>DG89+DH89</f>
        <v>6.3599999999999994</v>
      </c>
      <c r="DK89" s="160">
        <v>0</v>
      </c>
      <c r="DL89" s="160" t="s">
        <v>431</v>
      </c>
      <c r="DM89" s="160">
        <v>4</v>
      </c>
      <c r="DN89" s="160" t="s">
        <v>399</v>
      </c>
      <c r="DO89" s="160">
        <v>1</v>
      </c>
    </row>
    <row r="90" spans="1:119" x14ac:dyDescent="0.2">
      <c r="A90" s="160">
        <f>ROW(Source!A167)</f>
        <v>167</v>
      </c>
      <c r="B90" s="160">
        <v>78577017</v>
      </c>
      <c r="C90" s="160">
        <v>78992334</v>
      </c>
      <c r="D90" s="160">
        <v>80299198</v>
      </c>
      <c r="E90" s="160">
        <v>1</v>
      </c>
      <c r="F90" s="160">
        <v>1</v>
      </c>
      <c r="G90" s="160">
        <v>1</v>
      </c>
      <c r="H90" s="160">
        <v>3</v>
      </c>
      <c r="I90" s="160" t="s">
        <v>597</v>
      </c>
      <c r="J90" s="160" t="s">
        <v>1057</v>
      </c>
      <c r="K90" s="160" t="s">
        <v>598</v>
      </c>
      <c r="L90" s="160">
        <v>1383</v>
      </c>
      <c r="N90" s="160">
        <v>1013</v>
      </c>
      <c r="O90" s="160" t="s">
        <v>599</v>
      </c>
      <c r="P90" s="160" t="s">
        <v>599</v>
      </c>
      <c r="Q90" s="160">
        <v>1</v>
      </c>
      <c r="W90" s="160">
        <v>0</v>
      </c>
      <c r="X90" s="160">
        <v>-1504342657</v>
      </c>
      <c r="Y90" s="160">
        <f t="shared" si="19"/>
        <v>6.6559999999999997</v>
      </c>
      <c r="AA90" s="160">
        <v>6.1</v>
      </c>
      <c r="AB90" s="160">
        <v>0</v>
      </c>
      <c r="AC90" s="160">
        <v>0</v>
      </c>
      <c r="AD90" s="160">
        <v>0</v>
      </c>
      <c r="AE90" s="160">
        <v>6.1</v>
      </c>
      <c r="AF90" s="160">
        <v>0</v>
      </c>
      <c r="AG90" s="160">
        <v>0</v>
      </c>
      <c r="AH90" s="160">
        <v>0</v>
      </c>
      <c r="AI90" s="160">
        <v>1</v>
      </c>
      <c r="AJ90" s="160">
        <v>1</v>
      </c>
      <c r="AK90" s="160">
        <v>1</v>
      </c>
      <c r="AL90" s="160">
        <v>1</v>
      </c>
      <c r="AM90" s="160">
        <v>-2</v>
      </c>
      <c r="AN90" s="160">
        <v>0</v>
      </c>
      <c r="AO90" s="160">
        <v>0</v>
      </c>
      <c r="AP90" s="160">
        <v>1</v>
      </c>
      <c r="AQ90" s="160">
        <v>1</v>
      </c>
      <c r="AR90" s="160">
        <v>0</v>
      </c>
      <c r="AS90" s="160" t="s">
        <v>86</v>
      </c>
      <c r="AT90" s="160">
        <v>6.6559999999999997</v>
      </c>
      <c r="AU90" s="160" t="s">
        <v>86</v>
      </c>
      <c r="AV90" s="160">
        <v>0</v>
      </c>
      <c r="AW90" s="160">
        <v>2</v>
      </c>
      <c r="AX90" s="160">
        <v>83244197</v>
      </c>
      <c r="AY90" s="160">
        <v>1</v>
      </c>
      <c r="AZ90" s="160">
        <v>0</v>
      </c>
      <c r="BA90" s="160">
        <v>90</v>
      </c>
      <c r="BB90" s="160">
        <v>1</v>
      </c>
      <c r="BC90" s="160">
        <v>0</v>
      </c>
      <c r="BD90" s="160">
        <v>0</v>
      </c>
      <c r="BE90" s="160">
        <v>0</v>
      </c>
      <c r="BF90" s="160">
        <v>0</v>
      </c>
      <c r="BG90" s="160">
        <v>0</v>
      </c>
      <c r="BH90" s="160">
        <v>0</v>
      </c>
      <c r="BI90" s="160">
        <v>0</v>
      </c>
      <c r="BJ90" s="160">
        <v>40.601599999999998</v>
      </c>
      <c r="BK90" s="160">
        <v>0</v>
      </c>
      <c r="BL90" s="160">
        <v>0</v>
      </c>
      <c r="BM90" s="160">
        <v>0</v>
      </c>
      <c r="BN90" s="160">
        <v>0</v>
      </c>
      <c r="BO90" s="160">
        <v>0</v>
      </c>
      <c r="BP90" s="160">
        <v>1</v>
      </c>
      <c r="BQ90" s="160">
        <v>40.601599999999998</v>
      </c>
      <c r="BR90" s="160">
        <v>0</v>
      </c>
      <c r="BS90" s="160">
        <v>0</v>
      </c>
      <c r="BT90" s="160">
        <v>0</v>
      </c>
      <c r="BU90" s="160">
        <v>0</v>
      </c>
      <c r="BV90" s="160">
        <v>0</v>
      </c>
      <c r="BW90" s="160">
        <v>1</v>
      </c>
      <c r="CV90" s="160">
        <v>0</v>
      </c>
      <c r="CW90" s="160">
        <v>0</v>
      </c>
      <c r="CX90" s="160">
        <f>ROUND(Y90*Source!I167,7)</f>
        <v>1.0649599999999999</v>
      </c>
      <c r="CY90" s="160">
        <f>AA90</f>
        <v>6.1</v>
      </c>
      <c r="CZ90" s="160">
        <f>AE90</f>
        <v>6.1</v>
      </c>
      <c r="DA90" s="160">
        <f>AI90</f>
        <v>1</v>
      </c>
      <c r="DB90" s="160">
        <f t="shared" si="20"/>
        <v>40.6</v>
      </c>
      <c r="DC90" s="160">
        <f t="shared" si="21"/>
        <v>0</v>
      </c>
      <c r="DD90" s="160" t="s">
        <v>86</v>
      </c>
      <c r="DE90" s="160" t="s">
        <v>86</v>
      </c>
      <c r="DF90" s="160">
        <f t="shared" si="23"/>
        <v>6.5</v>
      </c>
      <c r="DG90" s="160">
        <f t="shared" ref="DG90:DG96" si="24">ROUND(ROUND(AF90,2)*CX90,2)</f>
        <v>0</v>
      </c>
      <c r="DH90" s="160">
        <f t="shared" si="15"/>
        <v>0</v>
      </c>
      <c r="DI90" s="160">
        <f t="shared" si="16"/>
        <v>0</v>
      </c>
      <c r="DJ90" s="160">
        <f>DF90</f>
        <v>6.5</v>
      </c>
      <c r="DK90" s="160">
        <v>1</v>
      </c>
      <c r="DL90" s="160" t="s">
        <v>86</v>
      </c>
      <c r="DM90" s="160">
        <v>0</v>
      </c>
      <c r="DN90" s="160" t="s">
        <v>86</v>
      </c>
      <c r="DO90" s="160">
        <v>0</v>
      </c>
    </row>
    <row r="91" spans="1:119" x14ac:dyDescent="0.2">
      <c r="A91" s="160">
        <f>ROW(Source!A167)</f>
        <v>167</v>
      </c>
      <c r="B91" s="160">
        <v>78577017</v>
      </c>
      <c r="C91" s="160">
        <v>78992334</v>
      </c>
      <c r="D91" s="160">
        <v>80300724</v>
      </c>
      <c r="E91" s="160">
        <v>1</v>
      </c>
      <c r="F91" s="160">
        <v>1</v>
      </c>
      <c r="G91" s="160">
        <v>1</v>
      </c>
      <c r="H91" s="160">
        <v>3</v>
      </c>
      <c r="I91" s="160" t="s">
        <v>600</v>
      </c>
      <c r="J91" s="160" t="s">
        <v>1058</v>
      </c>
      <c r="K91" s="160" t="s">
        <v>601</v>
      </c>
      <c r="L91" s="160">
        <v>1425</v>
      </c>
      <c r="N91" s="160">
        <v>1013</v>
      </c>
      <c r="O91" s="160" t="s">
        <v>602</v>
      </c>
      <c r="P91" s="160" t="s">
        <v>602</v>
      </c>
      <c r="Q91" s="160">
        <v>1</v>
      </c>
      <c r="W91" s="160">
        <v>0</v>
      </c>
      <c r="X91" s="160">
        <v>266077206</v>
      </c>
      <c r="Y91" s="160">
        <f t="shared" si="19"/>
        <v>2.04</v>
      </c>
      <c r="AA91" s="160">
        <v>52.14</v>
      </c>
      <c r="AB91" s="160">
        <v>0</v>
      </c>
      <c r="AC91" s="160">
        <v>0</v>
      </c>
      <c r="AD91" s="160">
        <v>0</v>
      </c>
      <c r="AE91" s="160">
        <v>41.71</v>
      </c>
      <c r="AF91" s="160">
        <v>0</v>
      </c>
      <c r="AG91" s="160">
        <v>0</v>
      </c>
      <c r="AH91" s="160">
        <v>0</v>
      </c>
      <c r="AI91" s="160">
        <v>1.25</v>
      </c>
      <c r="AJ91" s="160">
        <v>1</v>
      </c>
      <c r="AK91" s="160">
        <v>1</v>
      </c>
      <c r="AL91" s="160">
        <v>1</v>
      </c>
      <c r="AM91" s="160">
        <v>2</v>
      </c>
      <c r="AN91" s="160">
        <v>0</v>
      </c>
      <c r="AO91" s="160">
        <v>0</v>
      </c>
      <c r="AP91" s="160">
        <v>1</v>
      </c>
      <c r="AQ91" s="160">
        <v>1</v>
      </c>
      <c r="AR91" s="160">
        <v>0</v>
      </c>
      <c r="AS91" s="160" t="s">
        <v>86</v>
      </c>
      <c r="AT91" s="160">
        <v>2.04</v>
      </c>
      <c r="AU91" s="160" t="s">
        <v>86</v>
      </c>
      <c r="AV91" s="160">
        <v>0</v>
      </c>
      <c r="AW91" s="160">
        <v>2</v>
      </c>
      <c r="AX91" s="160">
        <v>83244198</v>
      </c>
      <c r="AY91" s="160">
        <v>1</v>
      </c>
      <c r="AZ91" s="160">
        <v>0</v>
      </c>
      <c r="BA91" s="160">
        <v>91</v>
      </c>
      <c r="BB91" s="160">
        <v>1</v>
      </c>
      <c r="BC91" s="160">
        <v>0</v>
      </c>
      <c r="BD91" s="160">
        <v>0</v>
      </c>
      <c r="BE91" s="160">
        <v>0</v>
      </c>
      <c r="BF91" s="160">
        <v>0</v>
      </c>
      <c r="BG91" s="160">
        <v>0</v>
      </c>
      <c r="BH91" s="160">
        <v>0</v>
      </c>
      <c r="BI91" s="160">
        <v>0</v>
      </c>
      <c r="BJ91" s="160">
        <v>85.088400000000007</v>
      </c>
      <c r="BK91" s="160">
        <v>0</v>
      </c>
      <c r="BL91" s="160">
        <v>0</v>
      </c>
      <c r="BM91" s="160">
        <v>0</v>
      </c>
      <c r="BN91" s="160">
        <v>0</v>
      </c>
      <c r="BO91" s="160">
        <v>0</v>
      </c>
      <c r="BP91" s="160">
        <v>1</v>
      </c>
      <c r="BQ91" s="160">
        <v>85.088400000000007</v>
      </c>
      <c r="BR91" s="160">
        <v>0</v>
      </c>
      <c r="BS91" s="160">
        <v>0</v>
      </c>
      <c r="BT91" s="160">
        <v>0</v>
      </c>
      <c r="BU91" s="160">
        <v>0</v>
      </c>
      <c r="BV91" s="160">
        <v>0</v>
      </c>
      <c r="BW91" s="160">
        <v>1</v>
      </c>
      <c r="CV91" s="160">
        <v>0</v>
      </c>
      <c r="CW91" s="160">
        <v>0</v>
      </c>
      <c r="CX91" s="160">
        <f>ROUND(Y91*Source!I167,7)</f>
        <v>0.32640000000000002</v>
      </c>
      <c r="CY91" s="160">
        <f>AA91</f>
        <v>52.14</v>
      </c>
      <c r="CZ91" s="160">
        <f>AE91</f>
        <v>41.71</v>
      </c>
      <c r="DA91" s="160">
        <f>AI91</f>
        <v>1.25</v>
      </c>
      <c r="DB91" s="160">
        <f t="shared" si="20"/>
        <v>85.09</v>
      </c>
      <c r="DC91" s="160">
        <f t="shared" si="21"/>
        <v>0</v>
      </c>
      <c r="DD91" s="160" t="s">
        <v>86</v>
      </c>
      <c r="DE91" s="160" t="s">
        <v>86</v>
      </c>
      <c r="DF91" s="160">
        <f>ROUND(ROUND(AE91*AI91,2)*CX91,2)</f>
        <v>17.02</v>
      </c>
      <c r="DG91" s="160">
        <f t="shared" si="24"/>
        <v>0</v>
      </c>
      <c r="DH91" s="160">
        <f t="shared" si="15"/>
        <v>0</v>
      </c>
      <c r="DI91" s="160">
        <f t="shared" si="16"/>
        <v>0</v>
      </c>
      <c r="DJ91" s="160">
        <f>DF91</f>
        <v>17.02</v>
      </c>
      <c r="DK91" s="160">
        <v>0</v>
      </c>
      <c r="DL91" s="160" t="s">
        <v>86</v>
      </c>
      <c r="DM91" s="160">
        <v>0</v>
      </c>
      <c r="DN91" s="160" t="s">
        <v>86</v>
      </c>
      <c r="DO91" s="160">
        <v>0</v>
      </c>
    </row>
    <row r="92" spans="1:119" x14ac:dyDescent="0.2">
      <c r="A92" s="160">
        <f>ROW(Source!A167)</f>
        <v>167</v>
      </c>
      <c r="B92" s="160">
        <v>78577017</v>
      </c>
      <c r="C92" s="160">
        <v>78992334</v>
      </c>
      <c r="D92" s="160">
        <v>80300974</v>
      </c>
      <c r="E92" s="160">
        <v>1</v>
      </c>
      <c r="F92" s="160">
        <v>1</v>
      </c>
      <c r="G92" s="160">
        <v>1</v>
      </c>
      <c r="H92" s="160">
        <v>3</v>
      </c>
      <c r="I92" s="160" t="s">
        <v>603</v>
      </c>
      <c r="J92" s="160" t="s">
        <v>1059</v>
      </c>
      <c r="K92" s="160" t="s">
        <v>604</v>
      </c>
      <c r="L92" s="160">
        <v>1425</v>
      </c>
      <c r="N92" s="160">
        <v>1013</v>
      </c>
      <c r="O92" s="160" t="s">
        <v>602</v>
      </c>
      <c r="P92" s="160" t="s">
        <v>602</v>
      </c>
      <c r="Q92" s="160">
        <v>1</v>
      </c>
      <c r="W92" s="160">
        <v>0</v>
      </c>
      <c r="X92" s="160">
        <v>-1798453123</v>
      </c>
      <c r="Y92" s="160">
        <f t="shared" si="19"/>
        <v>2.04</v>
      </c>
      <c r="AA92" s="160">
        <v>23.18</v>
      </c>
      <c r="AB92" s="160">
        <v>0</v>
      </c>
      <c r="AC92" s="160">
        <v>0</v>
      </c>
      <c r="AD92" s="160">
        <v>0</v>
      </c>
      <c r="AE92" s="160">
        <v>18.54</v>
      </c>
      <c r="AF92" s="160">
        <v>0</v>
      </c>
      <c r="AG92" s="160">
        <v>0</v>
      </c>
      <c r="AH92" s="160">
        <v>0</v>
      </c>
      <c r="AI92" s="160">
        <v>1.25</v>
      </c>
      <c r="AJ92" s="160">
        <v>1</v>
      </c>
      <c r="AK92" s="160">
        <v>1</v>
      </c>
      <c r="AL92" s="160">
        <v>1</v>
      </c>
      <c r="AM92" s="160">
        <v>2</v>
      </c>
      <c r="AN92" s="160">
        <v>0</v>
      </c>
      <c r="AO92" s="160">
        <v>0</v>
      </c>
      <c r="AP92" s="160">
        <v>1</v>
      </c>
      <c r="AQ92" s="160">
        <v>1</v>
      </c>
      <c r="AR92" s="160">
        <v>0</v>
      </c>
      <c r="AS92" s="160" t="s">
        <v>86</v>
      </c>
      <c r="AT92" s="160">
        <v>2.04</v>
      </c>
      <c r="AU92" s="160" t="s">
        <v>86</v>
      </c>
      <c r="AV92" s="160">
        <v>0</v>
      </c>
      <c r="AW92" s="160">
        <v>2</v>
      </c>
      <c r="AX92" s="160">
        <v>83244199</v>
      </c>
      <c r="AY92" s="160">
        <v>1</v>
      </c>
      <c r="AZ92" s="160">
        <v>0</v>
      </c>
      <c r="BA92" s="160">
        <v>92</v>
      </c>
      <c r="BB92" s="160">
        <v>1</v>
      </c>
      <c r="BC92" s="160">
        <v>0</v>
      </c>
      <c r="BD92" s="160">
        <v>0</v>
      </c>
      <c r="BE92" s="160">
        <v>0</v>
      </c>
      <c r="BF92" s="160">
        <v>0</v>
      </c>
      <c r="BG92" s="160">
        <v>0</v>
      </c>
      <c r="BH92" s="160">
        <v>0</v>
      </c>
      <c r="BI92" s="160">
        <v>0</v>
      </c>
      <c r="BJ92" s="160">
        <v>37.821599999999997</v>
      </c>
      <c r="BK92" s="160">
        <v>0</v>
      </c>
      <c r="BL92" s="160">
        <v>0</v>
      </c>
      <c r="BM92" s="160">
        <v>0</v>
      </c>
      <c r="BN92" s="160">
        <v>0</v>
      </c>
      <c r="BO92" s="160">
        <v>0</v>
      </c>
      <c r="BP92" s="160">
        <v>1</v>
      </c>
      <c r="BQ92" s="160">
        <v>37.821599999999997</v>
      </c>
      <c r="BR92" s="160">
        <v>0</v>
      </c>
      <c r="BS92" s="160">
        <v>0</v>
      </c>
      <c r="BT92" s="160">
        <v>0</v>
      </c>
      <c r="BU92" s="160">
        <v>0</v>
      </c>
      <c r="BV92" s="160">
        <v>0</v>
      </c>
      <c r="BW92" s="160">
        <v>1</v>
      </c>
      <c r="CV92" s="160">
        <v>0</v>
      </c>
      <c r="CW92" s="160">
        <v>0</v>
      </c>
      <c r="CX92" s="160">
        <f>ROUND(Y92*Source!I167,7)</f>
        <v>0.32640000000000002</v>
      </c>
      <c r="CY92" s="160">
        <f>AA92</f>
        <v>23.18</v>
      </c>
      <c r="CZ92" s="160">
        <f>AE92</f>
        <v>18.54</v>
      </c>
      <c r="DA92" s="160">
        <f>AI92</f>
        <v>1.25</v>
      </c>
      <c r="DB92" s="160">
        <f t="shared" si="20"/>
        <v>37.82</v>
      </c>
      <c r="DC92" s="160">
        <f t="shared" si="21"/>
        <v>0</v>
      </c>
      <c r="DD92" s="160" t="s">
        <v>86</v>
      </c>
      <c r="DE92" s="160" t="s">
        <v>86</v>
      </c>
      <c r="DF92" s="160">
        <f>ROUND(ROUND(AE92*AI92,2)*CX92,2)</f>
        <v>7.57</v>
      </c>
      <c r="DG92" s="160">
        <f t="shared" si="24"/>
        <v>0</v>
      </c>
      <c r="DH92" s="160">
        <f t="shared" si="15"/>
        <v>0</v>
      </c>
      <c r="DI92" s="160">
        <f t="shared" si="16"/>
        <v>0</v>
      </c>
      <c r="DJ92" s="160">
        <f>DF92</f>
        <v>7.57</v>
      </c>
      <c r="DK92" s="160">
        <v>0</v>
      </c>
      <c r="DL92" s="160" t="s">
        <v>86</v>
      </c>
      <c r="DM92" s="160">
        <v>0</v>
      </c>
      <c r="DN92" s="160" t="s">
        <v>86</v>
      </c>
      <c r="DO92" s="160">
        <v>0</v>
      </c>
    </row>
    <row r="93" spans="1:119" x14ac:dyDescent="0.2">
      <c r="A93" s="160">
        <f>ROW(Source!A167)</f>
        <v>167</v>
      </c>
      <c r="B93" s="160">
        <v>78577017</v>
      </c>
      <c r="C93" s="160">
        <v>78992334</v>
      </c>
      <c r="D93" s="160">
        <v>80232430</v>
      </c>
      <c r="E93" s="160">
        <v>116</v>
      </c>
      <c r="F93" s="160">
        <v>1</v>
      </c>
      <c r="G93" s="160">
        <v>1</v>
      </c>
      <c r="H93" s="160">
        <v>3</v>
      </c>
      <c r="I93" s="160" t="s">
        <v>758</v>
      </c>
      <c r="J93" s="160" t="s">
        <v>86</v>
      </c>
      <c r="K93" s="160" t="s">
        <v>759</v>
      </c>
      <c r="L93" s="160">
        <v>3277935</v>
      </c>
      <c r="N93" s="160">
        <v>1013</v>
      </c>
      <c r="O93" s="160" t="s">
        <v>446</v>
      </c>
      <c r="P93" s="160" t="s">
        <v>446</v>
      </c>
      <c r="Q93" s="160">
        <v>1</v>
      </c>
      <c r="W93" s="160">
        <v>0</v>
      </c>
      <c r="X93" s="160">
        <v>274903907</v>
      </c>
      <c r="Y93" s="160">
        <f t="shared" si="19"/>
        <v>2</v>
      </c>
      <c r="AA93" s="160">
        <v>0</v>
      </c>
      <c r="AB93" s="160">
        <v>0</v>
      </c>
      <c r="AC93" s="160">
        <v>0</v>
      </c>
      <c r="AD93" s="160">
        <v>0</v>
      </c>
      <c r="AE93" s="160">
        <v>0</v>
      </c>
      <c r="AF93" s="160">
        <v>0</v>
      </c>
      <c r="AG93" s="160">
        <v>0</v>
      </c>
      <c r="AH93" s="160">
        <v>0</v>
      </c>
      <c r="AI93" s="160">
        <v>1</v>
      </c>
      <c r="AJ93" s="160">
        <v>1</v>
      </c>
      <c r="AK93" s="160">
        <v>1</v>
      </c>
      <c r="AL93" s="160">
        <v>1</v>
      </c>
      <c r="AM93" s="160">
        <v>0</v>
      </c>
      <c r="AN93" s="160">
        <v>0</v>
      </c>
      <c r="AO93" s="160">
        <v>0</v>
      </c>
      <c r="AP93" s="160">
        <v>0</v>
      </c>
      <c r="AQ93" s="160">
        <v>0</v>
      </c>
      <c r="AR93" s="160">
        <v>0</v>
      </c>
      <c r="AS93" s="160" t="s">
        <v>86</v>
      </c>
      <c r="AT93" s="160">
        <v>2</v>
      </c>
      <c r="AU93" s="160" t="s">
        <v>86</v>
      </c>
      <c r="AV93" s="160">
        <v>0</v>
      </c>
      <c r="AW93" s="160">
        <v>2</v>
      </c>
      <c r="AX93" s="160">
        <v>83244200</v>
      </c>
      <c r="AY93" s="160">
        <v>1</v>
      </c>
      <c r="AZ93" s="160">
        <v>0</v>
      </c>
      <c r="BA93" s="160">
        <v>93</v>
      </c>
      <c r="BB93" s="160">
        <v>0</v>
      </c>
      <c r="BC93" s="160">
        <v>0</v>
      </c>
      <c r="BD93" s="160">
        <v>0</v>
      </c>
      <c r="BE93" s="160">
        <v>0</v>
      </c>
      <c r="BF93" s="160">
        <v>0</v>
      </c>
      <c r="BG93" s="160">
        <v>0</v>
      </c>
      <c r="BH93" s="160">
        <v>0</v>
      </c>
      <c r="BI93" s="160">
        <v>0</v>
      </c>
      <c r="BJ93" s="160">
        <v>0</v>
      </c>
      <c r="BK93" s="160">
        <v>0</v>
      </c>
      <c r="BL93" s="160">
        <v>0</v>
      </c>
      <c r="BM93" s="160">
        <v>0</v>
      </c>
      <c r="BN93" s="160">
        <v>0</v>
      </c>
      <c r="BO93" s="160">
        <v>0</v>
      </c>
      <c r="BP93" s="160">
        <v>0</v>
      </c>
      <c r="BQ93" s="160">
        <v>0</v>
      </c>
      <c r="BR93" s="160">
        <v>0</v>
      </c>
      <c r="BS93" s="160">
        <v>0</v>
      </c>
      <c r="BT93" s="160">
        <v>0</v>
      </c>
      <c r="BU93" s="160">
        <v>0</v>
      </c>
      <c r="BV93" s="160">
        <v>0</v>
      </c>
      <c r="BW93" s="160">
        <v>0</v>
      </c>
      <c r="CV93" s="160">
        <v>0</v>
      </c>
      <c r="CW93" s="160">
        <v>0</v>
      </c>
      <c r="CX93" s="160">
        <f>ROUND(Y93*Source!I167,7)</f>
        <v>0.32</v>
      </c>
      <c r="CY93" s="160">
        <f>AA93</f>
        <v>0</v>
      </c>
      <c r="CZ93" s="160">
        <f>AE93</f>
        <v>0</v>
      </c>
      <c r="DA93" s="160">
        <f>AI93</f>
        <v>1</v>
      </c>
      <c r="DB93" s="160">
        <f t="shared" si="20"/>
        <v>0</v>
      </c>
      <c r="DC93" s="160">
        <f t="shared" si="21"/>
        <v>0</v>
      </c>
      <c r="DD93" s="160" t="s">
        <v>86</v>
      </c>
      <c r="DE93" s="160" t="s">
        <v>86</v>
      </c>
      <c r="DF93" s="160">
        <f t="shared" ref="DF93:DF98" si="25">ROUND(ROUND(AE93,2)*CX93,2)</f>
        <v>0</v>
      </c>
      <c r="DG93" s="160">
        <f t="shared" si="24"/>
        <v>0</v>
      </c>
      <c r="DH93" s="160">
        <f t="shared" si="15"/>
        <v>0</v>
      </c>
      <c r="DI93" s="160">
        <f t="shared" si="16"/>
        <v>0</v>
      </c>
      <c r="DJ93" s="160">
        <f>DF93</f>
        <v>0</v>
      </c>
      <c r="DK93" s="160">
        <v>0</v>
      </c>
      <c r="DL93" s="160" t="s">
        <v>86</v>
      </c>
      <c r="DM93" s="160">
        <v>0</v>
      </c>
      <c r="DN93" s="160" t="s">
        <v>86</v>
      </c>
      <c r="DO93" s="160">
        <v>0</v>
      </c>
    </row>
    <row r="94" spans="1:119" x14ac:dyDescent="0.2">
      <c r="A94" s="160">
        <f>ROW(Source!A171)</f>
        <v>171</v>
      </c>
      <c r="B94" s="160">
        <v>78577017</v>
      </c>
      <c r="C94" s="160">
        <v>78992402</v>
      </c>
      <c r="D94" s="160">
        <v>80226435</v>
      </c>
      <c r="E94" s="160">
        <v>116</v>
      </c>
      <c r="F94" s="160">
        <v>1</v>
      </c>
      <c r="G94" s="160">
        <v>1</v>
      </c>
      <c r="H94" s="160">
        <v>1</v>
      </c>
      <c r="I94" s="160" t="s">
        <v>420</v>
      </c>
      <c r="J94" s="160" t="s">
        <v>86</v>
      </c>
      <c r="K94" s="160" t="s">
        <v>421</v>
      </c>
      <c r="L94" s="160">
        <v>1191</v>
      </c>
      <c r="N94" s="160">
        <v>1013</v>
      </c>
      <c r="O94" s="160" t="s">
        <v>399</v>
      </c>
      <c r="P94" s="160" t="s">
        <v>399</v>
      </c>
      <c r="Q94" s="160">
        <v>1</v>
      </c>
      <c r="W94" s="160">
        <v>0</v>
      </c>
      <c r="X94" s="160">
        <v>888410196</v>
      </c>
      <c r="Y94" s="160">
        <f t="shared" si="19"/>
        <v>53.6</v>
      </c>
      <c r="AA94" s="160">
        <v>0</v>
      </c>
      <c r="AB94" s="160">
        <v>0</v>
      </c>
      <c r="AC94" s="160">
        <v>0</v>
      </c>
      <c r="AD94" s="160">
        <v>742.56</v>
      </c>
      <c r="AE94" s="160">
        <v>0</v>
      </c>
      <c r="AF94" s="160">
        <v>0</v>
      </c>
      <c r="AG94" s="160">
        <v>0</v>
      </c>
      <c r="AH94" s="160">
        <v>742.56</v>
      </c>
      <c r="AI94" s="160">
        <v>1</v>
      </c>
      <c r="AJ94" s="160">
        <v>1</v>
      </c>
      <c r="AK94" s="160">
        <v>1</v>
      </c>
      <c r="AL94" s="160">
        <v>1</v>
      </c>
      <c r="AM94" s="160">
        <v>-2</v>
      </c>
      <c r="AN94" s="160">
        <v>0</v>
      </c>
      <c r="AO94" s="160">
        <v>0</v>
      </c>
      <c r="AP94" s="160">
        <v>1</v>
      </c>
      <c r="AQ94" s="160">
        <v>1</v>
      </c>
      <c r="AR94" s="160">
        <v>0</v>
      </c>
      <c r="AS94" s="160" t="s">
        <v>86</v>
      </c>
      <c r="AT94" s="160">
        <v>53.6</v>
      </c>
      <c r="AU94" s="160" t="s">
        <v>86</v>
      </c>
      <c r="AV94" s="160">
        <v>1</v>
      </c>
      <c r="AW94" s="160">
        <v>2</v>
      </c>
      <c r="AX94" s="160">
        <v>83761162</v>
      </c>
      <c r="AY94" s="160">
        <v>1</v>
      </c>
      <c r="AZ94" s="160">
        <v>0</v>
      </c>
      <c r="BA94" s="160">
        <v>94</v>
      </c>
      <c r="BB94" s="160">
        <v>1</v>
      </c>
      <c r="BC94" s="160">
        <v>0</v>
      </c>
      <c r="BD94" s="160">
        <v>0</v>
      </c>
      <c r="BE94" s="160">
        <v>0</v>
      </c>
      <c r="BF94" s="160">
        <v>0</v>
      </c>
      <c r="BG94" s="160">
        <v>0</v>
      </c>
      <c r="BH94" s="160">
        <v>0</v>
      </c>
      <c r="BI94" s="160">
        <v>0</v>
      </c>
      <c r="BJ94" s="160">
        <v>0</v>
      </c>
      <c r="BK94" s="160">
        <v>0</v>
      </c>
      <c r="BL94" s="160">
        <v>0</v>
      </c>
      <c r="BM94" s="160">
        <v>39801.216</v>
      </c>
      <c r="BN94" s="160">
        <v>53.6</v>
      </c>
      <c r="BO94" s="160">
        <v>0</v>
      </c>
      <c r="BP94" s="160">
        <v>1</v>
      </c>
      <c r="BQ94" s="160">
        <v>0</v>
      </c>
      <c r="BR94" s="160">
        <v>0</v>
      </c>
      <c r="BS94" s="160">
        <v>0</v>
      </c>
      <c r="BT94" s="160">
        <v>39801.216</v>
      </c>
      <c r="BU94" s="160">
        <v>53.6</v>
      </c>
      <c r="BV94" s="160">
        <v>0</v>
      </c>
      <c r="BW94" s="160">
        <v>1</v>
      </c>
      <c r="CU94" s="160">
        <f>ROUND(AT94*Source!I171*AH94*AL94,2)</f>
        <v>2735.14</v>
      </c>
      <c r="CV94" s="160">
        <f>ROUND(Y94*Source!I171,7)</f>
        <v>3.683392</v>
      </c>
      <c r="CW94" s="160">
        <v>0</v>
      </c>
      <c r="CX94" s="160">
        <f>ROUND(Y94*Source!I171,7)</f>
        <v>3.683392</v>
      </c>
      <c r="CY94" s="160">
        <f>AD94</f>
        <v>742.56</v>
      </c>
      <c r="CZ94" s="160">
        <f>AH94</f>
        <v>742.56</v>
      </c>
      <c r="DA94" s="160">
        <f>AL94</f>
        <v>1</v>
      </c>
      <c r="DB94" s="160">
        <f t="shared" si="20"/>
        <v>39801.22</v>
      </c>
      <c r="DC94" s="160">
        <f t="shared" si="21"/>
        <v>0</v>
      </c>
      <c r="DD94" s="160" t="s">
        <v>86</v>
      </c>
      <c r="DE94" s="160" t="s">
        <v>86</v>
      </c>
      <c r="DF94" s="160">
        <f t="shared" si="25"/>
        <v>0</v>
      </c>
      <c r="DG94" s="160">
        <f t="shared" si="24"/>
        <v>0</v>
      </c>
      <c r="DH94" s="160">
        <f t="shared" si="15"/>
        <v>0</v>
      </c>
      <c r="DI94" s="160">
        <f t="shared" si="16"/>
        <v>2735.14</v>
      </c>
      <c r="DJ94" s="160">
        <f>DI94</f>
        <v>2735.14</v>
      </c>
      <c r="DK94" s="160">
        <v>1</v>
      </c>
      <c r="DL94" s="160" t="s">
        <v>86</v>
      </c>
      <c r="DM94" s="160">
        <v>0</v>
      </c>
      <c r="DN94" s="160" t="s">
        <v>86</v>
      </c>
      <c r="DO94" s="160">
        <v>0</v>
      </c>
    </row>
    <row r="95" spans="1:119" x14ac:dyDescent="0.2">
      <c r="A95" s="160">
        <f>ROW(Source!A171)</f>
        <v>171</v>
      </c>
      <c r="B95" s="160">
        <v>78577017</v>
      </c>
      <c r="C95" s="160">
        <v>78992402</v>
      </c>
      <c r="D95" s="160">
        <v>80226606</v>
      </c>
      <c r="E95" s="160">
        <v>116</v>
      </c>
      <c r="F95" s="160">
        <v>1</v>
      </c>
      <c r="G95" s="160">
        <v>1</v>
      </c>
      <c r="H95" s="160">
        <v>1</v>
      </c>
      <c r="I95" s="160" t="s">
        <v>1030</v>
      </c>
      <c r="J95" s="160" t="s">
        <v>86</v>
      </c>
      <c r="K95" s="160" t="s">
        <v>1031</v>
      </c>
      <c r="L95" s="160">
        <v>1191</v>
      </c>
      <c r="N95" s="160">
        <v>1013</v>
      </c>
      <c r="O95" s="160" t="s">
        <v>399</v>
      </c>
      <c r="P95" s="160" t="s">
        <v>399</v>
      </c>
      <c r="Q95" s="160">
        <v>1</v>
      </c>
      <c r="W95" s="160">
        <v>0</v>
      </c>
      <c r="X95" s="160">
        <v>-1417349443</v>
      </c>
      <c r="Y95" s="160">
        <f t="shared" si="19"/>
        <v>3.2</v>
      </c>
      <c r="AA95" s="160">
        <v>0</v>
      </c>
      <c r="AB95" s="160">
        <v>0</v>
      </c>
      <c r="AC95" s="160">
        <v>0</v>
      </c>
      <c r="AD95" s="160">
        <v>0</v>
      </c>
      <c r="AE95" s="160">
        <v>0</v>
      </c>
      <c r="AF95" s="160">
        <v>0</v>
      </c>
      <c r="AG95" s="160">
        <v>0</v>
      </c>
      <c r="AH95" s="160">
        <v>0</v>
      </c>
      <c r="AI95" s="160">
        <v>1</v>
      </c>
      <c r="AJ95" s="160">
        <v>1</v>
      </c>
      <c r="AK95" s="160">
        <v>1</v>
      </c>
      <c r="AL95" s="160">
        <v>1</v>
      </c>
      <c r="AM95" s="160">
        <v>-2</v>
      </c>
      <c r="AN95" s="160">
        <v>0</v>
      </c>
      <c r="AO95" s="160">
        <v>0</v>
      </c>
      <c r="AP95" s="160">
        <v>1</v>
      </c>
      <c r="AQ95" s="160">
        <v>1</v>
      </c>
      <c r="AR95" s="160">
        <v>0</v>
      </c>
      <c r="AS95" s="160" t="s">
        <v>86</v>
      </c>
      <c r="AT95" s="160">
        <v>3.2</v>
      </c>
      <c r="AU95" s="160" t="s">
        <v>86</v>
      </c>
      <c r="AV95" s="160">
        <v>2</v>
      </c>
      <c r="AW95" s="160">
        <v>2</v>
      </c>
      <c r="AX95" s="160">
        <v>83761163</v>
      </c>
      <c r="AY95" s="160">
        <v>1</v>
      </c>
      <c r="AZ95" s="160">
        <v>0</v>
      </c>
      <c r="BA95" s="160">
        <v>95</v>
      </c>
      <c r="BB95" s="160">
        <v>1</v>
      </c>
      <c r="BC95" s="160">
        <v>0</v>
      </c>
      <c r="BD95" s="160">
        <v>0</v>
      </c>
      <c r="BE95" s="160">
        <v>0</v>
      </c>
      <c r="BF95" s="160">
        <v>0</v>
      </c>
      <c r="BG95" s="160">
        <v>0</v>
      </c>
      <c r="BH95" s="160">
        <v>0</v>
      </c>
      <c r="BI95" s="160">
        <v>0</v>
      </c>
      <c r="BJ95" s="160">
        <v>0</v>
      </c>
      <c r="BK95" s="160">
        <v>0</v>
      </c>
      <c r="BL95" s="160">
        <v>0</v>
      </c>
      <c r="BM95" s="160">
        <v>0</v>
      </c>
      <c r="BN95" s="160">
        <v>0</v>
      </c>
      <c r="BO95" s="160">
        <v>0</v>
      </c>
      <c r="BP95" s="160">
        <v>0</v>
      </c>
      <c r="BQ95" s="160">
        <v>0</v>
      </c>
      <c r="BR95" s="160">
        <v>0</v>
      </c>
      <c r="BS95" s="160">
        <v>0</v>
      </c>
      <c r="BT95" s="160">
        <v>0</v>
      </c>
      <c r="BU95" s="160">
        <v>0</v>
      </c>
      <c r="BV95" s="160">
        <v>0</v>
      </c>
      <c r="BW95" s="160">
        <v>0</v>
      </c>
      <c r="CV95" s="160">
        <v>0</v>
      </c>
      <c r="CW95" s="160">
        <v>0</v>
      </c>
      <c r="CX95" s="160">
        <f>ROUND(Y95*Source!I171,7)</f>
        <v>0.21990399999999999</v>
      </c>
      <c r="CY95" s="160">
        <f>AD95</f>
        <v>0</v>
      </c>
      <c r="CZ95" s="160">
        <f>AH95</f>
        <v>0</v>
      </c>
      <c r="DA95" s="160">
        <f>AL95</f>
        <v>1</v>
      </c>
      <c r="DB95" s="160">
        <f t="shared" si="20"/>
        <v>0</v>
      </c>
      <c r="DC95" s="160">
        <f t="shared" si="21"/>
        <v>0</v>
      </c>
      <c r="DD95" s="160" t="s">
        <v>86</v>
      </c>
      <c r="DE95" s="160" t="s">
        <v>86</v>
      </c>
      <c r="DF95" s="160">
        <f t="shared" si="25"/>
        <v>0</v>
      </c>
      <c r="DG95" s="160">
        <f t="shared" si="24"/>
        <v>0</v>
      </c>
      <c r="DH95" s="160">
        <f t="shared" si="15"/>
        <v>0</v>
      </c>
      <c r="DI95" s="160">
        <f t="shared" si="16"/>
        <v>0</v>
      </c>
      <c r="DJ95" s="160">
        <f>DI95</f>
        <v>0</v>
      </c>
      <c r="DK95" s="160">
        <v>0</v>
      </c>
      <c r="DL95" s="160" t="s">
        <v>86</v>
      </c>
      <c r="DM95" s="160">
        <v>0</v>
      </c>
      <c r="DN95" s="160" t="s">
        <v>86</v>
      </c>
      <c r="DO95" s="160">
        <v>0</v>
      </c>
    </row>
    <row r="96" spans="1:119" x14ac:dyDescent="0.2">
      <c r="A96" s="160">
        <f>ROW(Source!A171)</f>
        <v>171</v>
      </c>
      <c r="B96" s="160">
        <v>78577017</v>
      </c>
      <c r="C96" s="160">
        <v>78992402</v>
      </c>
      <c r="D96" s="160">
        <v>80349074</v>
      </c>
      <c r="E96" s="160">
        <v>1</v>
      </c>
      <c r="F96" s="160">
        <v>1</v>
      </c>
      <c r="G96" s="160">
        <v>1</v>
      </c>
      <c r="H96" s="160">
        <v>2</v>
      </c>
      <c r="I96" s="160" t="s">
        <v>424</v>
      </c>
      <c r="J96" s="160" t="s">
        <v>1032</v>
      </c>
      <c r="K96" s="160" t="s">
        <v>425</v>
      </c>
      <c r="L96" s="160">
        <v>1368</v>
      </c>
      <c r="N96" s="160">
        <v>1011</v>
      </c>
      <c r="O96" s="160" t="s">
        <v>426</v>
      </c>
      <c r="P96" s="160" t="s">
        <v>426</v>
      </c>
      <c r="Q96" s="160">
        <v>1</v>
      </c>
      <c r="W96" s="160">
        <v>0</v>
      </c>
      <c r="X96" s="160">
        <v>850633116</v>
      </c>
      <c r="Y96" s="160">
        <f t="shared" si="19"/>
        <v>1.6</v>
      </c>
      <c r="AA96" s="160">
        <v>0</v>
      </c>
      <c r="AB96" s="160">
        <v>1552.12</v>
      </c>
      <c r="AC96" s="160">
        <v>997.47</v>
      </c>
      <c r="AD96" s="160">
        <v>0</v>
      </c>
      <c r="AE96" s="160">
        <v>0</v>
      </c>
      <c r="AF96" s="160">
        <v>1552.12</v>
      </c>
      <c r="AG96" s="160">
        <v>997.47</v>
      </c>
      <c r="AH96" s="160">
        <v>0</v>
      </c>
      <c r="AI96" s="160">
        <v>1</v>
      </c>
      <c r="AJ96" s="160">
        <v>1</v>
      </c>
      <c r="AK96" s="160">
        <v>1</v>
      </c>
      <c r="AL96" s="160">
        <v>1</v>
      </c>
      <c r="AM96" s="160">
        <v>-2</v>
      </c>
      <c r="AN96" s="160">
        <v>0</v>
      </c>
      <c r="AO96" s="160">
        <v>0</v>
      </c>
      <c r="AP96" s="160">
        <v>1</v>
      </c>
      <c r="AQ96" s="160">
        <v>1</v>
      </c>
      <c r="AR96" s="160">
        <v>0</v>
      </c>
      <c r="AS96" s="160" t="s">
        <v>86</v>
      </c>
      <c r="AT96" s="160">
        <v>1.6</v>
      </c>
      <c r="AU96" s="160" t="s">
        <v>86</v>
      </c>
      <c r="AV96" s="160">
        <v>1</v>
      </c>
      <c r="AW96" s="160">
        <v>2</v>
      </c>
      <c r="AX96" s="160">
        <v>83761164</v>
      </c>
      <c r="AY96" s="160">
        <v>1</v>
      </c>
      <c r="AZ96" s="160">
        <v>0</v>
      </c>
      <c r="BA96" s="160">
        <v>96</v>
      </c>
      <c r="BB96" s="160">
        <v>1</v>
      </c>
      <c r="BC96" s="160">
        <v>0</v>
      </c>
      <c r="BD96" s="160">
        <v>0</v>
      </c>
      <c r="BE96" s="160">
        <v>0</v>
      </c>
      <c r="BF96" s="160">
        <v>0</v>
      </c>
      <c r="BG96" s="160">
        <v>0</v>
      </c>
      <c r="BH96" s="160">
        <v>0</v>
      </c>
      <c r="BI96" s="160">
        <v>0</v>
      </c>
      <c r="BJ96" s="160">
        <v>0</v>
      </c>
      <c r="BK96" s="160">
        <v>2483.3919999999998</v>
      </c>
      <c r="BL96" s="160">
        <v>1595.9520000000002</v>
      </c>
      <c r="BM96" s="160">
        <v>0</v>
      </c>
      <c r="BN96" s="160">
        <v>0</v>
      </c>
      <c r="BO96" s="160">
        <v>1.6</v>
      </c>
      <c r="BP96" s="160">
        <v>1</v>
      </c>
      <c r="BQ96" s="160">
        <v>0</v>
      </c>
      <c r="BR96" s="160">
        <v>2483.3919999999998</v>
      </c>
      <c r="BS96" s="160">
        <v>1595.9520000000002</v>
      </c>
      <c r="BT96" s="160">
        <v>0</v>
      </c>
      <c r="BU96" s="160">
        <v>0</v>
      </c>
      <c r="BV96" s="160">
        <v>1.6</v>
      </c>
      <c r="BW96" s="160">
        <v>1</v>
      </c>
      <c r="CV96" s="160">
        <v>0</v>
      </c>
      <c r="CW96" s="160">
        <f>ROUND(Y96*Source!I171*DO96,7)</f>
        <v>0.10995199999999999</v>
      </c>
      <c r="CX96" s="160">
        <f>ROUND(Y96*Source!I171,7)</f>
        <v>0.10995199999999999</v>
      </c>
      <c r="CY96" s="160">
        <f>AB96</f>
        <v>1552.12</v>
      </c>
      <c r="CZ96" s="160">
        <f>AF96</f>
        <v>1552.12</v>
      </c>
      <c r="DA96" s="160">
        <f>AJ96</f>
        <v>1</v>
      </c>
      <c r="DB96" s="160">
        <f t="shared" si="20"/>
        <v>2483.39</v>
      </c>
      <c r="DC96" s="160">
        <f t="shared" si="21"/>
        <v>1595.95</v>
      </c>
      <c r="DD96" s="160" t="s">
        <v>86</v>
      </c>
      <c r="DE96" s="160" t="s">
        <v>86</v>
      </c>
      <c r="DF96" s="160">
        <f t="shared" si="25"/>
        <v>0</v>
      </c>
      <c r="DG96" s="160">
        <f t="shared" si="24"/>
        <v>170.66</v>
      </c>
      <c r="DH96" s="160">
        <f t="shared" si="15"/>
        <v>109.67</v>
      </c>
      <c r="DI96" s="160">
        <f t="shared" si="16"/>
        <v>0</v>
      </c>
      <c r="DJ96" s="160">
        <f>DG96+DH96</f>
        <v>280.33</v>
      </c>
      <c r="DK96" s="160">
        <v>1</v>
      </c>
      <c r="DL96" s="160" t="s">
        <v>427</v>
      </c>
      <c r="DM96" s="160">
        <v>6</v>
      </c>
      <c r="DN96" s="160" t="s">
        <v>399</v>
      </c>
      <c r="DO96" s="160">
        <v>1</v>
      </c>
    </row>
    <row r="97" spans="1:119" x14ac:dyDescent="0.2">
      <c r="A97" s="160">
        <f>ROW(Source!A171)</f>
        <v>171</v>
      </c>
      <c r="B97" s="160">
        <v>78577017</v>
      </c>
      <c r="C97" s="160">
        <v>78992402</v>
      </c>
      <c r="D97" s="160">
        <v>80349972</v>
      </c>
      <c r="E97" s="160">
        <v>1</v>
      </c>
      <c r="F97" s="160">
        <v>1</v>
      </c>
      <c r="G97" s="160">
        <v>1</v>
      </c>
      <c r="H97" s="160">
        <v>2</v>
      </c>
      <c r="I97" s="160" t="s">
        <v>429</v>
      </c>
      <c r="J97" s="160" t="s">
        <v>1033</v>
      </c>
      <c r="K97" s="160" t="s">
        <v>430</v>
      </c>
      <c r="L97" s="160">
        <v>1368</v>
      </c>
      <c r="N97" s="160">
        <v>1011</v>
      </c>
      <c r="O97" s="160" t="s">
        <v>426</v>
      </c>
      <c r="P97" s="160" t="s">
        <v>426</v>
      </c>
      <c r="Q97" s="160">
        <v>1</v>
      </c>
      <c r="W97" s="160">
        <v>0</v>
      </c>
      <c r="X97" s="160">
        <v>-950105757</v>
      </c>
      <c r="Y97" s="160">
        <f t="shared" si="19"/>
        <v>1.6</v>
      </c>
      <c r="AA97" s="160">
        <v>0</v>
      </c>
      <c r="AB97" s="160">
        <v>583.05999999999995</v>
      </c>
      <c r="AC97" s="160">
        <v>742.56</v>
      </c>
      <c r="AD97" s="160">
        <v>0</v>
      </c>
      <c r="AE97" s="160">
        <v>0</v>
      </c>
      <c r="AF97" s="160">
        <v>477.92</v>
      </c>
      <c r="AG97" s="160">
        <v>742.56</v>
      </c>
      <c r="AH97" s="160">
        <v>0</v>
      </c>
      <c r="AI97" s="160">
        <v>1</v>
      </c>
      <c r="AJ97" s="160">
        <v>1.22</v>
      </c>
      <c r="AK97" s="160">
        <v>1</v>
      </c>
      <c r="AL97" s="160">
        <v>1</v>
      </c>
      <c r="AM97" s="160">
        <v>2</v>
      </c>
      <c r="AN97" s="160">
        <v>0</v>
      </c>
      <c r="AO97" s="160">
        <v>0</v>
      </c>
      <c r="AP97" s="160">
        <v>1</v>
      </c>
      <c r="AQ97" s="160">
        <v>1</v>
      </c>
      <c r="AR97" s="160">
        <v>0</v>
      </c>
      <c r="AS97" s="160" t="s">
        <v>86</v>
      </c>
      <c r="AT97" s="160">
        <v>1.6</v>
      </c>
      <c r="AU97" s="160" t="s">
        <v>86</v>
      </c>
      <c r="AV97" s="160">
        <v>1</v>
      </c>
      <c r="AW97" s="160">
        <v>2</v>
      </c>
      <c r="AX97" s="160">
        <v>83761165</v>
      </c>
      <c r="AY97" s="160">
        <v>1</v>
      </c>
      <c r="AZ97" s="160">
        <v>0</v>
      </c>
      <c r="BA97" s="160">
        <v>97</v>
      </c>
      <c r="BB97" s="160">
        <v>1</v>
      </c>
      <c r="BC97" s="160">
        <v>0</v>
      </c>
      <c r="BD97" s="160">
        <v>0</v>
      </c>
      <c r="BE97" s="160">
        <v>0</v>
      </c>
      <c r="BF97" s="160">
        <v>0</v>
      </c>
      <c r="BG97" s="160">
        <v>0</v>
      </c>
      <c r="BH97" s="160">
        <v>0</v>
      </c>
      <c r="BI97" s="160">
        <v>0</v>
      </c>
      <c r="BJ97" s="160">
        <v>0</v>
      </c>
      <c r="BK97" s="160">
        <v>764.67200000000003</v>
      </c>
      <c r="BL97" s="160">
        <v>1188.096</v>
      </c>
      <c r="BM97" s="160">
        <v>0</v>
      </c>
      <c r="BN97" s="160">
        <v>0</v>
      </c>
      <c r="BO97" s="160">
        <v>1.6</v>
      </c>
      <c r="BP97" s="160">
        <v>1</v>
      </c>
      <c r="BQ97" s="160">
        <v>0</v>
      </c>
      <c r="BR97" s="160">
        <v>764.67200000000003</v>
      </c>
      <c r="BS97" s="160">
        <v>1188.096</v>
      </c>
      <c r="BT97" s="160">
        <v>0</v>
      </c>
      <c r="BU97" s="160">
        <v>0</v>
      </c>
      <c r="BV97" s="160">
        <v>1.6</v>
      </c>
      <c r="BW97" s="160">
        <v>1</v>
      </c>
      <c r="CV97" s="160">
        <v>0</v>
      </c>
      <c r="CW97" s="160">
        <f>ROUND(Y97*Source!I171*DO97,7)</f>
        <v>0.10995199999999999</v>
      </c>
      <c r="CX97" s="160">
        <f>ROUND(Y97*Source!I171,7)</f>
        <v>0.10995199999999999</v>
      </c>
      <c r="CY97" s="160">
        <f>AB97</f>
        <v>583.05999999999995</v>
      </c>
      <c r="CZ97" s="160">
        <f>AF97</f>
        <v>477.92</v>
      </c>
      <c r="DA97" s="160">
        <f>AJ97</f>
        <v>1.22</v>
      </c>
      <c r="DB97" s="160">
        <f t="shared" si="20"/>
        <v>764.67</v>
      </c>
      <c r="DC97" s="160">
        <f t="shared" si="21"/>
        <v>1188.0999999999999</v>
      </c>
      <c r="DD97" s="160" t="s">
        <v>86</v>
      </c>
      <c r="DE97" s="160" t="s">
        <v>86</v>
      </c>
      <c r="DF97" s="160">
        <f t="shared" si="25"/>
        <v>0</v>
      </c>
      <c r="DG97" s="160">
        <f>ROUND(ROUND(AF97*AJ97,2)*CX97,2)</f>
        <v>64.11</v>
      </c>
      <c r="DH97" s="160">
        <f t="shared" si="15"/>
        <v>81.650000000000006</v>
      </c>
      <c r="DI97" s="160">
        <f t="shared" si="16"/>
        <v>0</v>
      </c>
      <c r="DJ97" s="160">
        <f>DG97+DH97</f>
        <v>145.76</v>
      </c>
      <c r="DK97" s="160">
        <v>0</v>
      </c>
      <c r="DL97" s="160" t="s">
        <v>431</v>
      </c>
      <c r="DM97" s="160">
        <v>4</v>
      </c>
      <c r="DN97" s="160" t="s">
        <v>399</v>
      </c>
      <c r="DO97" s="160">
        <v>1</v>
      </c>
    </row>
    <row r="98" spans="1:119" x14ac:dyDescent="0.2">
      <c r="A98" s="160">
        <f>ROW(Source!A171)</f>
        <v>171</v>
      </c>
      <c r="B98" s="160">
        <v>78577017</v>
      </c>
      <c r="C98" s="160">
        <v>78992402</v>
      </c>
      <c r="D98" s="160">
        <v>80350169</v>
      </c>
      <c r="E98" s="160">
        <v>1</v>
      </c>
      <c r="F98" s="160">
        <v>1</v>
      </c>
      <c r="G98" s="160">
        <v>1</v>
      </c>
      <c r="H98" s="160">
        <v>2</v>
      </c>
      <c r="I98" s="160" t="s">
        <v>540</v>
      </c>
      <c r="J98" s="160" t="s">
        <v>1043</v>
      </c>
      <c r="K98" s="160" t="s">
        <v>541</v>
      </c>
      <c r="L98" s="160">
        <v>1368</v>
      </c>
      <c r="N98" s="160">
        <v>1011</v>
      </c>
      <c r="O98" s="160" t="s">
        <v>426</v>
      </c>
      <c r="P98" s="160" t="s">
        <v>426</v>
      </c>
      <c r="Q98" s="160">
        <v>1</v>
      </c>
      <c r="W98" s="160">
        <v>0</v>
      </c>
      <c r="X98" s="160">
        <v>-2068435370</v>
      </c>
      <c r="Y98" s="160">
        <f t="shared" si="19"/>
        <v>13.07</v>
      </c>
      <c r="AA98" s="160">
        <v>0</v>
      </c>
      <c r="AB98" s="160">
        <v>29.08</v>
      </c>
      <c r="AC98" s="160">
        <v>0</v>
      </c>
      <c r="AD98" s="160">
        <v>0</v>
      </c>
      <c r="AE98" s="160">
        <v>0</v>
      </c>
      <c r="AF98" s="160">
        <v>29.08</v>
      </c>
      <c r="AG98" s="160">
        <v>0</v>
      </c>
      <c r="AH98" s="160">
        <v>0</v>
      </c>
      <c r="AI98" s="160">
        <v>1</v>
      </c>
      <c r="AJ98" s="160">
        <v>1</v>
      </c>
      <c r="AK98" s="160">
        <v>1</v>
      </c>
      <c r="AL98" s="160">
        <v>1</v>
      </c>
      <c r="AM98" s="160">
        <v>-2</v>
      </c>
      <c r="AN98" s="160">
        <v>0</v>
      </c>
      <c r="AO98" s="160">
        <v>0</v>
      </c>
      <c r="AP98" s="160">
        <v>1</v>
      </c>
      <c r="AQ98" s="160">
        <v>1</v>
      </c>
      <c r="AR98" s="160">
        <v>0</v>
      </c>
      <c r="AS98" s="160" t="s">
        <v>86</v>
      </c>
      <c r="AT98" s="160">
        <v>13.07</v>
      </c>
      <c r="AU98" s="160" t="s">
        <v>86</v>
      </c>
      <c r="AV98" s="160">
        <v>1</v>
      </c>
      <c r="AW98" s="160">
        <v>2</v>
      </c>
      <c r="AX98" s="160">
        <v>83761166</v>
      </c>
      <c r="AY98" s="160">
        <v>1</v>
      </c>
      <c r="AZ98" s="160">
        <v>0</v>
      </c>
      <c r="BA98" s="160">
        <v>98</v>
      </c>
      <c r="BB98" s="160">
        <v>1</v>
      </c>
      <c r="BC98" s="160">
        <v>0</v>
      </c>
      <c r="BD98" s="160">
        <v>0</v>
      </c>
      <c r="BE98" s="160">
        <v>0</v>
      </c>
      <c r="BF98" s="160">
        <v>0</v>
      </c>
      <c r="BG98" s="160">
        <v>0</v>
      </c>
      <c r="BH98" s="160">
        <v>0</v>
      </c>
      <c r="BI98" s="160">
        <v>0</v>
      </c>
      <c r="BJ98" s="160">
        <v>0</v>
      </c>
      <c r="BK98" s="160">
        <v>380.07560000000001</v>
      </c>
      <c r="BL98" s="160">
        <v>0</v>
      </c>
      <c r="BM98" s="160">
        <v>0</v>
      </c>
      <c r="BN98" s="160">
        <v>0</v>
      </c>
      <c r="BO98" s="160">
        <v>0</v>
      </c>
      <c r="BP98" s="160">
        <v>1</v>
      </c>
      <c r="BQ98" s="160">
        <v>0</v>
      </c>
      <c r="BR98" s="160">
        <v>380.07560000000001</v>
      </c>
      <c r="BS98" s="160">
        <v>0</v>
      </c>
      <c r="BT98" s="160">
        <v>0</v>
      </c>
      <c r="BU98" s="160">
        <v>0</v>
      </c>
      <c r="BV98" s="160">
        <v>0</v>
      </c>
      <c r="BW98" s="160">
        <v>1</v>
      </c>
      <c r="CV98" s="160">
        <v>0</v>
      </c>
      <c r="CW98" s="160">
        <f>ROUND(Y98*Source!I171*DO98,7)</f>
        <v>0</v>
      </c>
      <c r="CX98" s="160">
        <f>ROUND(Y98*Source!I171,7)</f>
        <v>0.89817040000000004</v>
      </c>
      <c r="CY98" s="160">
        <f>AB98</f>
        <v>29.08</v>
      </c>
      <c r="CZ98" s="160">
        <f>AF98</f>
        <v>29.08</v>
      </c>
      <c r="DA98" s="160">
        <f>AJ98</f>
        <v>1</v>
      </c>
      <c r="DB98" s="160">
        <f t="shared" si="20"/>
        <v>380.08</v>
      </c>
      <c r="DC98" s="160">
        <f t="shared" si="21"/>
        <v>0</v>
      </c>
      <c r="DD98" s="160" t="s">
        <v>86</v>
      </c>
      <c r="DE98" s="160" t="s">
        <v>86</v>
      </c>
      <c r="DF98" s="160">
        <f t="shared" si="25"/>
        <v>0</v>
      </c>
      <c r="DG98" s="160">
        <f t="shared" ref="DG98:DG108" si="26">ROUND(ROUND(AF98,2)*CX98,2)</f>
        <v>26.12</v>
      </c>
      <c r="DH98" s="160">
        <f t="shared" si="15"/>
        <v>0</v>
      </c>
      <c r="DI98" s="160">
        <f t="shared" si="16"/>
        <v>0</v>
      </c>
      <c r="DJ98" s="160">
        <f>DG98+DH98</f>
        <v>26.12</v>
      </c>
      <c r="DK98" s="160">
        <v>1</v>
      </c>
      <c r="DL98" s="160" t="s">
        <v>86</v>
      </c>
      <c r="DM98" s="160">
        <v>0</v>
      </c>
      <c r="DN98" s="160" t="s">
        <v>86</v>
      </c>
      <c r="DO98" s="160">
        <v>0</v>
      </c>
    </row>
    <row r="99" spans="1:119" x14ac:dyDescent="0.2">
      <c r="A99" s="160">
        <f>ROW(Source!A171)</f>
        <v>171</v>
      </c>
      <c r="B99" s="160">
        <v>78577017</v>
      </c>
      <c r="C99" s="160">
        <v>78992402</v>
      </c>
      <c r="D99" s="160">
        <v>80299935</v>
      </c>
      <c r="E99" s="160">
        <v>1</v>
      </c>
      <c r="F99" s="160">
        <v>1</v>
      </c>
      <c r="G99" s="160">
        <v>1</v>
      </c>
      <c r="H99" s="160">
        <v>3</v>
      </c>
      <c r="I99" s="160" t="s">
        <v>544</v>
      </c>
      <c r="J99" s="160" t="s">
        <v>1045</v>
      </c>
      <c r="K99" s="160" t="s">
        <v>545</v>
      </c>
      <c r="L99" s="160">
        <v>1346</v>
      </c>
      <c r="N99" s="160">
        <v>1009</v>
      </c>
      <c r="O99" s="160" t="s">
        <v>436</v>
      </c>
      <c r="P99" s="160" t="s">
        <v>436</v>
      </c>
      <c r="Q99" s="160">
        <v>1</v>
      </c>
      <c r="W99" s="160">
        <v>0</v>
      </c>
      <c r="X99" s="160">
        <v>-1606616209</v>
      </c>
      <c r="Y99" s="160">
        <f t="shared" si="19"/>
        <v>4.2</v>
      </c>
      <c r="AA99" s="160">
        <v>146.29</v>
      </c>
      <c r="AB99" s="160">
        <v>0</v>
      </c>
      <c r="AC99" s="160">
        <v>0</v>
      </c>
      <c r="AD99" s="160">
        <v>0</v>
      </c>
      <c r="AE99" s="160">
        <v>155.63</v>
      </c>
      <c r="AF99" s="160">
        <v>0</v>
      </c>
      <c r="AG99" s="160">
        <v>0</v>
      </c>
      <c r="AH99" s="160">
        <v>0</v>
      </c>
      <c r="AI99" s="160">
        <v>0.94</v>
      </c>
      <c r="AJ99" s="160">
        <v>1</v>
      </c>
      <c r="AK99" s="160">
        <v>1</v>
      </c>
      <c r="AL99" s="160">
        <v>1</v>
      </c>
      <c r="AM99" s="160">
        <v>2</v>
      </c>
      <c r="AN99" s="160">
        <v>0</v>
      </c>
      <c r="AO99" s="160">
        <v>0</v>
      </c>
      <c r="AP99" s="160">
        <v>1</v>
      </c>
      <c r="AQ99" s="160">
        <v>1</v>
      </c>
      <c r="AR99" s="160">
        <v>0</v>
      </c>
      <c r="AS99" s="160" t="s">
        <v>86</v>
      </c>
      <c r="AT99" s="160">
        <v>4.2</v>
      </c>
      <c r="AU99" s="160" t="s">
        <v>86</v>
      </c>
      <c r="AV99" s="160">
        <v>0</v>
      </c>
      <c r="AW99" s="160">
        <v>2</v>
      </c>
      <c r="AX99" s="160">
        <v>83761167</v>
      </c>
      <c r="AY99" s="160">
        <v>1</v>
      </c>
      <c r="AZ99" s="160">
        <v>0</v>
      </c>
      <c r="BA99" s="160">
        <v>99</v>
      </c>
      <c r="BB99" s="160">
        <v>1</v>
      </c>
      <c r="BC99" s="160">
        <v>0</v>
      </c>
      <c r="BD99" s="160">
        <v>0</v>
      </c>
      <c r="BE99" s="160">
        <v>0</v>
      </c>
      <c r="BF99" s="160">
        <v>0</v>
      </c>
      <c r="BG99" s="160">
        <v>0</v>
      </c>
      <c r="BH99" s="160">
        <v>0</v>
      </c>
      <c r="BI99" s="160">
        <v>0</v>
      </c>
      <c r="BJ99" s="160">
        <v>653.64599999999996</v>
      </c>
      <c r="BK99" s="160">
        <v>0</v>
      </c>
      <c r="BL99" s="160">
        <v>0</v>
      </c>
      <c r="BM99" s="160">
        <v>0</v>
      </c>
      <c r="BN99" s="160">
        <v>0</v>
      </c>
      <c r="BO99" s="160">
        <v>0</v>
      </c>
      <c r="BP99" s="160">
        <v>1</v>
      </c>
      <c r="BQ99" s="160">
        <v>653.64599999999996</v>
      </c>
      <c r="BR99" s="160">
        <v>0</v>
      </c>
      <c r="BS99" s="160">
        <v>0</v>
      </c>
      <c r="BT99" s="160">
        <v>0</v>
      </c>
      <c r="BU99" s="160">
        <v>0</v>
      </c>
      <c r="BV99" s="160">
        <v>0</v>
      </c>
      <c r="BW99" s="160">
        <v>1</v>
      </c>
      <c r="CV99" s="160">
        <v>0</v>
      </c>
      <c r="CW99" s="160">
        <v>0</v>
      </c>
      <c r="CX99" s="160">
        <f>ROUND(Y99*Source!I171,7)</f>
        <v>0.28862399999999999</v>
      </c>
      <c r="CY99" s="160">
        <f t="shared" ref="CY99:CY105" si="27">AA99</f>
        <v>146.29</v>
      </c>
      <c r="CZ99" s="160">
        <f t="shared" ref="CZ99:CZ105" si="28">AE99</f>
        <v>155.63</v>
      </c>
      <c r="DA99" s="160">
        <f t="shared" ref="DA99:DA105" si="29">AI99</f>
        <v>0.94</v>
      </c>
      <c r="DB99" s="160">
        <f t="shared" si="20"/>
        <v>653.65</v>
      </c>
      <c r="DC99" s="160">
        <f t="shared" si="21"/>
        <v>0</v>
      </c>
      <c r="DD99" s="160" t="s">
        <v>86</v>
      </c>
      <c r="DE99" s="160" t="s">
        <v>86</v>
      </c>
      <c r="DF99" s="160">
        <f>ROUND(ROUND(AE99*AI99,2)*CX99,2)</f>
        <v>42.22</v>
      </c>
      <c r="DG99" s="160">
        <f t="shared" si="26"/>
        <v>0</v>
      </c>
      <c r="DH99" s="160">
        <f t="shared" si="15"/>
        <v>0</v>
      </c>
      <c r="DI99" s="160">
        <f t="shared" si="16"/>
        <v>0</v>
      </c>
      <c r="DJ99" s="160">
        <f t="shared" ref="DJ99:DJ105" si="30">DF99</f>
        <v>42.22</v>
      </c>
      <c r="DK99" s="160">
        <v>0</v>
      </c>
      <c r="DL99" s="160" t="s">
        <v>86</v>
      </c>
      <c r="DM99" s="160">
        <v>0</v>
      </c>
      <c r="DN99" s="160" t="s">
        <v>86</v>
      </c>
      <c r="DO99" s="160">
        <v>0</v>
      </c>
    </row>
    <row r="100" spans="1:119" x14ac:dyDescent="0.2">
      <c r="A100" s="160">
        <f>ROW(Source!A171)</f>
        <v>171</v>
      </c>
      <c r="B100" s="160">
        <v>78577017</v>
      </c>
      <c r="C100" s="160">
        <v>78992402</v>
      </c>
      <c r="D100" s="160">
        <v>80300658</v>
      </c>
      <c r="E100" s="160">
        <v>1</v>
      </c>
      <c r="F100" s="160">
        <v>1</v>
      </c>
      <c r="G100" s="160">
        <v>1</v>
      </c>
      <c r="H100" s="160">
        <v>3</v>
      </c>
      <c r="I100" s="160" t="s">
        <v>434</v>
      </c>
      <c r="J100" s="160" t="s">
        <v>1034</v>
      </c>
      <c r="K100" s="160" t="s">
        <v>435</v>
      </c>
      <c r="L100" s="160">
        <v>1346</v>
      </c>
      <c r="N100" s="160">
        <v>1009</v>
      </c>
      <c r="O100" s="160" t="s">
        <v>436</v>
      </c>
      <c r="P100" s="160" t="s">
        <v>436</v>
      </c>
      <c r="Q100" s="160">
        <v>1</v>
      </c>
      <c r="W100" s="160">
        <v>0</v>
      </c>
      <c r="X100" s="160">
        <v>-353874833</v>
      </c>
      <c r="Y100" s="160">
        <f t="shared" si="19"/>
        <v>27</v>
      </c>
      <c r="AA100" s="160">
        <v>201.17</v>
      </c>
      <c r="AB100" s="160">
        <v>0</v>
      </c>
      <c r="AC100" s="160">
        <v>0</v>
      </c>
      <c r="AD100" s="160">
        <v>0</v>
      </c>
      <c r="AE100" s="160">
        <v>174.93</v>
      </c>
      <c r="AF100" s="160">
        <v>0</v>
      </c>
      <c r="AG100" s="160">
        <v>0</v>
      </c>
      <c r="AH100" s="160">
        <v>0</v>
      </c>
      <c r="AI100" s="160">
        <v>1.1499999999999999</v>
      </c>
      <c r="AJ100" s="160">
        <v>1</v>
      </c>
      <c r="AK100" s="160">
        <v>1</v>
      </c>
      <c r="AL100" s="160">
        <v>1</v>
      </c>
      <c r="AM100" s="160">
        <v>2</v>
      </c>
      <c r="AN100" s="160">
        <v>0</v>
      </c>
      <c r="AO100" s="160">
        <v>0</v>
      </c>
      <c r="AP100" s="160">
        <v>1</v>
      </c>
      <c r="AQ100" s="160">
        <v>1</v>
      </c>
      <c r="AR100" s="160">
        <v>0</v>
      </c>
      <c r="AS100" s="160" t="s">
        <v>86</v>
      </c>
      <c r="AT100" s="160">
        <v>27</v>
      </c>
      <c r="AU100" s="160" t="s">
        <v>86</v>
      </c>
      <c r="AV100" s="160">
        <v>0</v>
      </c>
      <c r="AW100" s="160">
        <v>2</v>
      </c>
      <c r="AX100" s="160">
        <v>83761168</v>
      </c>
      <c r="AY100" s="160">
        <v>1</v>
      </c>
      <c r="AZ100" s="160">
        <v>0</v>
      </c>
      <c r="BA100" s="160">
        <v>100</v>
      </c>
      <c r="BB100" s="160">
        <v>1</v>
      </c>
      <c r="BC100" s="160">
        <v>0</v>
      </c>
      <c r="BD100" s="160">
        <v>0</v>
      </c>
      <c r="BE100" s="160">
        <v>0</v>
      </c>
      <c r="BF100" s="160">
        <v>0</v>
      </c>
      <c r="BG100" s="160">
        <v>0</v>
      </c>
      <c r="BH100" s="160">
        <v>0</v>
      </c>
      <c r="BI100" s="160">
        <v>0</v>
      </c>
      <c r="BJ100" s="160">
        <v>4723.1100000000006</v>
      </c>
      <c r="BK100" s="160">
        <v>0</v>
      </c>
      <c r="BL100" s="160">
        <v>0</v>
      </c>
      <c r="BM100" s="160">
        <v>0</v>
      </c>
      <c r="BN100" s="160">
        <v>0</v>
      </c>
      <c r="BO100" s="160">
        <v>0</v>
      </c>
      <c r="BP100" s="160">
        <v>1</v>
      </c>
      <c r="BQ100" s="160">
        <v>4723.1100000000006</v>
      </c>
      <c r="BR100" s="160">
        <v>0</v>
      </c>
      <c r="BS100" s="160">
        <v>0</v>
      </c>
      <c r="BT100" s="160">
        <v>0</v>
      </c>
      <c r="BU100" s="160">
        <v>0</v>
      </c>
      <c r="BV100" s="160">
        <v>0</v>
      </c>
      <c r="BW100" s="160">
        <v>1</v>
      </c>
      <c r="CV100" s="160">
        <v>0</v>
      </c>
      <c r="CW100" s="160">
        <v>0</v>
      </c>
      <c r="CX100" s="160">
        <f>ROUND(Y100*Source!I171,7)</f>
        <v>1.85544</v>
      </c>
      <c r="CY100" s="160">
        <f t="shared" si="27"/>
        <v>201.17</v>
      </c>
      <c r="CZ100" s="160">
        <f t="shared" si="28"/>
        <v>174.93</v>
      </c>
      <c r="DA100" s="160">
        <f t="shared" si="29"/>
        <v>1.1499999999999999</v>
      </c>
      <c r="DB100" s="160">
        <f t="shared" si="20"/>
        <v>4723.1099999999997</v>
      </c>
      <c r="DC100" s="160">
        <f t="shared" si="21"/>
        <v>0</v>
      </c>
      <c r="DD100" s="160" t="s">
        <v>86</v>
      </c>
      <c r="DE100" s="160" t="s">
        <v>86</v>
      </c>
      <c r="DF100" s="160">
        <f>ROUND(ROUND(AE100*AI100,2)*CX100,2)</f>
        <v>373.26</v>
      </c>
      <c r="DG100" s="160">
        <f t="shared" si="26"/>
        <v>0</v>
      </c>
      <c r="DH100" s="160">
        <f t="shared" si="15"/>
        <v>0</v>
      </c>
      <c r="DI100" s="160">
        <f t="shared" si="16"/>
        <v>0</v>
      </c>
      <c r="DJ100" s="160">
        <f t="shared" si="30"/>
        <v>373.26</v>
      </c>
      <c r="DK100" s="160">
        <v>0</v>
      </c>
      <c r="DL100" s="160" t="s">
        <v>86</v>
      </c>
      <c r="DM100" s="160">
        <v>0</v>
      </c>
      <c r="DN100" s="160" t="s">
        <v>86</v>
      </c>
      <c r="DO100" s="160">
        <v>0</v>
      </c>
    </row>
    <row r="101" spans="1:119" x14ac:dyDescent="0.2">
      <c r="A101" s="160">
        <f>ROW(Source!A171)</f>
        <v>171</v>
      </c>
      <c r="B101" s="160">
        <v>78577017</v>
      </c>
      <c r="C101" s="160">
        <v>78992402</v>
      </c>
      <c r="D101" s="160">
        <v>80300730</v>
      </c>
      <c r="E101" s="160">
        <v>1</v>
      </c>
      <c r="F101" s="160">
        <v>1</v>
      </c>
      <c r="G101" s="160">
        <v>1</v>
      </c>
      <c r="H101" s="160">
        <v>3</v>
      </c>
      <c r="I101" s="160" t="s">
        <v>610</v>
      </c>
      <c r="J101" s="160" t="s">
        <v>1060</v>
      </c>
      <c r="K101" s="160" t="s">
        <v>611</v>
      </c>
      <c r="L101" s="160">
        <v>1425</v>
      </c>
      <c r="N101" s="160">
        <v>1013</v>
      </c>
      <c r="O101" s="160" t="s">
        <v>602</v>
      </c>
      <c r="P101" s="160" t="s">
        <v>602</v>
      </c>
      <c r="Q101" s="160">
        <v>1</v>
      </c>
      <c r="W101" s="160">
        <v>0</v>
      </c>
      <c r="X101" s="160">
        <v>1202050374</v>
      </c>
      <c r="Y101" s="160">
        <f t="shared" si="19"/>
        <v>0.8</v>
      </c>
      <c r="AA101" s="160">
        <v>297.20999999999998</v>
      </c>
      <c r="AB101" s="160">
        <v>0</v>
      </c>
      <c r="AC101" s="160">
        <v>0</v>
      </c>
      <c r="AD101" s="160">
        <v>0</v>
      </c>
      <c r="AE101" s="160">
        <v>237.77</v>
      </c>
      <c r="AF101" s="160">
        <v>0</v>
      </c>
      <c r="AG101" s="160">
        <v>0</v>
      </c>
      <c r="AH101" s="160">
        <v>0</v>
      </c>
      <c r="AI101" s="160">
        <v>1.25</v>
      </c>
      <c r="AJ101" s="160">
        <v>1</v>
      </c>
      <c r="AK101" s="160">
        <v>1</v>
      </c>
      <c r="AL101" s="160">
        <v>1</v>
      </c>
      <c r="AM101" s="160">
        <v>2</v>
      </c>
      <c r="AN101" s="160">
        <v>0</v>
      </c>
      <c r="AO101" s="160">
        <v>0</v>
      </c>
      <c r="AP101" s="160">
        <v>1</v>
      </c>
      <c r="AQ101" s="160">
        <v>1</v>
      </c>
      <c r="AR101" s="160">
        <v>0</v>
      </c>
      <c r="AS101" s="160" t="s">
        <v>86</v>
      </c>
      <c r="AT101" s="160">
        <v>0.8</v>
      </c>
      <c r="AU101" s="160" t="s">
        <v>86</v>
      </c>
      <c r="AV101" s="160">
        <v>0</v>
      </c>
      <c r="AW101" s="160">
        <v>2</v>
      </c>
      <c r="AX101" s="160">
        <v>83761169</v>
      </c>
      <c r="AY101" s="160">
        <v>1</v>
      </c>
      <c r="AZ101" s="160">
        <v>0</v>
      </c>
      <c r="BA101" s="160">
        <v>101</v>
      </c>
      <c r="BB101" s="160">
        <v>1</v>
      </c>
      <c r="BC101" s="160">
        <v>0</v>
      </c>
      <c r="BD101" s="160">
        <v>0</v>
      </c>
      <c r="BE101" s="160">
        <v>0</v>
      </c>
      <c r="BF101" s="160">
        <v>0</v>
      </c>
      <c r="BG101" s="160">
        <v>0</v>
      </c>
      <c r="BH101" s="160">
        <v>0</v>
      </c>
      <c r="BI101" s="160">
        <v>0</v>
      </c>
      <c r="BJ101" s="160">
        <v>190.21600000000001</v>
      </c>
      <c r="BK101" s="160">
        <v>0</v>
      </c>
      <c r="BL101" s="160">
        <v>0</v>
      </c>
      <c r="BM101" s="160">
        <v>0</v>
      </c>
      <c r="BN101" s="160">
        <v>0</v>
      </c>
      <c r="BO101" s="160">
        <v>0</v>
      </c>
      <c r="BP101" s="160">
        <v>1</v>
      </c>
      <c r="BQ101" s="160">
        <v>190.21600000000001</v>
      </c>
      <c r="BR101" s="160">
        <v>0</v>
      </c>
      <c r="BS101" s="160">
        <v>0</v>
      </c>
      <c r="BT101" s="160">
        <v>0</v>
      </c>
      <c r="BU101" s="160">
        <v>0</v>
      </c>
      <c r="BV101" s="160">
        <v>0</v>
      </c>
      <c r="BW101" s="160">
        <v>1</v>
      </c>
      <c r="CV101" s="160">
        <v>0</v>
      </c>
      <c r="CW101" s="160">
        <v>0</v>
      </c>
      <c r="CX101" s="160">
        <f>ROUND(Y101*Source!I171,7)</f>
        <v>5.4975999999999997E-2</v>
      </c>
      <c r="CY101" s="160">
        <f t="shared" si="27"/>
        <v>297.20999999999998</v>
      </c>
      <c r="CZ101" s="160">
        <f t="shared" si="28"/>
        <v>237.77</v>
      </c>
      <c r="DA101" s="160">
        <f t="shared" si="29"/>
        <v>1.25</v>
      </c>
      <c r="DB101" s="160">
        <f t="shared" si="20"/>
        <v>190.22</v>
      </c>
      <c r="DC101" s="160">
        <f t="shared" si="21"/>
        <v>0</v>
      </c>
      <c r="DD101" s="160" t="s">
        <v>86</v>
      </c>
      <c r="DE101" s="160" t="s">
        <v>86</v>
      </c>
      <c r="DF101" s="160">
        <f>ROUND(ROUND(AE101*AI101,2)*CX101,2)</f>
        <v>16.34</v>
      </c>
      <c r="DG101" s="160">
        <f t="shared" si="26"/>
        <v>0</v>
      </c>
      <c r="DH101" s="160">
        <f t="shared" si="15"/>
        <v>0</v>
      </c>
      <c r="DI101" s="160">
        <f t="shared" si="16"/>
        <v>0</v>
      </c>
      <c r="DJ101" s="160">
        <f t="shared" si="30"/>
        <v>16.34</v>
      </c>
      <c r="DK101" s="160">
        <v>0</v>
      </c>
      <c r="DL101" s="160" t="s">
        <v>86</v>
      </c>
      <c r="DM101" s="160">
        <v>0</v>
      </c>
      <c r="DN101" s="160" t="s">
        <v>86</v>
      </c>
      <c r="DO101" s="160">
        <v>0</v>
      </c>
    </row>
    <row r="102" spans="1:119" x14ac:dyDescent="0.2">
      <c r="A102" s="160">
        <f>ROW(Source!A171)</f>
        <v>171</v>
      </c>
      <c r="B102" s="160">
        <v>78577017</v>
      </c>
      <c r="C102" s="160">
        <v>78992402</v>
      </c>
      <c r="D102" s="160">
        <v>80302268</v>
      </c>
      <c r="E102" s="160">
        <v>1</v>
      </c>
      <c r="F102" s="160">
        <v>1</v>
      </c>
      <c r="G102" s="160">
        <v>1</v>
      </c>
      <c r="H102" s="160">
        <v>3</v>
      </c>
      <c r="I102" s="160" t="s">
        <v>612</v>
      </c>
      <c r="J102" s="160" t="s">
        <v>1061</v>
      </c>
      <c r="K102" s="160" t="s">
        <v>613</v>
      </c>
      <c r="L102" s="160">
        <v>1339</v>
      </c>
      <c r="N102" s="160">
        <v>1007</v>
      </c>
      <c r="O102" s="160" t="s">
        <v>522</v>
      </c>
      <c r="P102" s="160" t="s">
        <v>522</v>
      </c>
      <c r="Q102" s="160">
        <v>1</v>
      </c>
      <c r="W102" s="160">
        <v>0</v>
      </c>
      <c r="X102" s="160">
        <v>-1999093471</v>
      </c>
      <c r="Y102" s="160">
        <f t="shared" si="19"/>
        <v>0.15</v>
      </c>
      <c r="AA102" s="160">
        <v>818.7</v>
      </c>
      <c r="AB102" s="160">
        <v>0</v>
      </c>
      <c r="AC102" s="160">
        <v>0</v>
      </c>
      <c r="AD102" s="160">
        <v>0</v>
      </c>
      <c r="AE102" s="160">
        <v>818.7</v>
      </c>
      <c r="AF102" s="160">
        <v>0</v>
      </c>
      <c r="AG102" s="160">
        <v>0</v>
      </c>
      <c r="AH102" s="160">
        <v>0</v>
      </c>
      <c r="AI102" s="160">
        <v>1</v>
      </c>
      <c r="AJ102" s="160">
        <v>1</v>
      </c>
      <c r="AK102" s="160">
        <v>1</v>
      </c>
      <c r="AL102" s="160">
        <v>1</v>
      </c>
      <c r="AM102" s="160">
        <v>-2</v>
      </c>
      <c r="AN102" s="160">
        <v>0</v>
      </c>
      <c r="AO102" s="160">
        <v>0</v>
      </c>
      <c r="AP102" s="160">
        <v>1</v>
      </c>
      <c r="AQ102" s="160">
        <v>1</v>
      </c>
      <c r="AR102" s="160">
        <v>0</v>
      </c>
      <c r="AS102" s="160" t="s">
        <v>86</v>
      </c>
      <c r="AT102" s="160">
        <v>0.15</v>
      </c>
      <c r="AU102" s="160" t="s">
        <v>86</v>
      </c>
      <c r="AV102" s="160">
        <v>0</v>
      </c>
      <c r="AW102" s="160">
        <v>2</v>
      </c>
      <c r="AX102" s="160">
        <v>83761170</v>
      </c>
      <c r="AY102" s="160">
        <v>1</v>
      </c>
      <c r="AZ102" s="160">
        <v>0</v>
      </c>
      <c r="BA102" s="160">
        <v>102</v>
      </c>
      <c r="BB102" s="160">
        <v>1</v>
      </c>
      <c r="BC102" s="160">
        <v>0</v>
      </c>
      <c r="BD102" s="160">
        <v>0</v>
      </c>
      <c r="BE102" s="160">
        <v>0</v>
      </c>
      <c r="BF102" s="160">
        <v>0</v>
      </c>
      <c r="BG102" s="160">
        <v>0</v>
      </c>
      <c r="BH102" s="160">
        <v>0</v>
      </c>
      <c r="BI102" s="160">
        <v>0</v>
      </c>
      <c r="BJ102" s="160">
        <v>122.80500000000001</v>
      </c>
      <c r="BK102" s="160">
        <v>0</v>
      </c>
      <c r="BL102" s="160">
        <v>0</v>
      </c>
      <c r="BM102" s="160">
        <v>0</v>
      </c>
      <c r="BN102" s="160">
        <v>0</v>
      </c>
      <c r="BO102" s="160">
        <v>0</v>
      </c>
      <c r="BP102" s="160">
        <v>1</v>
      </c>
      <c r="BQ102" s="160">
        <v>122.80500000000001</v>
      </c>
      <c r="BR102" s="160">
        <v>0</v>
      </c>
      <c r="BS102" s="160">
        <v>0</v>
      </c>
      <c r="BT102" s="160">
        <v>0</v>
      </c>
      <c r="BU102" s="160">
        <v>0</v>
      </c>
      <c r="BV102" s="160">
        <v>0</v>
      </c>
      <c r="BW102" s="160">
        <v>1</v>
      </c>
      <c r="CV102" s="160">
        <v>0</v>
      </c>
      <c r="CW102" s="160">
        <v>0</v>
      </c>
      <c r="CX102" s="160">
        <f>ROUND(Y102*Source!I171,7)</f>
        <v>1.0307999999999999E-2</v>
      </c>
      <c r="CY102" s="160">
        <f t="shared" si="27"/>
        <v>818.7</v>
      </c>
      <c r="CZ102" s="160">
        <f t="shared" si="28"/>
        <v>818.7</v>
      </c>
      <c r="DA102" s="160">
        <f t="shared" si="29"/>
        <v>1</v>
      </c>
      <c r="DB102" s="160">
        <f t="shared" si="20"/>
        <v>122.81</v>
      </c>
      <c r="DC102" s="160">
        <f t="shared" si="21"/>
        <v>0</v>
      </c>
      <c r="DD102" s="160" t="s">
        <v>86</v>
      </c>
      <c r="DE102" s="160" t="s">
        <v>86</v>
      </c>
      <c r="DF102" s="160">
        <f>ROUND(ROUND(AE102,2)*CX102,2)</f>
        <v>8.44</v>
      </c>
      <c r="DG102" s="160">
        <f t="shared" si="26"/>
        <v>0</v>
      </c>
      <c r="DH102" s="160">
        <f t="shared" si="15"/>
        <v>0</v>
      </c>
      <c r="DI102" s="160">
        <f t="shared" si="16"/>
        <v>0</v>
      </c>
      <c r="DJ102" s="160">
        <f t="shared" si="30"/>
        <v>8.44</v>
      </c>
      <c r="DK102" s="160">
        <v>1</v>
      </c>
      <c r="DL102" s="160" t="s">
        <v>86</v>
      </c>
      <c r="DM102" s="160">
        <v>0</v>
      </c>
      <c r="DN102" s="160" t="s">
        <v>86</v>
      </c>
      <c r="DO102" s="160">
        <v>0</v>
      </c>
    </row>
    <row r="103" spans="1:119" x14ac:dyDescent="0.2">
      <c r="A103" s="160">
        <f>ROW(Source!A171)</f>
        <v>171</v>
      </c>
      <c r="B103" s="160">
        <v>78577017</v>
      </c>
      <c r="C103" s="160">
        <v>78992402</v>
      </c>
      <c r="D103" s="160">
        <v>80302571</v>
      </c>
      <c r="E103" s="160">
        <v>1</v>
      </c>
      <c r="F103" s="160">
        <v>1</v>
      </c>
      <c r="G103" s="160">
        <v>1</v>
      </c>
      <c r="H103" s="160">
        <v>3</v>
      </c>
      <c r="I103" s="160" t="s">
        <v>614</v>
      </c>
      <c r="J103" s="160" t="s">
        <v>1062</v>
      </c>
      <c r="K103" s="160" t="s">
        <v>615</v>
      </c>
      <c r="L103" s="160">
        <v>1348</v>
      </c>
      <c r="N103" s="160">
        <v>1009</v>
      </c>
      <c r="O103" s="160" t="s">
        <v>439</v>
      </c>
      <c r="P103" s="160" t="s">
        <v>439</v>
      </c>
      <c r="Q103" s="160">
        <v>1000</v>
      </c>
      <c r="W103" s="160">
        <v>0</v>
      </c>
      <c r="X103" s="160">
        <v>2147062081</v>
      </c>
      <c r="Y103" s="160">
        <f t="shared" si="19"/>
        <v>0.18</v>
      </c>
      <c r="AA103" s="160">
        <v>7481.03</v>
      </c>
      <c r="AB103" s="160">
        <v>0</v>
      </c>
      <c r="AC103" s="160">
        <v>0</v>
      </c>
      <c r="AD103" s="160">
        <v>0</v>
      </c>
      <c r="AE103" s="160">
        <v>7481.03</v>
      </c>
      <c r="AF103" s="160">
        <v>0</v>
      </c>
      <c r="AG103" s="160">
        <v>0</v>
      </c>
      <c r="AH103" s="160">
        <v>0</v>
      </c>
      <c r="AI103" s="160">
        <v>1</v>
      </c>
      <c r="AJ103" s="160">
        <v>1</v>
      </c>
      <c r="AK103" s="160">
        <v>1</v>
      </c>
      <c r="AL103" s="160">
        <v>1</v>
      </c>
      <c r="AM103" s="160">
        <v>-2</v>
      </c>
      <c r="AN103" s="160">
        <v>0</v>
      </c>
      <c r="AO103" s="160">
        <v>0</v>
      </c>
      <c r="AP103" s="160">
        <v>1</v>
      </c>
      <c r="AQ103" s="160">
        <v>1</v>
      </c>
      <c r="AR103" s="160">
        <v>0</v>
      </c>
      <c r="AS103" s="160" t="s">
        <v>86</v>
      </c>
      <c r="AT103" s="160">
        <v>0.18</v>
      </c>
      <c r="AU103" s="160" t="s">
        <v>86</v>
      </c>
      <c r="AV103" s="160">
        <v>0</v>
      </c>
      <c r="AW103" s="160">
        <v>2</v>
      </c>
      <c r="AX103" s="160">
        <v>83761171</v>
      </c>
      <c r="AY103" s="160">
        <v>1</v>
      </c>
      <c r="AZ103" s="160">
        <v>0</v>
      </c>
      <c r="BA103" s="160">
        <v>103</v>
      </c>
      <c r="BB103" s="160">
        <v>1</v>
      </c>
      <c r="BC103" s="160">
        <v>0</v>
      </c>
      <c r="BD103" s="160">
        <v>0</v>
      </c>
      <c r="BE103" s="160">
        <v>0</v>
      </c>
      <c r="BF103" s="160">
        <v>0</v>
      </c>
      <c r="BG103" s="160">
        <v>0</v>
      </c>
      <c r="BH103" s="160">
        <v>0</v>
      </c>
      <c r="BI103" s="160">
        <v>0</v>
      </c>
      <c r="BJ103" s="160">
        <v>1346.5853999999999</v>
      </c>
      <c r="BK103" s="160">
        <v>0</v>
      </c>
      <c r="BL103" s="160">
        <v>0</v>
      </c>
      <c r="BM103" s="160">
        <v>0</v>
      </c>
      <c r="BN103" s="160">
        <v>0</v>
      </c>
      <c r="BO103" s="160">
        <v>0</v>
      </c>
      <c r="BP103" s="160">
        <v>1</v>
      </c>
      <c r="BQ103" s="160">
        <v>1346.5853999999999</v>
      </c>
      <c r="BR103" s="160">
        <v>0</v>
      </c>
      <c r="BS103" s="160">
        <v>0</v>
      </c>
      <c r="BT103" s="160">
        <v>0</v>
      </c>
      <c r="BU103" s="160">
        <v>0</v>
      </c>
      <c r="BV103" s="160">
        <v>0</v>
      </c>
      <c r="BW103" s="160">
        <v>1</v>
      </c>
      <c r="CV103" s="160">
        <v>0</v>
      </c>
      <c r="CW103" s="160">
        <v>0</v>
      </c>
      <c r="CX103" s="160">
        <f>ROUND(Y103*Source!I171,7)</f>
        <v>1.23696E-2</v>
      </c>
      <c r="CY103" s="160">
        <f t="shared" si="27"/>
        <v>7481.03</v>
      </c>
      <c r="CZ103" s="160">
        <f t="shared" si="28"/>
        <v>7481.03</v>
      </c>
      <c r="DA103" s="160">
        <f t="shared" si="29"/>
        <v>1</v>
      </c>
      <c r="DB103" s="160">
        <f t="shared" si="20"/>
        <v>1346.59</v>
      </c>
      <c r="DC103" s="160">
        <f t="shared" si="21"/>
        <v>0</v>
      </c>
      <c r="DD103" s="160" t="s">
        <v>86</v>
      </c>
      <c r="DE103" s="160" t="s">
        <v>86</v>
      </c>
      <c r="DF103" s="160">
        <f>ROUND(ROUND(AE103,2)*CX103,2)</f>
        <v>92.54</v>
      </c>
      <c r="DG103" s="160">
        <f t="shared" si="26"/>
        <v>0</v>
      </c>
      <c r="DH103" s="160">
        <f t="shared" si="15"/>
        <v>0</v>
      </c>
      <c r="DI103" s="160">
        <f t="shared" si="16"/>
        <v>0</v>
      </c>
      <c r="DJ103" s="160">
        <f t="shared" si="30"/>
        <v>92.54</v>
      </c>
      <c r="DK103" s="160">
        <v>1</v>
      </c>
      <c r="DL103" s="160" t="s">
        <v>86</v>
      </c>
      <c r="DM103" s="160">
        <v>0</v>
      </c>
      <c r="DN103" s="160" t="s">
        <v>86</v>
      </c>
      <c r="DO103" s="160">
        <v>0</v>
      </c>
    </row>
    <row r="104" spans="1:119" x14ac:dyDescent="0.2">
      <c r="A104" s="160">
        <f>ROW(Source!A171)</f>
        <v>171</v>
      </c>
      <c r="B104" s="160">
        <v>78577017</v>
      </c>
      <c r="C104" s="160">
        <v>78992402</v>
      </c>
      <c r="D104" s="160">
        <v>80305959</v>
      </c>
      <c r="E104" s="160">
        <v>1</v>
      </c>
      <c r="F104" s="160">
        <v>1</v>
      </c>
      <c r="G104" s="160">
        <v>1</v>
      </c>
      <c r="H104" s="160">
        <v>3</v>
      </c>
      <c r="I104" s="160" t="s">
        <v>616</v>
      </c>
      <c r="J104" s="160" t="s">
        <v>1063</v>
      </c>
      <c r="K104" s="160" t="s">
        <v>617</v>
      </c>
      <c r="L104" s="160">
        <v>1348</v>
      </c>
      <c r="N104" s="160">
        <v>1009</v>
      </c>
      <c r="O104" s="160" t="s">
        <v>439</v>
      </c>
      <c r="P104" s="160" t="s">
        <v>439</v>
      </c>
      <c r="Q104" s="160">
        <v>1000</v>
      </c>
      <c r="W104" s="160">
        <v>0</v>
      </c>
      <c r="X104" s="160">
        <v>1700561855</v>
      </c>
      <c r="Y104" s="160">
        <f t="shared" si="19"/>
        <v>1</v>
      </c>
      <c r="AA104" s="160">
        <v>125281.78</v>
      </c>
      <c r="AB104" s="160">
        <v>0</v>
      </c>
      <c r="AC104" s="160">
        <v>0</v>
      </c>
      <c r="AD104" s="160">
        <v>0</v>
      </c>
      <c r="AE104" s="160">
        <v>105278.81</v>
      </c>
      <c r="AF104" s="160">
        <v>0</v>
      </c>
      <c r="AG104" s="160">
        <v>0</v>
      </c>
      <c r="AH104" s="160">
        <v>0</v>
      </c>
      <c r="AI104" s="160">
        <v>1.19</v>
      </c>
      <c r="AJ104" s="160">
        <v>1</v>
      </c>
      <c r="AK104" s="160">
        <v>1</v>
      </c>
      <c r="AL104" s="160">
        <v>1</v>
      </c>
      <c r="AM104" s="160">
        <v>2</v>
      </c>
      <c r="AN104" s="160">
        <v>0</v>
      </c>
      <c r="AO104" s="160">
        <v>0</v>
      </c>
      <c r="AP104" s="160">
        <v>1</v>
      </c>
      <c r="AQ104" s="160">
        <v>1</v>
      </c>
      <c r="AR104" s="160">
        <v>0</v>
      </c>
      <c r="AS104" s="160" t="s">
        <v>86</v>
      </c>
      <c r="AT104" s="160">
        <v>1</v>
      </c>
      <c r="AU104" s="160" t="s">
        <v>86</v>
      </c>
      <c r="AV104" s="160">
        <v>0</v>
      </c>
      <c r="AW104" s="160">
        <v>2</v>
      </c>
      <c r="AX104" s="160">
        <v>83761172</v>
      </c>
      <c r="AY104" s="160">
        <v>1</v>
      </c>
      <c r="AZ104" s="160">
        <v>0</v>
      </c>
      <c r="BA104" s="160">
        <v>104</v>
      </c>
      <c r="BB104" s="160">
        <v>1</v>
      </c>
      <c r="BC104" s="160">
        <v>0</v>
      </c>
      <c r="BD104" s="160">
        <v>0</v>
      </c>
      <c r="BE104" s="160">
        <v>0</v>
      </c>
      <c r="BF104" s="160">
        <v>0</v>
      </c>
      <c r="BG104" s="160">
        <v>0</v>
      </c>
      <c r="BH104" s="160">
        <v>0</v>
      </c>
      <c r="BI104" s="160">
        <v>0</v>
      </c>
      <c r="BJ104" s="160">
        <v>105278.81</v>
      </c>
      <c r="BK104" s="160">
        <v>0</v>
      </c>
      <c r="BL104" s="160">
        <v>0</v>
      </c>
      <c r="BM104" s="160">
        <v>0</v>
      </c>
      <c r="BN104" s="160">
        <v>0</v>
      </c>
      <c r="BO104" s="160">
        <v>0</v>
      </c>
      <c r="BP104" s="160">
        <v>1</v>
      </c>
      <c r="BQ104" s="160">
        <v>105278.81</v>
      </c>
      <c r="BR104" s="160">
        <v>0</v>
      </c>
      <c r="BS104" s="160">
        <v>0</v>
      </c>
      <c r="BT104" s="160">
        <v>0</v>
      </c>
      <c r="BU104" s="160">
        <v>0</v>
      </c>
      <c r="BV104" s="160">
        <v>0</v>
      </c>
      <c r="BW104" s="160">
        <v>1</v>
      </c>
      <c r="CV104" s="160">
        <v>0</v>
      </c>
      <c r="CW104" s="160">
        <v>0</v>
      </c>
      <c r="CX104" s="160">
        <f>ROUND(Y104*Source!I171,7)</f>
        <v>6.8720000000000003E-2</v>
      </c>
      <c r="CY104" s="160">
        <f t="shared" si="27"/>
        <v>125281.78</v>
      </c>
      <c r="CZ104" s="160">
        <f t="shared" si="28"/>
        <v>105278.81</v>
      </c>
      <c r="DA104" s="160">
        <f t="shared" si="29"/>
        <v>1.19</v>
      </c>
      <c r="DB104" s="160">
        <f t="shared" si="20"/>
        <v>105278.81</v>
      </c>
      <c r="DC104" s="160">
        <f t="shared" si="21"/>
        <v>0</v>
      </c>
      <c r="DD104" s="160" t="s">
        <v>86</v>
      </c>
      <c r="DE104" s="160" t="s">
        <v>86</v>
      </c>
      <c r="DF104" s="160">
        <f>ROUND(ROUND(AE104*AI104,2)*CX104,2)</f>
        <v>8609.36</v>
      </c>
      <c r="DG104" s="160">
        <f t="shared" si="26"/>
        <v>0</v>
      </c>
      <c r="DH104" s="160">
        <f t="shared" si="15"/>
        <v>0</v>
      </c>
      <c r="DI104" s="160">
        <f t="shared" si="16"/>
        <v>0</v>
      </c>
      <c r="DJ104" s="160">
        <f t="shared" si="30"/>
        <v>8609.36</v>
      </c>
      <c r="DK104" s="160">
        <v>0</v>
      </c>
      <c r="DL104" s="160" t="s">
        <v>86</v>
      </c>
      <c r="DM104" s="160">
        <v>0</v>
      </c>
      <c r="DN104" s="160" t="s">
        <v>86</v>
      </c>
      <c r="DO104" s="160">
        <v>0</v>
      </c>
    </row>
    <row r="105" spans="1:119" x14ac:dyDescent="0.2">
      <c r="A105" s="160">
        <f>ROW(Source!A171)</f>
        <v>171</v>
      </c>
      <c r="B105" s="160">
        <v>78577017</v>
      </c>
      <c r="C105" s="160">
        <v>78992402</v>
      </c>
      <c r="D105" s="160">
        <v>80232430</v>
      </c>
      <c r="E105" s="160">
        <v>116</v>
      </c>
      <c r="F105" s="160">
        <v>1</v>
      </c>
      <c r="G105" s="160">
        <v>1</v>
      </c>
      <c r="H105" s="160">
        <v>3</v>
      </c>
      <c r="I105" s="160" t="s">
        <v>758</v>
      </c>
      <c r="J105" s="160" t="s">
        <v>86</v>
      </c>
      <c r="K105" s="160" t="s">
        <v>759</v>
      </c>
      <c r="L105" s="160">
        <v>3277935</v>
      </c>
      <c r="N105" s="160">
        <v>1013</v>
      </c>
      <c r="O105" s="160" t="s">
        <v>446</v>
      </c>
      <c r="P105" s="160" t="s">
        <v>446</v>
      </c>
      <c r="Q105" s="160">
        <v>1</v>
      </c>
      <c r="W105" s="160">
        <v>0</v>
      </c>
      <c r="X105" s="160">
        <v>274903907</v>
      </c>
      <c r="Y105" s="160">
        <f t="shared" si="19"/>
        <v>2</v>
      </c>
      <c r="AA105" s="160">
        <v>0</v>
      </c>
      <c r="AB105" s="160">
        <v>0</v>
      </c>
      <c r="AC105" s="160">
        <v>0</v>
      </c>
      <c r="AD105" s="160">
        <v>0</v>
      </c>
      <c r="AE105" s="160">
        <v>0</v>
      </c>
      <c r="AF105" s="160">
        <v>0</v>
      </c>
      <c r="AG105" s="160">
        <v>0</v>
      </c>
      <c r="AH105" s="160">
        <v>0</v>
      </c>
      <c r="AI105" s="160">
        <v>1</v>
      </c>
      <c r="AJ105" s="160">
        <v>1</v>
      </c>
      <c r="AK105" s="160">
        <v>1</v>
      </c>
      <c r="AL105" s="160">
        <v>1</v>
      </c>
      <c r="AM105" s="160">
        <v>0</v>
      </c>
      <c r="AN105" s="160">
        <v>0</v>
      </c>
      <c r="AO105" s="160">
        <v>0</v>
      </c>
      <c r="AP105" s="160">
        <v>0</v>
      </c>
      <c r="AQ105" s="160">
        <v>0</v>
      </c>
      <c r="AR105" s="160">
        <v>0</v>
      </c>
      <c r="AS105" s="160" t="s">
        <v>86</v>
      </c>
      <c r="AT105" s="160">
        <v>2</v>
      </c>
      <c r="AU105" s="160" t="s">
        <v>86</v>
      </c>
      <c r="AV105" s="160">
        <v>0</v>
      </c>
      <c r="AW105" s="160">
        <v>2</v>
      </c>
      <c r="AX105" s="160">
        <v>83761173</v>
      </c>
      <c r="AY105" s="160">
        <v>1</v>
      </c>
      <c r="AZ105" s="160">
        <v>0</v>
      </c>
      <c r="BA105" s="160">
        <v>105</v>
      </c>
      <c r="BB105" s="160">
        <v>0</v>
      </c>
      <c r="BC105" s="160">
        <v>0</v>
      </c>
      <c r="BD105" s="160">
        <v>0</v>
      </c>
      <c r="BE105" s="160">
        <v>0</v>
      </c>
      <c r="BF105" s="160">
        <v>0</v>
      </c>
      <c r="BG105" s="160">
        <v>0</v>
      </c>
      <c r="BH105" s="160">
        <v>0</v>
      </c>
      <c r="BI105" s="160">
        <v>0</v>
      </c>
      <c r="BJ105" s="160">
        <v>0</v>
      </c>
      <c r="BK105" s="160">
        <v>0</v>
      </c>
      <c r="BL105" s="160">
        <v>0</v>
      </c>
      <c r="BM105" s="160">
        <v>0</v>
      </c>
      <c r="BN105" s="160">
        <v>0</v>
      </c>
      <c r="BO105" s="160">
        <v>0</v>
      </c>
      <c r="BP105" s="160">
        <v>0</v>
      </c>
      <c r="BQ105" s="160">
        <v>0</v>
      </c>
      <c r="BR105" s="160">
        <v>0</v>
      </c>
      <c r="BS105" s="160">
        <v>0</v>
      </c>
      <c r="BT105" s="160">
        <v>0</v>
      </c>
      <c r="BU105" s="160">
        <v>0</v>
      </c>
      <c r="BV105" s="160">
        <v>0</v>
      </c>
      <c r="BW105" s="160">
        <v>0</v>
      </c>
      <c r="CV105" s="160">
        <v>0</v>
      </c>
      <c r="CW105" s="160">
        <v>0</v>
      </c>
      <c r="CX105" s="160">
        <f>ROUND(Y105*Source!I171,7)</f>
        <v>0.13744000000000001</v>
      </c>
      <c r="CY105" s="160">
        <f t="shared" si="27"/>
        <v>0</v>
      </c>
      <c r="CZ105" s="160">
        <f t="shared" si="28"/>
        <v>0</v>
      </c>
      <c r="DA105" s="160">
        <f t="shared" si="29"/>
        <v>1</v>
      </c>
      <c r="DB105" s="160">
        <f t="shared" si="20"/>
        <v>0</v>
      </c>
      <c r="DC105" s="160">
        <f t="shared" si="21"/>
        <v>0</v>
      </c>
      <c r="DD105" s="160" t="s">
        <v>86</v>
      </c>
      <c r="DE105" s="160" t="s">
        <v>86</v>
      </c>
      <c r="DF105" s="160">
        <f>ROUND(ROUND(AE105,2)*CX105,2)</f>
        <v>0</v>
      </c>
      <c r="DG105" s="160">
        <f t="shared" si="26"/>
        <v>0</v>
      </c>
      <c r="DH105" s="160">
        <f t="shared" si="15"/>
        <v>0</v>
      </c>
      <c r="DI105" s="160">
        <f t="shared" si="16"/>
        <v>0</v>
      </c>
      <c r="DJ105" s="160">
        <f t="shared" si="30"/>
        <v>0</v>
      </c>
      <c r="DK105" s="160">
        <v>0</v>
      </c>
      <c r="DL105" s="160" t="s">
        <v>86</v>
      </c>
      <c r="DM105" s="160">
        <v>0</v>
      </c>
      <c r="DN105" s="160" t="s">
        <v>86</v>
      </c>
      <c r="DO105" s="160">
        <v>0</v>
      </c>
    </row>
    <row r="106" spans="1:119" x14ac:dyDescent="0.2">
      <c r="A106" s="160">
        <f>ROW(Source!A283)</f>
        <v>283</v>
      </c>
      <c r="B106" s="160">
        <v>78577017</v>
      </c>
      <c r="C106" s="160">
        <v>78587652</v>
      </c>
      <c r="D106" s="160">
        <v>80226435</v>
      </c>
      <c r="E106" s="160">
        <v>116</v>
      </c>
      <c r="F106" s="160">
        <v>1</v>
      </c>
      <c r="G106" s="160">
        <v>1</v>
      </c>
      <c r="H106" s="160">
        <v>1</v>
      </c>
      <c r="I106" s="160" t="s">
        <v>420</v>
      </c>
      <c r="J106" s="160" t="s">
        <v>86</v>
      </c>
      <c r="K106" s="160" t="s">
        <v>421</v>
      </c>
      <c r="L106" s="160">
        <v>1191</v>
      </c>
      <c r="N106" s="160">
        <v>1013</v>
      </c>
      <c r="O106" s="160" t="s">
        <v>399</v>
      </c>
      <c r="P106" s="160" t="s">
        <v>399</v>
      </c>
      <c r="Q106" s="160">
        <v>1</v>
      </c>
      <c r="W106" s="160">
        <v>0</v>
      </c>
      <c r="X106" s="160">
        <v>888410196</v>
      </c>
      <c r="Y106" s="160">
        <f t="shared" si="19"/>
        <v>19.7</v>
      </c>
      <c r="AA106" s="160">
        <v>0</v>
      </c>
      <c r="AB106" s="160">
        <v>0</v>
      </c>
      <c r="AC106" s="160">
        <v>0</v>
      </c>
      <c r="AD106" s="160">
        <v>742.56</v>
      </c>
      <c r="AE106" s="160">
        <v>0</v>
      </c>
      <c r="AF106" s="160">
        <v>0</v>
      </c>
      <c r="AG106" s="160">
        <v>0</v>
      </c>
      <c r="AH106" s="160">
        <v>742.56</v>
      </c>
      <c r="AI106" s="160">
        <v>1</v>
      </c>
      <c r="AJ106" s="160">
        <v>1</v>
      </c>
      <c r="AK106" s="160">
        <v>1</v>
      </c>
      <c r="AL106" s="160">
        <v>1</v>
      </c>
      <c r="AM106" s="160">
        <v>-2</v>
      </c>
      <c r="AN106" s="160">
        <v>0</v>
      </c>
      <c r="AO106" s="160">
        <v>0</v>
      </c>
      <c r="AP106" s="160">
        <v>1</v>
      </c>
      <c r="AQ106" s="160">
        <v>1</v>
      </c>
      <c r="AR106" s="160">
        <v>0</v>
      </c>
      <c r="AS106" s="160" t="s">
        <v>86</v>
      </c>
      <c r="AT106" s="160">
        <v>19.7</v>
      </c>
      <c r="AU106" s="160" t="s">
        <v>86</v>
      </c>
      <c r="AV106" s="160">
        <v>1</v>
      </c>
      <c r="AW106" s="160">
        <v>2</v>
      </c>
      <c r="AX106" s="160">
        <v>83244215</v>
      </c>
      <c r="AY106" s="160">
        <v>1</v>
      </c>
      <c r="AZ106" s="160">
        <v>0</v>
      </c>
      <c r="BA106" s="160">
        <v>106</v>
      </c>
      <c r="BB106" s="160">
        <v>1</v>
      </c>
      <c r="BC106" s="160">
        <v>0</v>
      </c>
      <c r="BD106" s="160">
        <v>0</v>
      </c>
      <c r="BE106" s="160">
        <v>0</v>
      </c>
      <c r="BF106" s="160">
        <v>0</v>
      </c>
      <c r="BG106" s="160">
        <v>0</v>
      </c>
      <c r="BH106" s="160">
        <v>0</v>
      </c>
      <c r="BI106" s="160">
        <v>0</v>
      </c>
      <c r="BJ106" s="160">
        <v>0</v>
      </c>
      <c r="BK106" s="160">
        <v>0</v>
      </c>
      <c r="BL106" s="160">
        <v>0</v>
      </c>
      <c r="BM106" s="160">
        <v>14628.431999999999</v>
      </c>
      <c r="BN106" s="160">
        <v>19.7</v>
      </c>
      <c r="BO106" s="160">
        <v>0</v>
      </c>
      <c r="BP106" s="160">
        <v>1</v>
      </c>
      <c r="BQ106" s="160">
        <v>0</v>
      </c>
      <c r="BR106" s="160">
        <v>0</v>
      </c>
      <c r="BS106" s="160">
        <v>0</v>
      </c>
      <c r="BT106" s="160">
        <v>14628.431999999999</v>
      </c>
      <c r="BU106" s="160">
        <v>19.7</v>
      </c>
      <c r="BV106" s="160">
        <v>0</v>
      </c>
      <c r="BW106" s="160">
        <v>1</v>
      </c>
      <c r="CU106" s="160">
        <f>ROUND(AT106*Source!I283*AH106*AL106,2)</f>
        <v>14628.43</v>
      </c>
      <c r="CV106" s="160">
        <f>ROUND(Y106*Source!I283,7)</f>
        <v>19.7</v>
      </c>
      <c r="CW106" s="160">
        <v>0</v>
      </c>
      <c r="CX106" s="160">
        <f>ROUND(Y106*Source!I283,7)</f>
        <v>19.7</v>
      </c>
      <c r="CY106" s="160">
        <f>AD106</f>
        <v>742.56</v>
      </c>
      <c r="CZ106" s="160">
        <f>AH106</f>
        <v>742.56</v>
      </c>
      <c r="DA106" s="160">
        <f>AL106</f>
        <v>1</v>
      </c>
      <c r="DB106" s="160">
        <f t="shared" si="20"/>
        <v>14628.43</v>
      </c>
      <c r="DC106" s="160">
        <f t="shared" si="21"/>
        <v>0</v>
      </c>
      <c r="DD106" s="160" t="s">
        <v>86</v>
      </c>
      <c r="DE106" s="160" t="s">
        <v>86</v>
      </c>
      <c r="DF106" s="160">
        <f>ROUND(ROUND(AE106,2)*CX106,2)</f>
        <v>0</v>
      </c>
      <c r="DG106" s="160">
        <f t="shared" si="26"/>
        <v>0</v>
      </c>
      <c r="DH106" s="160">
        <f t="shared" si="15"/>
        <v>0</v>
      </c>
      <c r="DI106" s="160">
        <f t="shared" si="16"/>
        <v>14628.43</v>
      </c>
      <c r="DJ106" s="160">
        <f>DI106</f>
        <v>14628.43</v>
      </c>
      <c r="DK106" s="160">
        <v>1</v>
      </c>
      <c r="DL106" s="160" t="s">
        <v>86</v>
      </c>
      <c r="DM106" s="160">
        <v>0</v>
      </c>
      <c r="DN106" s="160" t="s">
        <v>86</v>
      </c>
      <c r="DO106" s="160">
        <v>0</v>
      </c>
    </row>
    <row r="107" spans="1:119" x14ac:dyDescent="0.2">
      <c r="A107" s="160">
        <f>ROW(Source!A283)</f>
        <v>283</v>
      </c>
      <c r="B107" s="160">
        <v>78577017</v>
      </c>
      <c r="C107" s="160">
        <v>78587652</v>
      </c>
      <c r="D107" s="160">
        <v>80226606</v>
      </c>
      <c r="E107" s="160">
        <v>116</v>
      </c>
      <c r="F107" s="160">
        <v>1</v>
      </c>
      <c r="G107" s="160">
        <v>1</v>
      </c>
      <c r="H107" s="160">
        <v>1</v>
      </c>
      <c r="I107" s="160" t="s">
        <v>1030</v>
      </c>
      <c r="J107" s="160" t="s">
        <v>86</v>
      </c>
      <c r="K107" s="160" t="s">
        <v>1031</v>
      </c>
      <c r="L107" s="160">
        <v>1191</v>
      </c>
      <c r="N107" s="160">
        <v>1013</v>
      </c>
      <c r="O107" s="160" t="s">
        <v>399</v>
      </c>
      <c r="P107" s="160" t="s">
        <v>399</v>
      </c>
      <c r="Q107" s="160">
        <v>1</v>
      </c>
      <c r="W107" s="160">
        <v>0</v>
      </c>
      <c r="X107" s="160">
        <v>-1417349443</v>
      </c>
      <c r="Y107" s="160">
        <f t="shared" si="19"/>
        <v>1.88</v>
      </c>
      <c r="AA107" s="160">
        <v>0</v>
      </c>
      <c r="AB107" s="160">
        <v>0</v>
      </c>
      <c r="AC107" s="160">
        <v>0</v>
      </c>
      <c r="AD107" s="160">
        <v>0</v>
      </c>
      <c r="AE107" s="160">
        <v>0</v>
      </c>
      <c r="AF107" s="160">
        <v>0</v>
      </c>
      <c r="AG107" s="160">
        <v>0</v>
      </c>
      <c r="AH107" s="160">
        <v>0</v>
      </c>
      <c r="AI107" s="160">
        <v>1</v>
      </c>
      <c r="AJ107" s="160">
        <v>1</v>
      </c>
      <c r="AK107" s="160">
        <v>1</v>
      </c>
      <c r="AL107" s="160">
        <v>1</v>
      </c>
      <c r="AM107" s="160">
        <v>-2</v>
      </c>
      <c r="AN107" s="160">
        <v>0</v>
      </c>
      <c r="AO107" s="160">
        <v>0</v>
      </c>
      <c r="AP107" s="160">
        <v>1</v>
      </c>
      <c r="AQ107" s="160">
        <v>1</v>
      </c>
      <c r="AR107" s="160">
        <v>0</v>
      </c>
      <c r="AS107" s="160" t="s">
        <v>86</v>
      </c>
      <c r="AT107" s="160">
        <v>1.88</v>
      </c>
      <c r="AU107" s="160" t="s">
        <v>86</v>
      </c>
      <c r="AV107" s="160">
        <v>2</v>
      </c>
      <c r="AW107" s="160">
        <v>2</v>
      </c>
      <c r="AX107" s="160">
        <v>83244216</v>
      </c>
      <c r="AY107" s="160">
        <v>1</v>
      </c>
      <c r="AZ107" s="160">
        <v>0</v>
      </c>
      <c r="BA107" s="160">
        <v>107</v>
      </c>
      <c r="BB107" s="160">
        <v>1</v>
      </c>
      <c r="BC107" s="160">
        <v>0</v>
      </c>
      <c r="BD107" s="160">
        <v>0</v>
      </c>
      <c r="BE107" s="160">
        <v>0</v>
      </c>
      <c r="BF107" s="160">
        <v>0</v>
      </c>
      <c r="BG107" s="160">
        <v>0</v>
      </c>
      <c r="BH107" s="160">
        <v>0</v>
      </c>
      <c r="BI107" s="160">
        <v>0</v>
      </c>
      <c r="BJ107" s="160">
        <v>0</v>
      </c>
      <c r="BK107" s="160">
        <v>0</v>
      </c>
      <c r="BL107" s="160">
        <v>0</v>
      </c>
      <c r="BM107" s="160">
        <v>0</v>
      </c>
      <c r="BN107" s="160">
        <v>0</v>
      </c>
      <c r="BO107" s="160">
        <v>0</v>
      </c>
      <c r="BP107" s="160">
        <v>0</v>
      </c>
      <c r="BQ107" s="160">
        <v>0</v>
      </c>
      <c r="BR107" s="160">
        <v>0</v>
      </c>
      <c r="BS107" s="160">
        <v>0</v>
      </c>
      <c r="BT107" s="160">
        <v>0</v>
      </c>
      <c r="BU107" s="160">
        <v>0</v>
      </c>
      <c r="BV107" s="160">
        <v>0</v>
      </c>
      <c r="BW107" s="160">
        <v>0</v>
      </c>
      <c r="CV107" s="160">
        <v>0</v>
      </c>
      <c r="CW107" s="160">
        <v>0</v>
      </c>
      <c r="CX107" s="160">
        <f>ROUND(Y107*Source!I283,7)</f>
        <v>1.88</v>
      </c>
      <c r="CY107" s="160">
        <f>AD107</f>
        <v>0</v>
      </c>
      <c r="CZ107" s="160">
        <f>AH107</f>
        <v>0</v>
      </c>
      <c r="DA107" s="160">
        <f>AL107</f>
        <v>1</v>
      </c>
      <c r="DB107" s="160">
        <f t="shared" si="20"/>
        <v>0</v>
      </c>
      <c r="DC107" s="160">
        <f t="shared" si="21"/>
        <v>0</v>
      </c>
      <c r="DD107" s="160" t="s">
        <v>86</v>
      </c>
      <c r="DE107" s="160" t="s">
        <v>86</v>
      </c>
      <c r="DF107" s="160">
        <f>ROUND(ROUND(AE107,2)*CX107,2)</f>
        <v>0</v>
      </c>
      <c r="DG107" s="160">
        <f t="shared" si="26"/>
        <v>0</v>
      </c>
      <c r="DH107" s="160">
        <f t="shared" si="15"/>
        <v>0</v>
      </c>
      <c r="DI107" s="160">
        <f t="shared" si="16"/>
        <v>0</v>
      </c>
      <c r="DJ107" s="160">
        <f>DI107</f>
        <v>0</v>
      </c>
      <c r="DK107" s="160">
        <v>0</v>
      </c>
      <c r="DL107" s="160" t="s">
        <v>86</v>
      </c>
      <c r="DM107" s="160">
        <v>0</v>
      </c>
      <c r="DN107" s="160" t="s">
        <v>86</v>
      </c>
      <c r="DO107" s="160">
        <v>0</v>
      </c>
    </row>
    <row r="108" spans="1:119" x14ac:dyDescent="0.2">
      <c r="A108" s="160">
        <f>ROW(Source!A283)</f>
        <v>283</v>
      </c>
      <c r="B108" s="160">
        <v>78577017</v>
      </c>
      <c r="C108" s="160">
        <v>78587652</v>
      </c>
      <c r="D108" s="160">
        <v>80349074</v>
      </c>
      <c r="E108" s="160">
        <v>1</v>
      </c>
      <c r="F108" s="160">
        <v>1</v>
      </c>
      <c r="G108" s="160">
        <v>1</v>
      </c>
      <c r="H108" s="160">
        <v>2</v>
      </c>
      <c r="I108" s="160" t="s">
        <v>424</v>
      </c>
      <c r="J108" s="160" t="s">
        <v>1032</v>
      </c>
      <c r="K108" s="160" t="s">
        <v>425</v>
      </c>
      <c r="L108" s="160">
        <v>1368</v>
      </c>
      <c r="N108" s="160">
        <v>1011</v>
      </c>
      <c r="O108" s="160" t="s">
        <v>426</v>
      </c>
      <c r="P108" s="160" t="s">
        <v>426</v>
      </c>
      <c r="Q108" s="160">
        <v>1</v>
      </c>
      <c r="W108" s="160">
        <v>0</v>
      </c>
      <c r="X108" s="160">
        <v>850633116</v>
      </c>
      <c r="Y108" s="160">
        <f t="shared" si="19"/>
        <v>0.9</v>
      </c>
      <c r="AA108" s="160">
        <v>0</v>
      </c>
      <c r="AB108" s="160">
        <v>1552.12</v>
      </c>
      <c r="AC108" s="160">
        <v>997.47</v>
      </c>
      <c r="AD108" s="160">
        <v>0</v>
      </c>
      <c r="AE108" s="160">
        <v>0</v>
      </c>
      <c r="AF108" s="160">
        <v>1552.12</v>
      </c>
      <c r="AG108" s="160">
        <v>997.47</v>
      </c>
      <c r="AH108" s="160">
        <v>0</v>
      </c>
      <c r="AI108" s="160">
        <v>1</v>
      </c>
      <c r="AJ108" s="160">
        <v>1</v>
      </c>
      <c r="AK108" s="160">
        <v>1</v>
      </c>
      <c r="AL108" s="160">
        <v>1</v>
      </c>
      <c r="AM108" s="160">
        <v>-2</v>
      </c>
      <c r="AN108" s="160">
        <v>0</v>
      </c>
      <c r="AO108" s="160">
        <v>0</v>
      </c>
      <c r="AP108" s="160">
        <v>1</v>
      </c>
      <c r="AQ108" s="160">
        <v>1</v>
      </c>
      <c r="AR108" s="160">
        <v>0</v>
      </c>
      <c r="AS108" s="160" t="s">
        <v>86</v>
      </c>
      <c r="AT108" s="160">
        <v>0.9</v>
      </c>
      <c r="AU108" s="160" t="s">
        <v>86</v>
      </c>
      <c r="AV108" s="160">
        <v>1</v>
      </c>
      <c r="AW108" s="160">
        <v>2</v>
      </c>
      <c r="AX108" s="160">
        <v>83244217</v>
      </c>
      <c r="AY108" s="160">
        <v>1</v>
      </c>
      <c r="AZ108" s="160">
        <v>0</v>
      </c>
      <c r="BA108" s="160">
        <v>108</v>
      </c>
      <c r="BB108" s="160">
        <v>1</v>
      </c>
      <c r="BC108" s="160">
        <v>0</v>
      </c>
      <c r="BD108" s="160">
        <v>0</v>
      </c>
      <c r="BE108" s="160">
        <v>0</v>
      </c>
      <c r="BF108" s="160">
        <v>0</v>
      </c>
      <c r="BG108" s="160">
        <v>0</v>
      </c>
      <c r="BH108" s="160">
        <v>0</v>
      </c>
      <c r="BI108" s="160">
        <v>0</v>
      </c>
      <c r="BJ108" s="160">
        <v>0</v>
      </c>
      <c r="BK108" s="160">
        <v>1396.9079999999999</v>
      </c>
      <c r="BL108" s="160">
        <v>897.72300000000007</v>
      </c>
      <c r="BM108" s="160">
        <v>0</v>
      </c>
      <c r="BN108" s="160">
        <v>0</v>
      </c>
      <c r="BO108" s="160">
        <v>0.9</v>
      </c>
      <c r="BP108" s="160">
        <v>1</v>
      </c>
      <c r="BQ108" s="160">
        <v>0</v>
      </c>
      <c r="BR108" s="160">
        <v>1396.9079999999999</v>
      </c>
      <c r="BS108" s="160">
        <v>897.72300000000007</v>
      </c>
      <c r="BT108" s="160">
        <v>0</v>
      </c>
      <c r="BU108" s="160">
        <v>0</v>
      </c>
      <c r="BV108" s="160">
        <v>0.9</v>
      </c>
      <c r="BW108" s="160">
        <v>1</v>
      </c>
      <c r="CV108" s="160">
        <v>0</v>
      </c>
      <c r="CW108" s="160">
        <f>ROUND(Y108*Source!I283*DO108,7)</f>
        <v>0.9</v>
      </c>
      <c r="CX108" s="160">
        <f>ROUND(Y108*Source!I283,7)</f>
        <v>0.9</v>
      </c>
      <c r="CY108" s="160">
        <f>AB108</f>
        <v>1552.12</v>
      </c>
      <c r="CZ108" s="160">
        <f>AF108</f>
        <v>1552.12</v>
      </c>
      <c r="DA108" s="160">
        <f>AJ108</f>
        <v>1</v>
      </c>
      <c r="DB108" s="160">
        <f t="shared" si="20"/>
        <v>1396.91</v>
      </c>
      <c r="DC108" s="160">
        <f t="shared" si="21"/>
        <v>897.72</v>
      </c>
      <c r="DD108" s="160" t="s">
        <v>86</v>
      </c>
      <c r="DE108" s="160" t="s">
        <v>86</v>
      </c>
      <c r="DF108" s="160">
        <f>ROUND(ROUND(AE108,2)*CX108,2)</f>
        <v>0</v>
      </c>
      <c r="DG108" s="160">
        <f t="shared" si="26"/>
        <v>1396.91</v>
      </c>
      <c r="DH108" s="160">
        <f t="shared" si="15"/>
        <v>897.72</v>
      </c>
      <c r="DI108" s="160">
        <f t="shared" si="16"/>
        <v>0</v>
      </c>
      <c r="DJ108" s="160">
        <f>DG108+DH108</f>
        <v>2294.63</v>
      </c>
      <c r="DK108" s="160">
        <v>1</v>
      </c>
      <c r="DL108" s="160" t="s">
        <v>427</v>
      </c>
      <c r="DM108" s="160">
        <v>6</v>
      </c>
      <c r="DN108" s="160" t="s">
        <v>399</v>
      </c>
      <c r="DO108" s="160">
        <v>1</v>
      </c>
    </row>
    <row r="109" spans="1:119" x14ac:dyDescent="0.2">
      <c r="A109" s="160">
        <f>ROW(Source!A283)</f>
        <v>283</v>
      </c>
      <c r="B109" s="160">
        <v>78577017</v>
      </c>
      <c r="C109" s="160">
        <v>78587652</v>
      </c>
      <c r="D109" s="160">
        <v>80349972</v>
      </c>
      <c r="E109" s="160">
        <v>1</v>
      </c>
      <c r="F109" s="160">
        <v>1</v>
      </c>
      <c r="G109" s="160">
        <v>1</v>
      </c>
      <c r="H109" s="160">
        <v>2</v>
      </c>
      <c r="I109" s="160" t="s">
        <v>429</v>
      </c>
      <c r="J109" s="160" t="s">
        <v>1033</v>
      </c>
      <c r="K109" s="160" t="s">
        <v>430</v>
      </c>
      <c r="L109" s="160">
        <v>1368</v>
      </c>
      <c r="N109" s="160">
        <v>1011</v>
      </c>
      <c r="O109" s="160" t="s">
        <v>426</v>
      </c>
      <c r="P109" s="160" t="s">
        <v>426</v>
      </c>
      <c r="Q109" s="160">
        <v>1</v>
      </c>
      <c r="W109" s="160">
        <v>0</v>
      </c>
      <c r="X109" s="160">
        <v>-950105757</v>
      </c>
      <c r="Y109" s="160">
        <f t="shared" si="19"/>
        <v>0.98</v>
      </c>
      <c r="AA109" s="160">
        <v>0</v>
      </c>
      <c r="AB109" s="160">
        <v>583.05999999999995</v>
      </c>
      <c r="AC109" s="160">
        <v>742.56</v>
      </c>
      <c r="AD109" s="160">
        <v>0</v>
      </c>
      <c r="AE109" s="160">
        <v>0</v>
      </c>
      <c r="AF109" s="160">
        <v>477.92</v>
      </c>
      <c r="AG109" s="160">
        <v>742.56</v>
      </c>
      <c r="AH109" s="160">
        <v>0</v>
      </c>
      <c r="AI109" s="160">
        <v>1</v>
      </c>
      <c r="AJ109" s="160">
        <v>1.22</v>
      </c>
      <c r="AK109" s="160">
        <v>1</v>
      </c>
      <c r="AL109" s="160">
        <v>1</v>
      </c>
      <c r="AM109" s="160">
        <v>2</v>
      </c>
      <c r="AN109" s="160">
        <v>0</v>
      </c>
      <c r="AO109" s="160">
        <v>0</v>
      </c>
      <c r="AP109" s="160">
        <v>1</v>
      </c>
      <c r="AQ109" s="160">
        <v>1</v>
      </c>
      <c r="AR109" s="160">
        <v>0</v>
      </c>
      <c r="AS109" s="160" t="s">
        <v>86</v>
      </c>
      <c r="AT109" s="160">
        <v>0.98</v>
      </c>
      <c r="AU109" s="160" t="s">
        <v>86</v>
      </c>
      <c r="AV109" s="160">
        <v>1</v>
      </c>
      <c r="AW109" s="160">
        <v>2</v>
      </c>
      <c r="AX109" s="160">
        <v>83244218</v>
      </c>
      <c r="AY109" s="160">
        <v>1</v>
      </c>
      <c r="AZ109" s="160">
        <v>0</v>
      </c>
      <c r="BA109" s="160">
        <v>109</v>
      </c>
      <c r="BB109" s="160">
        <v>1</v>
      </c>
      <c r="BC109" s="160">
        <v>0</v>
      </c>
      <c r="BD109" s="160">
        <v>0</v>
      </c>
      <c r="BE109" s="160">
        <v>0</v>
      </c>
      <c r="BF109" s="160">
        <v>0</v>
      </c>
      <c r="BG109" s="160">
        <v>0</v>
      </c>
      <c r="BH109" s="160">
        <v>0</v>
      </c>
      <c r="BI109" s="160">
        <v>0</v>
      </c>
      <c r="BJ109" s="160">
        <v>0</v>
      </c>
      <c r="BK109" s="160">
        <v>468.36160000000001</v>
      </c>
      <c r="BL109" s="160">
        <v>727.70879999999988</v>
      </c>
      <c r="BM109" s="160">
        <v>0</v>
      </c>
      <c r="BN109" s="160">
        <v>0</v>
      </c>
      <c r="BO109" s="160">
        <v>0.98</v>
      </c>
      <c r="BP109" s="160">
        <v>1</v>
      </c>
      <c r="BQ109" s="160">
        <v>0</v>
      </c>
      <c r="BR109" s="160">
        <v>468.36160000000001</v>
      </c>
      <c r="BS109" s="160">
        <v>727.70879999999988</v>
      </c>
      <c r="BT109" s="160">
        <v>0</v>
      </c>
      <c r="BU109" s="160">
        <v>0</v>
      </c>
      <c r="BV109" s="160">
        <v>0.98</v>
      </c>
      <c r="BW109" s="160">
        <v>1</v>
      </c>
      <c r="CV109" s="160">
        <v>0</v>
      </c>
      <c r="CW109" s="160">
        <f>ROUND(Y109*Source!I283*DO109,7)</f>
        <v>0.98</v>
      </c>
      <c r="CX109" s="160">
        <f>ROUND(Y109*Source!I283,7)</f>
        <v>0.98</v>
      </c>
      <c r="CY109" s="160">
        <f>AB109</f>
        <v>583.05999999999995</v>
      </c>
      <c r="CZ109" s="160">
        <f>AF109</f>
        <v>477.92</v>
      </c>
      <c r="DA109" s="160">
        <f>AJ109</f>
        <v>1.22</v>
      </c>
      <c r="DB109" s="160">
        <f t="shared" si="20"/>
        <v>468.36</v>
      </c>
      <c r="DC109" s="160">
        <f t="shared" si="21"/>
        <v>727.71</v>
      </c>
      <c r="DD109" s="160" t="s">
        <v>86</v>
      </c>
      <c r="DE109" s="160" t="s">
        <v>86</v>
      </c>
      <c r="DF109" s="160">
        <f>ROUND(ROUND(AE109,2)*CX109,2)</f>
        <v>0</v>
      </c>
      <c r="DG109" s="160">
        <f>ROUND(ROUND(AF109*AJ109,2)*CX109,2)</f>
        <v>571.4</v>
      </c>
      <c r="DH109" s="160">
        <f t="shared" si="15"/>
        <v>727.71</v>
      </c>
      <c r="DI109" s="160">
        <f t="shared" si="16"/>
        <v>0</v>
      </c>
      <c r="DJ109" s="160">
        <f>DG109+DH109</f>
        <v>1299.1100000000001</v>
      </c>
      <c r="DK109" s="160">
        <v>0</v>
      </c>
      <c r="DL109" s="160" t="s">
        <v>431</v>
      </c>
      <c r="DM109" s="160">
        <v>4</v>
      </c>
      <c r="DN109" s="160" t="s">
        <v>399</v>
      </c>
      <c r="DO109" s="160">
        <v>1</v>
      </c>
    </row>
    <row r="110" spans="1:119" x14ac:dyDescent="0.2">
      <c r="A110" s="160">
        <f>ROW(Source!A283)</f>
        <v>283</v>
      </c>
      <c r="B110" s="160">
        <v>78577017</v>
      </c>
      <c r="C110" s="160">
        <v>78587652</v>
      </c>
      <c r="D110" s="160">
        <v>80300804</v>
      </c>
      <c r="E110" s="160">
        <v>1</v>
      </c>
      <c r="F110" s="160">
        <v>1</v>
      </c>
      <c r="G110" s="160">
        <v>1</v>
      </c>
      <c r="H110" s="160">
        <v>3</v>
      </c>
      <c r="I110" s="160" t="s">
        <v>631</v>
      </c>
      <c r="J110" s="160" t="s">
        <v>1064</v>
      </c>
      <c r="K110" s="160" t="s">
        <v>632</v>
      </c>
      <c r="L110" s="160">
        <v>1346</v>
      </c>
      <c r="N110" s="160">
        <v>1009</v>
      </c>
      <c r="O110" s="160" t="s">
        <v>436</v>
      </c>
      <c r="P110" s="160" t="s">
        <v>436</v>
      </c>
      <c r="Q110" s="160">
        <v>1</v>
      </c>
      <c r="W110" s="160">
        <v>0</v>
      </c>
      <c r="X110" s="160">
        <v>2092178145</v>
      </c>
      <c r="Y110" s="160">
        <f t="shared" si="19"/>
        <v>7</v>
      </c>
      <c r="AA110" s="160">
        <v>243.16</v>
      </c>
      <c r="AB110" s="160">
        <v>0</v>
      </c>
      <c r="AC110" s="160">
        <v>0</v>
      </c>
      <c r="AD110" s="160">
        <v>0</v>
      </c>
      <c r="AE110" s="160">
        <v>176.2</v>
      </c>
      <c r="AF110" s="160">
        <v>0</v>
      </c>
      <c r="AG110" s="160">
        <v>0</v>
      </c>
      <c r="AH110" s="160">
        <v>0</v>
      </c>
      <c r="AI110" s="160">
        <v>1.38</v>
      </c>
      <c r="AJ110" s="160">
        <v>1</v>
      </c>
      <c r="AK110" s="160">
        <v>1</v>
      </c>
      <c r="AL110" s="160">
        <v>1</v>
      </c>
      <c r="AM110" s="160">
        <v>2</v>
      </c>
      <c r="AN110" s="160">
        <v>0</v>
      </c>
      <c r="AO110" s="160">
        <v>0</v>
      </c>
      <c r="AP110" s="160">
        <v>1</v>
      </c>
      <c r="AQ110" s="160">
        <v>1</v>
      </c>
      <c r="AR110" s="160">
        <v>0</v>
      </c>
      <c r="AS110" s="160" t="s">
        <v>86</v>
      </c>
      <c r="AT110" s="160">
        <v>7</v>
      </c>
      <c r="AU110" s="160" t="s">
        <v>86</v>
      </c>
      <c r="AV110" s="160">
        <v>0</v>
      </c>
      <c r="AW110" s="160">
        <v>2</v>
      </c>
      <c r="AX110" s="160">
        <v>83244219</v>
      </c>
      <c r="AY110" s="160">
        <v>1</v>
      </c>
      <c r="AZ110" s="160">
        <v>0</v>
      </c>
      <c r="BA110" s="160">
        <v>110</v>
      </c>
      <c r="BB110" s="160">
        <v>1</v>
      </c>
      <c r="BC110" s="160">
        <v>0</v>
      </c>
      <c r="BD110" s="160">
        <v>0</v>
      </c>
      <c r="BE110" s="160">
        <v>0</v>
      </c>
      <c r="BF110" s="160">
        <v>0</v>
      </c>
      <c r="BG110" s="160">
        <v>0</v>
      </c>
      <c r="BH110" s="160">
        <v>0</v>
      </c>
      <c r="BI110" s="160">
        <v>0</v>
      </c>
      <c r="BJ110" s="160">
        <v>1233.3999999999999</v>
      </c>
      <c r="BK110" s="160">
        <v>0</v>
      </c>
      <c r="BL110" s="160">
        <v>0</v>
      </c>
      <c r="BM110" s="160">
        <v>0</v>
      </c>
      <c r="BN110" s="160">
        <v>0</v>
      </c>
      <c r="BO110" s="160">
        <v>0</v>
      </c>
      <c r="BP110" s="160">
        <v>1</v>
      </c>
      <c r="BQ110" s="160">
        <v>1233.3999999999999</v>
      </c>
      <c r="BR110" s="160">
        <v>0</v>
      </c>
      <c r="BS110" s="160">
        <v>0</v>
      </c>
      <c r="BT110" s="160">
        <v>0</v>
      </c>
      <c r="BU110" s="160">
        <v>0</v>
      </c>
      <c r="BV110" s="160">
        <v>0</v>
      </c>
      <c r="BW110" s="160">
        <v>1</v>
      </c>
      <c r="CV110" s="160">
        <v>0</v>
      </c>
      <c r="CW110" s="160">
        <v>0</v>
      </c>
      <c r="CX110" s="160">
        <f>ROUND(Y110*Source!I283,7)</f>
        <v>7</v>
      </c>
      <c r="CY110" s="160">
        <f>AA110</f>
        <v>243.16</v>
      </c>
      <c r="CZ110" s="160">
        <f>AE110</f>
        <v>176.2</v>
      </c>
      <c r="DA110" s="160">
        <f>AI110</f>
        <v>1.38</v>
      </c>
      <c r="DB110" s="160">
        <f t="shared" si="20"/>
        <v>1233.4000000000001</v>
      </c>
      <c r="DC110" s="160">
        <f t="shared" si="21"/>
        <v>0</v>
      </c>
      <c r="DD110" s="160" t="s">
        <v>86</v>
      </c>
      <c r="DE110" s="160" t="s">
        <v>86</v>
      </c>
      <c r="DF110" s="160">
        <f>ROUND(ROUND(AE110*AI110,2)*CX110,2)</f>
        <v>1702.12</v>
      </c>
      <c r="DG110" s="160">
        <f t="shared" ref="DG110:DG129" si="31">ROUND(ROUND(AF110,2)*CX110,2)</f>
        <v>0</v>
      </c>
      <c r="DH110" s="160">
        <f t="shared" si="15"/>
        <v>0</v>
      </c>
      <c r="DI110" s="160">
        <f t="shared" si="16"/>
        <v>0</v>
      </c>
      <c r="DJ110" s="160">
        <f>DF110</f>
        <v>1702.12</v>
      </c>
      <c r="DK110" s="160">
        <v>0</v>
      </c>
      <c r="DL110" s="160" t="s">
        <v>86</v>
      </c>
      <c r="DM110" s="160">
        <v>0</v>
      </c>
      <c r="DN110" s="160" t="s">
        <v>86</v>
      </c>
      <c r="DO110" s="160">
        <v>0</v>
      </c>
    </row>
    <row r="111" spans="1:119" x14ac:dyDescent="0.2">
      <c r="A111" s="160">
        <f>ROW(Source!A283)</f>
        <v>283</v>
      </c>
      <c r="B111" s="160">
        <v>78577017</v>
      </c>
      <c r="C111" s="160">
        <v>78587652</v>
      </c>
      <c r="D111" s="160">
        <v>80343896</v>
      </c>
      <c r="E111" s="160">
        <v>1</v>
      </c>
      <c r="F111" s="160">
        <v>1</v>
      </c>
      <c r="G111" s="160">
        <v>1</v>
      </c>
      <c r="H111" s="160">
        <v>3</v>
      </c>
      <c r="I111" s="160" t="s">
        <v>633</v>
      </c>
      <c r="J111" s="160" t="s">
        <v>1065</v>
      </c>
      <c r="K111" s="160" t="s">
        <v>634</v>
      </c>
      <c r="L111" s="160">
        <v>1371</v>
      </c>
      <c r="N111" s="160">
        <v>1013</v>
      </c>
      <c r="O111" s="160" t="s">
        <v>525</v>
      </c>
      <c r="P111" s="160" t="s">
        <v>525</v>
      </c>
      <c r="Q111" s="160">
        <v>1</v>
      </c>
      <c r="W111" s="160">
        <v>0</v>
      </c>
      <c r="X111" s="160">
        <v>-947867435</v>
      </c>
      <c r="Y111" s="160">
        <f t="shared" si="19"/>
        <v>10</v>
      </c>
      <c r="AA111" s="160">
        <v>726.67</v>
      </c>
      <c r="AB111" s="160">
        <v>0</v>
      </c>
      <c r="AC111" s="160">
        <v>0</v>
      </c>
      <c r="AD111" s="160">
        <v>0</v>
      </c>
      <c r="AE111" s="160">
        <v>705.5</v>
      </c>
      <c r="AF111" s="160">
        <v>0</v>
      </c>
      <c r="AG111" s="160">
        <v>0</v>
      </c>
      <c r="AH111" s="160">
        <v>0</v>
      </c>
      <c r="AI111" s="160">
        <v>1.03</v>
      </c>
      <c r="AJ111" s="160">
        <v>1</v>
      </c>
      <c r="AK111" s="160">
        <v>1</v>
      </c>
      <c r="AL111" s="160">
        <v>1</v>
      </c>
      <c r="AM111" s="160">
        <v>2</v>
      </c>
      <c r="AN111" s="160">
        <v>0</v>
      </c>
      <c r="AO111" s="160">
        <v>0</v>
      </c>
      <c r="AP111" s="160">
        <v>1</v>
      </c>
      <c r="AQ111" s="160">
        <v>1</v>
      </c>
      <c r="AR111" s="160">
        <v>0</v>
      </c>
      <c r="AS111" s="160" t="s">
        <v>86</v>
      </c>
      <c r="AT111" s="160">
        <v>10</v>
      </c>
      <c r="AU111" s="160" t="s">
        <v>86</v>
      </c>
      <c r="AV111" s="160">
        <v>0</v>
      </c>
      <c r="AW111" s="160">
        <v>2</v>
      </c>
      <c r="AX111" s="160">
        <v>83244220</v>
      </c>
      <c r="AY111" s="160">
        <v>1</v>
      </c>
      <c r="AZ111" s="160">
        <v>0</v>
      </c>
      <c r="BA111" s="160">
        <v>111</v>
      </c>
      <c r="BB111" s="160">
        <v>1</v>
      </c>
      <c r="BC111" s="160">
        <v>0</v>
      </c>
      <c r="BD111" s="160">
        <v>0</v>
      </c>
      <c r="BE111" s="160">
        <v>0</v>
      </c>
      <c r="BF111" s="160">
        <v>0</v>
      </c>
      <c r="BG111" s="160">
        <v>0</v>
      </c>
      <c r="BH111" s="160">
        <v>0</v>
      </c>
      <c r="BI111" s="160">
        <v>0</v>
      </c>
      <c r="BJ111" s="160">
        <v>7055</v>
      </c>
      <c r="BK111" s="160">
        <v>0</v>
      </c>
      <c r="BL111" s="160">
        <v>0</v>
      </c>
      <c r="BM111" s="160">
        <v>0</v>
      </c>
      <c r="BN111" s="160">
        <v>0</v>
      </c>
      <c r="BO111" s="160">
        <v>0</v>
      </c>
      <c r="BP111" s="160">
        <v>1</v>
      </c>
      <c r="BQ111" s="160">
        <v>7055</v>
      </c>
      <c r="BR111" s="160">
        <v>0</v>
      </c>
      <c r="BS111" s="160">
        <v>0</v>
      </c>
      <c r="BT111" s="160">
        <v>0</v>
      </c>
      <c r="BU111" s="160">
        <v>0</v>
      </c>
      <c r="BV111" s="160">
        <v>0</v>
      </c>
      <c r="BW111" s="160">
        <v>1</v>
      </c>
      <c r="CV111" s="160">
        <v>0</v>
      </c>
      <c r="CW111" s="160">
        <v>0</v>
      </c>
      <c r="CX111" s="160">
        <f>ROUND(Y111*Source!I283,7)</f>
        <v>10</v>
      </c>
      <c r="CY111" s="160">
        <f>AA111</f>
        <v>726.67</v>
      </c>
      <c r="CZ111" s="160">
        <f>AE111</f>
        <v>705.5</v>
      </c>
      <c r="DA111" s="160">
        <f>AI111</f>
        <v>1.03</v>
      </c>
      <c r="DB111" s="160">
        <f t="shared" si="20"/>
        <v>7055</v>
      </c>
      <c r="DC111" s="160">
        <f t="shared" si="21"/>
        <v>0</v>
      </c>
      <c r="DD111" s="160" t="s">
        <v>86</v>
      </c>
      <c r="DE111" s="160" t="s">
        <v>86</v>
      </c>
      <c r="DF111" s="160">
        <f>ROUND(ROUND(AE111*AI111,2)*CX111,2)</f>
        <v>7266.7</v>
      </c>
      <c r="DG111" s="160">
        <f t="shared" si="31"/>
        <v>0</v>
      </c>
      <c r="DH111" s="160">
        <f t="shared" si="15"/>
        <v>0</v>
      </c>
      <c r="DI111" s="160">
        <f t="shared" si="16"/>
        <v>0</v>
      </c>
      <c r="DJ111" s="160">
        <f>DF111</f>
        <v>7266.7</v>
      </c>
      <c r="DK111" s="160">
        <v>0</v>
      </c>
      <c r="DL111" s="160" t="s">
        <v>86</v>
      </c>
      <c r="DM111" s="160">
        <v>0</v>
      </c>
      <c r="DN111" s="160" t="s">
        <v>86</v>
      </c>
      <c r="DO111" s="160">
        <v>0</v>
      </c>
    </row>
    <row r="112" spans="1:119" x14ac:dyDescent="0.2">
      <c r="A112" s="160">
        <f>ROW(Source!A283)</f>
        <v>283</v>
      </c>
      <c r="B112" s="160">
        <v>78577017</v>
      </c>
      <c r="C112" s="160">
        <v>78587652</v>
      </c>
      <c r="D112" s="160">
        <v>80232430</v>
      </c>
      <c r="E112" s="160">
        <v>116</v>
      </c>
      <c r="F112" s="160">
        <v>1</v>
      </c>
      <c r="G112" s="160">
        <v>1</v>
      </c>
      <c r="H112" s="160">
        <v>3</v>
      </c>
      <c r="I112" s="160" t="s">
        <v>758</v>
      </c>
      <c r="J112" s="160" t="s">
        <v>86</v>
      </c>
      <c r="K112" s="160" t="s">
        <v>759</v>
      </c>
      <c r="L112" s="160">
        <v>3277935</v>
      </c>
      <c r="N112" s="160">
        <v>1013</v>
      </c>
      <c r="O112" s="160" t="s">
        <v>446</v>
      </c>
      <c r="P112" s="160" t="s">
        <v>446</v>
      </c>
      <c r="Q112" s="160">
        <v>1</v>
      </c>
      <c r="W112" s="160">
        <v>0</v>
      </c>
      <c r="X112" s="160">
        <v>274903907</v>
      </c>
      <c r="Y112" s="160">
        <f t="shared" si="19"/>
        <v>2</v>
      </c>
      <c r="AA112" s="160">
        <v>0</v>
      </c>
      <c r="AB112" s="160">
        <v>0</v>
      </c>
      <c r="AC112" s="160">
        <v>0</v>
      </c>
      <c r="AD112" s="160">
        <v>0</v>
      </c>
      <c r="AE112" s="160">
        <v>0</v>
      </c>
      <c r="AF112" s="160">
        <v>0</v>
      </c>
      <c r="AG112" s="160">
        <v>0</v>
      </c>
      <c r="AH112" s="160">
        <v>0</v>
      </c>
      <c r="AI112" s="160">
        <v>1</v>
      </c>
      <c r="AJ112" s="160">
        <v>1</v>
      </c>
      <c r="AK112" s="160">
        <v>1</v>
      </c>
      <c r="AL112" s="160">
        <v>1</v>
      </c>
      <c r="AM112" s="160">
        <v>0</v>
      </c>
      <c r="AN112" s="160">
        <v>0</v>
      </c>
      <c r="AO112" s="160">
        <v>0</v>
      </c>
      <c r="AP112" s="160">
        <v>0</v>
      </c>
      <c r="AQ112" s="160">
        <v>0</v>
      </c>
      <c r="AR112" s="160">
        <v>0</v>
      </c>
      <c r="AS112" s="160" t="s">
        <v>86</v>
      </c>
      <c r="AT112" s="160">
        <v>2</v>
      </c>
      <c r="AU112" s="160" t="s">
        <v>86</v>
      </c>
      <c r="AV112" s="160">
        <v>0</v>
      </c>
      <c r="AW112" s="160">
        <v>2</v>
      </c>
      <c r="AX112" s="160">
        <v>83244221</v>
      </c>
      <c r="AY112" s="160">
        <v>1</v>
      </c>
      <c r="AZ112" s="160">
        <v>0</v>
      </c>
      <c r="BA112" s="160">
        <v>112</v>
      </c>
      <c r="BB112" s="160">
        <v>0</v>
      </c>
      <c r="BC112" s="160">
        <v>0</v>
      </c>
      <c r="BD112" s="160">
        <v>0</v>
      </c>
      <c r="BE112" s="160">
        <v>0</v>
      </c>
      <c r="BF112" s="160">
        <v>0</v>
      </c>
      <c r="BG112" s="160">
        <v>0</v>
      </c>
      <c r="BH112" s="160">
        <v>0</v>
      </c>
      <c r="BI112" s="160">
        <v>0</v>
      </c>
      <c r="BJ112" s="160">
        <v>0</v>
      </c>
      <c r="BK112" s="160">
        <v>0</v>
      </c>
      <c r="BL112" s="160">
        <v>0</v>
      </c>
      <c r="BM112" s="160">
        <v>0</v>
      </c>
      <c r="BN112" s="160">
        <v>0</v>
      </c>
      <c r="BO112" s="160">
        <v>0</v>
      </c>
      <c r="BP112" s="160">
        <v>0</v>
      </c>
      <c r="BQ112" s="160">
        <v>0</v>
      </c>
      <c r="BR112" s="160">
        <v>0</v>
      </c>
      <c r="BS112" s="160">
        <v>0</v>
      </c>
      <c r="BT112" s="160">
        <v>0</v>
      </c>
      <c r="BU112" s="160">
        <v>0</v>
      </c>
      <c r="BV112" s="160">
        <v>0</v>
      </c>
      <c r="BW112" s="160">
        <v>0</v>
      </c>
      <c r="CV112" s="160">
        <v>0</v>
      </c>
      <c r="CW112" s="160">
        <v>0</v>
      </c>
      <c r="CX112" s="160">
        <f>ROUND(Y112*Source!I283,7)</f>
        <v>2</v>
      </c>
      <c r="CY112" s="160">
        <f>AA112</f>
        <v>0</v>
      </c>
      <c r="CZ112" s="160">
        <f>AE112</f>
        <v>0</v>
      </c>
      <c r="DA112" s="160">
        <f>AI112</f>
        <v>1</v>
      </c>
      <c r="DB112" s="160">
        <f t="shared" si="20"/>
        <v>0</v>
      </c>
      <c r="DC112" s="160">
        <f t="shared" si="21"/>
        <v>0</v>
      </c>
      <c r="DD112" s="160" t="s">
        <v>86</v>
      </c>
      <c r="DE112" s="160" t="s">
        <v>86</v>
      </c>
      <c r="DF112" s="160">
        <f t="shared" ref="DF112:DF129" si="32">ROUND(ROUND(AE112,2)*CX112,2)</f>
        <v>0</v>
      </c>
      <c r="DG112" s="160">
        <f t="shared" si="31"/>
        <v>0</v>
      </c>
      <c r="DH112" s="160">
        <f t="shared" si="15"/>
        <v>0</v>
      </c>
      <c r="DI112" s="160">
        <f t="shared" si="16"/>
        <v>0</v>
      </c>
      <c r="DJ112" s="160">
        <f>DF112</f>
        <v>0</v>
      </c>
      <c r="DK112" s="160">
        <v>0</v>
      </c>
      <c r="DL112" s="160" t="s">
        <v>86</v>
      </c>
      <c r="DM112" s="160">
        <v>0</v>
      </c>
      <c r="DN112" s="160" t="s">
        <v>86</v>
      </c>
      <c r="DO112" s="160">
        <v>0</v>
      </c>
    </row>
    <row r="113" spans="1:119" x14ac:dyDescent="0.2">
      <c r="A113" s="160">
        <f>ROW(Source!A390)</f>
        <v>390</v>
      </c>
      <c r="B113" s="160">
        <v>78577017</v>
      </c>
      <c r="C113" s="160">
        <v>78993954</v>
      </c>
      <c r="D113" s="160">
        <v>80226570</v>
      </c>
      <c r="E113" s="160">
        <v>116</v>
      </c>
      <c r="F113" s="160">
        <v>1</v>
      </c>
      <c r="G113" s="160">
        <v>1</v>
      </c>
      <c r="H113" s="160">
        <v>1</v>
      </c>
      <c r="I113" s="160" t="s">
        <v>638</v>
      </c>
      <c r="J113" s="160" t="s">
        <v>86</v>
      </c>
      <c r="K113" s="160" t="s">
        <v>639</v>
      </c>
      <c r="L113" s="160">
        <v>1369</v>
      </c>
      <c r="N113" s="160">
        <v>1013</v>
      </c>
      <c r="O113" s="160" t="s">
        <v>640</v>
      </c>
      <c r="P113" s="160" t="s">
        <v>640</v>
      </c>
      <c r="Q113" s="160">
        <v>1</v>
      </c>
      <c r="W113" s="160">
        <v>0</v>
      </c>
      <c r="X113" s="160">
        <v>-512803540</v>
      </c>
      <c r="Y113" s="160">
        <f t="shared" si="19"/>
        <v>1.08</v>
      </c>
      <c r="AA113" s="160">
        <v>0</v>
      </c>
      <c r="AB113" s="160">
        <v>0</v>
      </c>
      <c r="AC113" s="160">
        <v>0</v>
      </c>
      <c r="AD113" s="160">
        <v>742.56</v>
      </c>
      <c r="AE113" s="160">
        <v>0</v>
      </c>
      <c r="AF113" s="160">
        <v>0</v>
      </c>
      <c r="AG113" s="160">
        <v>0</v>
      </c>
      <c r="AH113" s="160">
        <v>742.56</v>
      </c>
      <c r="AI113" s="160">
        <v>1</v>
      </c>
      <c r="AJ113" s="160">
        <v>1</v>
      </c>
      <c r="AK113" s="160">
        <v>1</v>
      </c>
      <c r="AL113" s="160">
        <v>1</v>
      </c>
      <c r="AM113" s="160">
        <v>-2</v>
      </c>
      <c r="AN113" s="160">
        <v>0</v>
      </c>
      <c r="AO113" s="160">
        <v>0</v>
      </c>
      <c r="AP113" s="160">
        <v>1</v>
      </c>
      <c r="AQ113" s="160">
        <v>1</v>
      </c>
      <c r="AR113" s="160">
        <v>0</v>
      </c>
      <c r="AS113" s="160" t="s">
        <v>86</v>
      </c>
      <c r="AT113" s="160">
        <v>1.08</v>
      </c>
      <c r="AU113" s="160" t="s">
        <v>86</v>
      </c>
      <c r="AV113" s="160">
        <v>1</v>
      </c>
      <c r="AW113" s="160">
        <v>2</v>
      </c>
      <c r="AX113" s="160">
        <v>83244223</v>
      </c>
      <c r="AY113" s="160">
        <v>1</v>
      </c>
      <c r="AZ113" s="160">
        <v>0</v>
      </c>
      <c r="BA113" s="160">
        <v>113</v>
      </c>
      <c r="BB113" s="160">
        <v>1</v>
      </c>
      <c r="BC113" s="160">
        <v>0</v>
      </c>
      <c r="BD113" s="160">
        <v>0</v>
      </c>
      <c r="BE113" s="160">
        <v>0</v>
      </c>
      <c r="BF113" s="160">
        <v>0</v>
      </c>
      <c r="BG113" s="160">
        <v>0</v>
      </c>
      <c r="BH113" s="160">
        <v>0</v>
      </c>
      <c r="BI113" s="160">
        <v>0</v>
      </c>
      <c r="BJ113" s="160">
        <v>0</v>
      </c>
      <c r="BK113" s="160">
        <v>0</v>
      </c>
      <c r="BL113" s="160">
        <v>0</v>
      </c>
      <c r="BM113" s="160">
        <v>801.96479999999997</v>
      </c>
      <c r="BN113" s="160">
        <v>1.08</v>
      </c>
      <c r="BO113" s="160">
        <v>0</v>
      </c>
      <c r="BP113" s="160">
        <v>1</v>
      </c>
      <c r="BQ113" s="160">
        <v>0</v>
      </c>
      <c r="BR113" s="160">
        <v>0</v>
      </c>
      <c r="BS113" s="160">
        <v>0</v>
      </c>
      <c r="BT113" s="160">
        <v>801.96479999999997</v>
      </c>
      <c r="BU113" s="160">
        <v>1.08</v>
      </c>
      <c r="BV113" s="160">
        <v>0</v>
      </c>
      <c r="BW113" s="160">
        <v>1</v>
      </c>
      <c r="CU113" s="160">
        <f>ROUND(AT113*Source!I390*AH113*AL113,2)</f>
        <v>1603.93</v>
      </c>
      <c r="CV113" s="160">
        <f>ROUND(Y113*Source!I390,7)</f>
        <v>2.16</v>
      </c>
      <c r="CW113" s="160">
        <v>0</v>
      </c>
      <c r="CX113" s="160">
        <f>ROUND(Y113*Source!I390,7)</f>
        <v>2.16</v>
      </c>
      <c r="CY113" s="160">
        <f t="shared" ref="CY113:CY129" si="33">AD113</f>
        <v>742.56</v>
      </c>
      <c r="CZ113" s="160">
        <f t="shared" ref="CZ113:CZ129" si="34">AH113</f>
        <v>742.56</v>
      </c>
      <c r="DA113" s="160">
        <f t="shared" ref="DA113:DA129" si="35">AL113</f>
        <v>1</v>
      </c>
      <c r="DB113" s="160">
        <f t="shared" si="20"/>
        <v>801.96</v>
      </c>
      <c r="DC113" s="160">
        <f t="shared" si="21"/>
        <v>0</v>
      </c>
      <c r="DD113" s="160" t="s">
        <v>86</v>
      </c>
      <c r="DE113" s="160" t="s">
        <v>86</v>
      </c>
      <c r="DF113" s="160">
        <f t="shared" si="32"/>
        <v>0</v>
      </c>
      <c r="DG113" s="160">
        <f t="shared" si="31"/>
        <v>0</v>
      </c>
      <c r="DH113" s="160">
        <f t="shared" si="15"/>
        <v>0</v>
      </c>
      <c r="DI113" s="160">
        <f t="shared" si="16"/>
        <v>1603.93</v>
      </c>
      <c r="DJ113" s="160">
        <f t="shared" ref="DJ113:DJ129" si="36">DI113</f>
        <v>1603.93</v>
      </c>
      <c r="DK113" s="160">
        <v>1</v>
      </c>
      <c r="DL113" s="160" t="s">
        <v>86</v>
      </c>
      <c r="DM113" s="160">
        <v>0</v>
      </c>
      <c r="DN113" s="160" t="s">
        <v>86</v>
      </c>
      <c r="DO113" s="160">
        <v>0</v>
      </c>
    </row>
    <row r="114" spans="1:119" x14ac:dyDescent="0.2">
      <c r="A114" s="160">
        <f>ROW(Source!A390)</f>
        <v>390</v>
      </c>
      <c r="B114" s="160">
        <v>78577017</v>
      </c>
      <c r="C114" s="160">
        <v>78993954</v>
      </c>
      <c r="D114" s="160">
        <v>80226588</v>
      </c>
      <c r="E114" s="160">
        <v>116</v>
      </c>
      <c r="F114" s="160">
        <v>1</v>
      </c>
      <c r="G114" s="160">
        <v>1</v>
      </c>
      <c r="H114" s="160">
        <v>1</v>
      </c>
      <c r="I114" s="160" t="s">
        <v>641</v>
      </c>
      <c r="J114" s="160" t="s">
        <v>86</v>
      </c>
      <c r="K114" s="160" t="s">
        <v>642</v>
      </c>
      <c r="L114" s="160">
        <v>1369</v>
      </c>
      <c r="N114" s="160">
        <v>1013</v>
      </c>
      <c r="O114" s="160" t="s">
        <v>640</v>
      </c>
      <c r="P114" s="160" t="s">
        <v>640</v>
      </c>
      <c r="Q114" s="160">
        <v>1</v>
      </c>
      <c r="W114" s="160">
        <v>0</v>
      </c>
      <c r="X114" s="160">
        <v>-1275334932</v>
      </c>
      <c r="Y114" s="160">
        <f t="shared" si="19"/>
        <v>1.08</v>
      </c>
      <c r="AA114" s="160">
        <v>0</v>
      </c>
      <c r="AB114" s="160">
        <v>0</v>
      </c>
      <c r="AC114" s="160">
        <v>0</v>
      </c>
      <c r="AD114" s="160">
        <v>709.31</v>
      </c>
      <c r="AE114" s="160">
        <v>0</v>
      </c>
      <c r="AF114" s="160">
        <v>0</v>
      </c>
      <c r="AG114" s="160">
        <v>0</v>
      </c>
      <c r="AH114" s="160">
        <v>709.31</v>
      </c>
      <c r="AI114" s="160">
        <v>1</v>
      </c>
      <c r="AJ114" s="160">
        <v>1</v>
      </c>
      <c r="AK114" s="160">
        <v>1</v>
      </c>
      <c r="AL114" s="160">
        <v>1</v>
      </c>
      <c r="AM114" s="160">
        <v>-2</v>
      </c>
      <c r="AN114" s="160">
        <v>0</v>
      </c>
      <c r="AO114" s="160">
        <v>0</v>
      </c>
      <c r="AP114" s="160">
        <v>1</v>
      </c>
      <c r="AQ114" s="160">
        <v>1</v>
      </c>
      <c r="AR114" s="160">
        <v>0</v>
      </c>
      <c r="AS114" s="160" t="s">
        <v>86</v>
      </c>
      <c r="AT114" s="160">
        <v>1.08</v>
      </c>
      <c r="AU114" s="160" t="s">
        <v>86</v>
      </c>
      <c r="AV114" s="160">
        <v>1</v>
      </c>
      <c r="AW114" s="160">
        <v>2</v>
      </c>
      <c r="AX114" s="160">
        <v>83244224</v>
      </c>
      <c r="AY114" s="160">
        <v>1</v>
      </c>
      <c r="AZ114" s="160">
        <v>0</v>
      </c>
      <c r="BA114" s="160">
        <v>114</v>
      </c>
      <c r="BB114" s="160">
        <v>1</v>
      </c>
      <c r="BC114" s="160">
        <v>0</v>
      </c>
      <c r="BD114" s="160">
        <v>0</v>
      </c>
      <c r="BE114" s="160">
        <v>0</v>
      </c>
      <c r="BF114" s="160">
        <v>0</v>
      </c>
      <c r="BG114" s="160">
        <v>0</v>
      </c>
      <c r="BH114" s="160">
        <v>0</v>
      </c>
      <c r="BI114" s="160">
        <v>0</v>
      </c>
      <c r="BJ114" s="160">
        <v>0</v>
      </c>
      <c r="BK114" s="160">
        <v>0</v>
      </c>
      <c r="BL114" s="160">
        <v>0</v>
      </c>
      <c r="BM114" s="160">
        <v>766.0548</v>
      </c>
      <c r="BN114" s="160">
        <v>1.08</v>
      </c>
      <c r="BO114" s="160">
        <v>0</v>
      </c>
      <c r="BP114" s="160">
        <v>1</v>
      </c>
      <c r="BQ114" s="160">
        <v>0</v>
      </c>
      <c r="BR114" s="160">
        <v>0</v>
      </c>
      <c r="BS114" s="160">
        <v>0</v>
      </c>
      <c r="BT114" s="160">
        <v>766.0548</v>
      </c>
      <c r="BU114" s="160">
        <v>1.08</v>
      </c>
      <c r="BV114" s="160">
        <v>0</v>
      </c>
      <c r="BW114" s="160">
        <v>1</v>
      </c>
      <c r="CU114" s="160">
        <f>ROUND(AT114*Source!I390*AH114*AL114,2)</f>
        <v>1532.11</v>
      </c>
      <c r="CV114" s="160">
        <f>ROUND(Y114*Source!I390,7)</f>
        <v>2.16</v>
      </c>
      <c r="CW114" s="160">
        <v>0</v>
      </c>
      <c r="CX114" s="160">
        <f>ROUND(Y114*Source!I390,7)</f>
        <v>2.16</v>
      </c>
      <c r="CY114" s="160">
        <f t="shared" si="33"/>
        <v>709.31</v>
      </c>
      <c r="CZ114" s="160">
        <f t="shared" si="34"/>
        <v>709.31</v>
      </c>
      <c r="DA114" s="160">
        <f t="shared" si="35"/>
        <v>1</v>
      </c>
      <c r="DB114" s="160">
        <f t="shared" si="20"/>
        <v>766.05</v>
      </c>
      <c r="DC114" s="160">
        <f t="shared" si="21"/>
        <v>0</v>
      </c>
      <c r="DD114" s="160" t="s">
        <v>86</v>
      </c>
      <c r="DE114" s="160" t="s">
        <v>86</v>
      </c>
      <c r="DF114" s="160">
        <f t="shared" si="32"/>
        <v>0</v>
      </c>
      <c r="DG114" s="160">
        <f t="shared" si="31"/>
        <v>0</v>
      </c>
      <c r="DH114" s="160">
        <f t="shared" si="15"/>
        <v>0</v>
      </c>
      <c r="DI114" s="160">
        <f t="shared" si="16"/>
        <v>1532.11</v>
      </c>
      <c r="DJ114" s="160">
        <f t="shared" si="36"/>
        <v>1532.11</v>
      </c>
      <c r="DK114" s="160">
        <v>1</v>
      </c>
      <c r="DL114" s="160" t="s">
        <v>86</v>
      </c>
      <c r="DM114" s="160">
        <v>0</v>
      </c>
      <c r="DN114" s="160" t="s">
        <v>86</v>
      </c>
      <c r="DO114" s="160">
        <v>0</v>
      </c>
    </row>
    <row r="115" spans="1:119" x14ac:dyDescent="0.2">
      <c r="A115" s="160">
        <f>ROW(Source!A390)</f>
        <v>390</v>
      </c>
      <c r="B115" s="160">
        <v>78577017</v>
      </c>
      <c r="C115" s="160">
        <v>78993954</v>
      </c>
      <c r="D115" s="160">
        <v>80226598</v>
      </c>
      <c r="E115" s="160">
        <v>116</v>
      </c>
      <c r="F115" s="160">
        <v>1</v>
      </c>
      <c r="G115" s="160">
        <v>1</v>
      </c>
      <c r="H115" s="160">
        <v>1</v>
      </c>
      <c r="I115" s="160" t="s">
        <v>643</v>
      </c>
      <c r="J115" s="160" t="s">
        <v>86</v>
      </c>
      <c r="K115" s="160" t="s">
        <v>644</v>
      </c>
      <c r="L115" s="160">
        <v>1369</v>
      </c>
      <c r="N115" s="160">
        <v>1013</v>
      </c>
      <c r="O115" s="160" t="s">
        <v>640</v>
      </c>
      <c r="P115" s="160" t="s">
        <v>640</v>
      </c>
      <c r="Q115" s="160">
        <v>1</v>
      </c>
      <c r="W115" s="160">
        <v>0</v>
      </c>
      <c r="X115" s="160">
        <v>-2140504649</v>
      </c>
      <c r="Y115" s="160">
        <f t="shared" si="19"/>
        <v>3.24</v>
      </c>
      <c r="AA115" s="160">
        <v>0</v>
      </c>
      <c r="AB115" s="160">
        <v>0</v>
      </c>
      <c r="AC115" s="160">
        <v>0</v>
      </c>
      <c r="AD115" s="160">
        <v>1086.1300000000001</v>
      </c>
      <c r="AE115" s="160">
        <v>0</v>
      </c>
      <c r="AF115" s="160">
        <v>0</v>
      </c>
      <c r="AG115" s="160">
        <v>0</v>
      </c>
      <c r="AH115" s="160">
        <v>1086.1300000000001</v>
      </c>
      <c r="AI115" s="160">
        <v>1</v>
      </c>
      <c r="AJ115" s="160">
        <v>1</v>
      </c>
      <c r="AK115" s="160">
        <v>1</v>
      </c>
      <c r="AL115" s="160">
        <v>1</v>
      </c>
      <c r="AM115" s="160">
        <v>-2</v>
      </c>
      <c r="AN115" s="160">
        <v>0</v>
      </c>
      <c r="AO115" s="160">
        <v>0</v>
      </c>
      <c r="AP115" s="160">
        <v>1</v>
      </c>
      <c r="AQ115" s="160">
        <v>1</v>
      </c>
      <c r="AR115" s="160">
        <v>0</v>
      </c>
      <c r="AS115" s="160" t="s">
        <v>86</v>
      </c>
      <c r="AT115" s="160">
        <v>3.24</v>
      </c>
      <c r="AU115" s="160" t="s">
        <v>86</v>
      </c>
      <c r="AV115" s="160">
        <v>1</v>
      </c>
      <c r="AW115" s="160">
        <v>2</v>
      </c>
      <c r="AX115" s="160">
        <v>83244225</v>
      </c>
      <c r="AY115" s="160">
        <v>1</v>
      </c>
      <c r="AZ115" s="160">
        <v>0</v>
      </c>
      <c r="BA115" s="160">
        <v>115</v>
      </c>
      <c r="BB115" s="160">
        <v>1</v>
      </c>
      <c r="BC115" s="160">
        <v>0</v>
      </c>
      <c r="BD115" s="160">
        <v>0</v>
      </c>
      <c r="BE115" s="160">
        <v>0</v>
      </c>
      <c r="BF115" s="160">
        <v>0</v>
      </c>
      <c r="BG115" s="160">
        <v>0</v>
      </c>
      <c r="BH115" s="160">
        <v>0</v>
      </c>
      <c r="BI115" s="160">
        <v>0</v>
      </c>
      <c r="BJ115" s="160">
        <v>0</v>
      </c>
      <c r="BK115" s="160">
        <v>0</v>
      </c>
      <c r="BL115" s="160">
        <v>0</v>
      </c>
      <c r="BM115" s="160">
        <v>3519.0612000000006</v>
      </c>
      <c r="BN115" s="160">
        <v>3.24</v>
      </c>
      <c r="BO115" s="160">
        <v>0</v>
      </c>
      <c r="BP115" s="160">
        <v>1</v>
      </c>
      <c r="BQ115" s="160">
        <v>0</v>
      </c>
      <c r="BR115" s="160">
        <v>0</v>
      </c>
      <c r="BS115" s="160">
        <v>0</v>
      </c>
      <c r="BT115" s="160">
        <v>3519.0612000000006</v>
      </c>
      <c r="BU115" s="160">
        <v>3.24</v>
      </c>
      <c r="BV115" s="160">
        <v>0</v>
      </c>
      <c r="BW115" s="160">
        <v>1</v>
      </c>
      <c r="CU115" s="160">
        <f>ROUND(AT115*Source!I390*AH115*AL115,2)</f>
        <v>7038.12</v>
      </c>
      <c r="CV115" s="160">
        <f>ROUND(Y115*Source!I390,7)</f>
        <v>6.48</v>
      </c>
      <c r="CW115" s="160">
        <v>0</v>
      </c>
      <c r="CX115" s="160">
        <f>ROUND(Y115*Source!I390,7)</f>
        <v>6.48</v>
      </c>
      <c r="CY115" s="160">
        <f t="shared" si="33"/>
        <v>1086.1300000000001</v>
      </c>
      <c r="CZ115" s="160">
        <f t="shared" si="34"/>
        <v>1086.1300000000001</v>
      </c>
      <c r="DA115" s="160">
        <f t="shared" si="35"/>
        <v>1</v>
      </c>
      <c r="DB115" s="160">
        <f t="shared" si="20"/>
        <v>3519.06</v>
      </c>
      <c r="DC115" s="160">
        <f t="shared" si="21"/>
        <v>0</v>
      </c>
      <c r="DD115" s="160" t="s">
        <v>86</v>
      </c>
      <c r="DE115" s="160" t="s">
        <v>86</v>
      </c>
      <c r="DF115" s="160">
        <f t="shared" si="32"/>
        <v>0</v>
      </c>
      <c r="DG115" s="160">
        <f t="shared" si="31"/>
        <v>0</v>
      </c>
      <c r="DH115" s="160">
        <f t="shared" si="15"/>
        <v>0</v>
      </c>
      <c r="DI115" s="160">
        <f t="shared" si="16"/>
        <v>7038.12</v>
      </c>
      <c r="DJ115" s="160">
        <f t="shared" si="36"/>
        <v>7038.12</v>
      </c>
      <c r="DK115" s="160">
        <v>1</v>
      </c>
      <c r="DL115" s="160" t="s">
        <v>86</v>
      </c>
      <c r="DM115" s="160">
        <v>0</v>
      </c>
      <c r="DN115" s="160" t="s">
        <v>86</v>
      </c>
      <c r="DO115" s="160">
        <v>0</v>
      </c>
    </row>
    <row r="116" spans="1:119" x14ac:dyDescent="0.2">
      <c r="A116" s="160">
        <f>ROW(Source!A391)</f>
        <v>391</v>
      </c>
      <c r="B116" s="160">
        <v>78577017</v>
      </c>
      <c r="C116" s="160">
        <v>78595822</v>
      </c>
      <c r="D116" s="160">
        <v>80226570</v>
      </c>
      <c r="E116" s="160">
        <v>116</v>
      </c>
      <c r="F116" s="160">
        <v>1</v>
      </c>
      <c r="G116" s="160">
        <v>1</v>
      </c>
      <c r="H116" s="160">
        <v>1</v>
      </c>
      <c r="I116" s="160" t="s">
        <v>638</v>
      </c>
      <c r="J116" s="160" t="s">
        <v>86</v>
      </c>
      <c r="K116" s="160" t="s">
        <v>639</v>
      </c>
      <c r="L116" s="160">
        <v>1369</v>
      </c>
      <c r="N116" s="160">
        <v>1013</v>
      </c>
      <c r="O116" s="160" t="s">
        <v>640</v>
      </c>
      <c r="P116" s="160" t="s">
        <v>640</v>
      </c>
      <c r="Q116" s="160">
        <v>1</v>
      </c>
      <c r="W116" s="160">
        <v>0</v>
      </c>
      <c r="X116" s="160">
        <v>-512803540</v>
      </c>
      <c r="Y116" s="160">
        <f t="shared" si="19"/>
        <v>2.92</v>
      </c>
      <c r="AA116" s="160">
        <v>0</v>
      </c>
      <c r="AB116" s="160">
        <v>0</v>
      </c>
      <c r="AC116" s="160">
        <v>0</v>
      </c>
      <c r="AD116" s="160">
        <v>742.56</v>
      </c>
      <c r="AE116" s="160">
        <v>0</v>
      </c>
      <c r="AF116" s="160">
        <v>0</v>
      </c>
      <c r="AG116" s="160">
        <v>0</v>
      </c>
      <c r="AH116" s="160">
        <v>742.56</v>
      </c>
      <c r="AI116" s="160">
        <v>1</v>
      </c>
      <c r="AJ116" s="160">
        <v>1</v>
      </c>
      <c r="AK116" s="160">
        <v>1</v>
      </c>
      <c r="AL116" s="160">
        <v>1</v>
      </c>
      <c r="AM116" s="160">
        <v>-2</v>
      </c>
      <c r="AN116" s="160">
        <v>0</v>
      </c>
      <c r="AO116" s="160">
        <v>0</v>
      </c>
      <c r="AP116" s="160">
        <v>1</v>
      </c>
      <c r="AQ116" s="160">
        <v>1</v>
      </c>
      <c r="AR116" s="160">
        <v>0</v>
      </c>
      <c r="AS116" s="160" t="s">
        <v>86</v>
      </c>
      <c r="AT116" s="160">
        <v>2.92</v>
      </c>
      <c r="AU116" s="160" t="s">
        <v>86</v>
      </c>
      <c r="AV116" s="160">
        <v>1</v>
      </c>
      <c r="AW116" s="160">
        <v>2</v>
      </c>
      <c r="AX116" s="160">
        <v>83244226</v>
      </c>
      <c r="AY116" s="160">
        <v>1</v>
      </c>
      <c r="AZ116" s="160">
        <v>0</v>
      </c>
      <c r="BA116" s="160">
        <v>116</v>
      </c>
      <c r="BB116" s="160">
        <v>1</v>
      </c>
      <c r="BC116" s="160">
        <v>0</v>
      </c>
      <c r="BD116" s="160">
        <v>0</v>
      </c>
      <c r="BE116" s="160">
        <v>0</v>
      </c>
      <c r="BF116" s="160">
        <v>0</v>
      </c>
      <c r="BG116" s="160">
        <v>0</v>
      </c>
      <c r="BH116" s="160">
        <v>0</v>
      </c>
      <c r="BI116" s="160">
        <v>0</v>
      </c>
      <c r="BJ116" s="160">
        <v>0</v>
      </c>
      <c r="BK116" s="160">
        <v>0</v>
      </c>
      <c r="BL116" s="160">
        <v>0</v>
      </c>
      <c r="BM116" s="160">
        <v>2168.2751999999996</v>
      </c>
      <c r="BN116" s="160">
        <v>2.92</v>
      </c>
      <c r="BO116" s="160">
        <v>0</v>
      </c>
      <c r="BP116" s="160">
        <v>1</v>
      </c>
      <c r="BQ116" s="160">
        <v>0</v>
      </c>
      <c r="BR116" s="160">
        <v>0</v>
      </c>
      <c r="BS116" s="160">
        <v>0</v>
      </c>
      <c r="BT116" s="160">
        <v>2168.2751999999996</v>
      </c>
      <c r="BU116" s="160">
        <v>2.92</v>
      </c>
      <c r="BV116" s="160">
        <v>0</v>
      </c>
      <c r="BW116" s="160">
        <v>1</v>
      </c>
      <c r="CU116" s="160">
        <f>ROUND(AT116*Source!I391*AH116*AL116,2)</f>
        <v>6504.83</v>
      </c>
      <c r="CV116" s="160">
        <f>ROUND(Y116*Source!I391,7)</f>
        <v>8.76</v>
      </c>
      <c r="CW116" s="160">
        <v>0</v>
      </c>
      <c r="CX116" s="160">
        <f>ROUND(Y116*Source!I391,7)</f>
        <v>8.76</v>
      </c>
      <c r="CY116" s="160">
        <f t="shared" si="33"/>
        <v>742.56</v>
      </c>
      <c r="CZ116" s="160">
        <f t="shared" si="34"/>
        <v>742.56</v>
      </c>
      <c r="DA116" s="160">
        <f t="shared" si="35"/>
        <v>1</v>
      </c>
      <c r="DB116" s="160">
        <f t="shared" si="20"/>
        <v>2168.2800000000002</v>
      </c>
      <c r="DC116" s="160">
        <f t="shared" si="21"/>
        <v>0</v>
      </c>
      <c r="DD116" s="160" t="s">
        <v>86</v>
      </c>
      <c r="DE116" s="160" t="s">
        <v>86</v>
      </c>
      <c r="DF116" s="160">
        <f t="shared" si="32"/>
        <v>0</v>
      </c>
      <c r="DG116" s="160">
        <f t="shared" si="31"/>
        <v>0</v>
      </c>
      <c r="DH116" s="160">
        <f t="shared" si="15"/>
        <v>0</v>
      </c>
      <c r="DI116" s="160">
        <f t="shared" si="16"/>
        <v>6504.83</v>
      </c>
      <c r="DJ116" s="160">
        <f t="shared" si="36"/>
        <v>6504.83</v>
      </c>
      <c r="DK116" s="160">
        <v>1</v>
      </c>
      <c r="DL116" s="160" t="s">
        <v>86</v>
      </c>
      <c r="DM116" s="160">
        <v>0</v>
      </c>
      <c r="DN116" s="160" t="s">
        <v>86</v>
      </c>
      <c r="DO116" s="160">
        <v>0</v>
      </c>
    </row>
    <row r="117" spans="1:119" x14ac:dyDescent="0.2">
      <c r="A117" s="160">
        <f>ROW(Source!A391)</f>
        <v>391</v>
      </c>
      <c r="B117" s="160">
        <v>78577017</v>
      </c>
      <c r="C117" s="160">
        <v>78595822</v>
      </c>
      <c r="D117" s="160">
        <v>80226600</v>
      </c>
      <c r="E117" s="160">
        <v>116</v>
      </c>
      <c r="F117" s="160">
        <v>1</v>
      </c>
      <c r="G117" s="160">
        <v>1</v>
      </c>
      <c r="H117" s="160">
        <v>1</v>
      </c>
      <c r="I117" s="160" t="s">
        <v>650</v>
      </c>
      <c r="J117" s="160" t="s">
        <v>86</v>
      </c>
      <c r="K117" s="160" t="s">
        <v>651</v>
      </c>
      <c r="L117" s="160">
        <v>1369</v>
      </c>
      <c r="N117" s="160">
        <v>1013</v>
      </c>
      <c r="O117" s="160" t="s">
        <v>640</v>
      </c>
      <c r="P117" s="160" t="s">
        <v>640</v>
      </c>
      <c r="Q117" s="160">
        <v>1</v>
      </c>
      <c r="W117" s="160">
        <v>0</v>
      </c>
      <c r="X117" s="160">
        <v>126826561</v>
      </c>
      <c r="Y117" s="160">
        <f t="shared" si="19"/>
        <v>4.37</v>
      </c>
      <c r="AA117" s="160">
        <v>0</v>
      </c>
      <c r="AB117" s="160">
        <v>0</v>
      </c>
      <c r="AC117" s="160">
        <v>0</v>
      </c>
      <c r="AD117" s="160">
        <v>975.3</v>
      </c>
      <c r="AE117" s="160">
        <v>0</v>
      </c>
      <c r="AF117" s="160">
        <v>0</v>
      </c>
      <c r="AG117" s="160">
        <v>0</v>
      </c>
      <c r="AH117" s="160">
        <v>975.3</v>
      </c>
      <c r="AI117" s="160">
        <v>1</v>
      </c>
      <c r="AJ117" s="160">
        <v>1</v>
      </c>
      <c r="AK117" s="160">
        <v>1</v>
      </c>
      <c r="AL117" s="160">
        <v>1</v>
      </c>
      <c r="AM117" s="160">
        <v>-2</v>
      </c>
      <c r="AN117" s="160">
        <v>0</v>
      </c>
      <c r="AO117" s="160">
        <v>0</v>
      </c>
      <c r="AP117" s="160">
        <v>1</v>
      </c>
      <c r="AQ117" s="160">
        <v>1</v>
      </c>
      <c r="AR117" s="160">
        <v>0</v>
      </c>
      <c r="AS117" s="160" t="s">
        <v>86</v>
      </c>
      <c r="AT117" s="160">
        <v>4.37</v>
      </c>
      <c r="AU117" s="160" t="s">
        <v>86</v>
      </c>
      <c r="AV117" s="160">
        <v>1</v>
      </c>
      <c r="AW117" s="160">
        <v>2</v>
      </c>
      <c r="AX117" s="160">
        <v>83244227</v>
      </c>
      <c r="AY117" s="160">
        <v>1</v>
      </c>
      <c r="AZ117" s="160">
        <v>0</v>
      </c>
      <c r="BA117" s="160">
        <v>117</v>
      </c>
      <c r="BB117" s="160">
        <v>1</v>
      </c>
      <c r="BC117" s="160">
        <v>0</v>
      </c>
      <c r="BD117" s="160">
        <v>0</v>
      </c>
      <c r="BE117" s="160">
        <v>0</v>
      </c>
      <c r="BF117" s="160">
        <v>0</v>
      </c>
      <c r="BG117" s="160">
        <v>0</v>
      </c>
      <c r="BH117" s="160">
        <v>0</v>
      </c>
      <c r="BI117" s="160">
        <v>0</v>
      </c>
      <c r="BJ117" s="160">
        <v>0</v>
      </c>
      <c r="BK117" s="160">
        <v>0</v>
      </c>
      <c r="BL117" s="160">
        <v>0</v>
      </c>
      <c r="BM117" s="160">
        <v>4262.0609999999997</v>
      </c>
      <c r="BN117" s="160">
        <v>4.37</v>
      </c>
      <c r="BO117" s="160">
        <v>0</v>
      </c>
      <c r="BP117" s="160">
        <v>1</v>
      </c>
      <c r="BQ117" s="160">
        <v>0</v>
      </c>
      <c r="BR117" s="160">
        <v>0</v>
      </c>
      <c r="BS117" s="160">
        <v>0</v>
      </c>
      <c r="BT117" s="160">
        <v>4262.0609999999997</v>
      </c>
      <c r="BU117" s="160">
        <v>4.37</v>
      </c>
      <c r="BV117" s="160">
        <v>0</v>
      </c>
      <c r="BW117" s="160">
        <v>1</v>
      </c>
      <c r="CU117" s="160">
        <f>ROUND(AT117*Source!I391*AH117*AL117,2)</f>
        <v>12786.18</v>
      </c>
      <c r="CV117" s="160">
        <f>ROUND(Y117*Source!I391,7)</f>
        <v>13.11</v>
      </c>
      <c r="CW117" s="160">
        <v>0</v>
      </c>
      <c r="CX117" s="160">
        <f>ROUND(Y117*Source!I391,7)</f>
        <v>13.11</v>
      </c>
      <c r="CY117" s="160">
        <f t="shared" si="33"/>
        <v>975.3</v>
      </c>
      <c r="CZ117" s="160">
        <f t="shared" si="34"/>
        <v>975.3</v>
      </c>
      <c r="DA117" s="160">
        <f t="shared" si="35"/>
        <v>1</v>
      </c>
      <c r="DB117" s="160">
        <f t="shared" si="20"/>
        <v>4262.0600000000004</v>
      </c>
      <c r="DC117" s="160">
        <f t="shared" si="21"/>
        <v>0</v>
      </c>
      <c r="DD117" s="160" t="s">
        <v>86</v>
      </c>
      <c r="DE117" s="160" t="s">
        <v>86</v>
      </c>
      <c r="DF117" s="160">
        <f t="shared" si="32"/>
        <v>0</v>
      </c>
      <c r="DG117" s="160">
        <f t="shared" si="31"/>
        <v>0</v>
      </c>
      <c r="DH117" s="160">
        <f t="shared" si="15"/>
        <v>0</v>
      </c>
      <c r="DI117" s="160">
        <f t="shared" si="16"/>
        <v>12786.18</v>
      </c>
      <c r="DJ117" s="160">
        <f t="shared" si="36"/>
        <v>12786.18</v>
      </c>
      <c r="DK117" s="160">
        <v>1</v>
      </c>
      <c r="DL117" s="160" t="s">
        <v>86</v>
      </c>
      <c r="DM117" s="160">
        <v>0</v>
      </c>
      <c r="DN117" s="160" t="s">
        <v>86</v>
      </c>
      <c r="DO117" s="160">
        <v>0</v>
      </c>
    </row>
    <row r="118" spans="1:119" x14ac:dyDescent="0.2">
      <c r="A118" s="160">
        <f>ROW(Source!A392)</f>
        <v>392</v>
      </c>
      <c r="B118" s="160">
        <v>78577017</v>
      </c>
      <c r="C118" s="160">
        <v>78595827</v>
      </c>
      <c r="D118" s="160">
        <v>80226574</v>
      </c>
      <c r="E118" s="160">
        <v>116</v>
      </c>
      <c r="F118" s="160">
        <v>1</v>
      </c>
      <c r="G118" s="160">
        <v>1</v>
      </c>
      <c r="H118" s="160">
        <v>1</v>
      </c>
      <c r="I118" s="160" t="s">
        <v>653</v>
      </c>
      <c r="J118" s="160" t="s">
        <v>86</v>
      </c>
      <c r="K118" s="160" t="s">
        <v>654</v>
      </c>
      <c r="L118" s="160">
        <v>1369</v>
      </c>
      <c r="N118" s="160">
        <v>1013</v>
      </c>
      <c r="O118" s="160" t="s">
        <v>640</v>
      </c>
      <c r="P118" s="160" t="s">
        <v>640</v>
      </c>
      <c r="Q118" s="160">
        <v>1</v>
      </c>
      <c r="W118" s="160">
        <v>0</v>
      </c>
      <c r="X118" s="160">
        <v>1518711480</v>
      </c>
      <c r="Y118" s="160">
        <f t="shared" si="19"/>
        <v>0.65</v>
      </c>
      <c r="AA118" s="160">
        <v>0</v>
      </c>
      <c r="AB118" s="160">
        <v>0</v>
      </c>
      <c r="AC118" s="160">
        <v>0</v>
      </c>
      <c r="AD118" s="160">
        <v>853.39</v>
      </c>
      <c r="AE118" s="160">
        <v>0</v>
      </c>
      <c r="AF118" s="160">
        <v>0</v>
      </c>
      <c r="AG118" s="160">
        <v>0</v>
      </c>
      <c r="AH118" s="160">
        <v>853.39</v>
      </c>
      <c r="AI118" s="160">
        <v>1</v>
      </c>
      <c r="AJ118" s="160">
        <v>1</v>
      </c>
      <c r="AK118" s="160">
        <v>1</v>
      </c>
      <c r="AL118" s="160">
        <v>1</v>
      </c>
      <c r="AM118" s="160">
        <v>-2</v>
      </c>
      <c r="AN118" s="160">
        <v>0</v>
      </c>
      <c r="AO118" s="160">
        <v>0</v>
      </c>
      <c r="AP118" s="160">
        <v>1</v>
      </c>
      <c r="AQ118" s="160">
        <v>1</v>
      </c>
      <c r="AR118" s="160">
        <v>0</v>
      </c>
      <c r="AS118" s="160" t="s">
        <v>86</v>
      </c>
      <c r="AT118" s="160">
        <v>0.65</v>
      </c>
      <c r="AU118" s="160" t="s">
        <v>86</v>
      </c>
      <c r="AV118" s="160">
        <v>1</v>
      </c>
      <c r="AW118" s="160">
        <v>2</v>
      </c>
      <c r="AX118" s="160">
        <v>83244228</v>
      </c>
      <c r="AY118" s="160">
        <v>1</v>
      </c>
      <c r="AZ118" s="160">
        <v>0</v>
      </c>
      <c r="BA118" s="160">
        <v>118</v>
      </c>
      <c r="BB118" s="160">
        <v>1</v>
      </c>
      <c r="BC118" s="160">
        <v>0</v>
      </c>
      <c r="BD118" s="160">
        <v>0</v>
      </c>
      <c r="BE118" s="160">
        <v>0</v>
      </c>
      <c r="BF118" s="160">
        <v>0</v>
      </c>
      <c r="BG118" s="160">
        <v>0</v>
      </c>
      <c r="BH118" s="160">
        <v>0</v>
      </c>
      <c r="BI118" s="160">
        <v>0</v>
      </c>
      <c r="BJ118" s="160">
        <v>0</v>
      </c>
      <c r="BK118" s="160">
        <v>0</v>
      </c>
      <c r="BL118" s="160">
        <v>0</v>
      </c>
      <c r="BM118" s="160">
        <v>554.70349999999996</v>
      </c>
      <c r="BN118" s="160">
        <v>0.65</v>
      </c>
      <c r="BO118" s="160">
        <v>0</v>
      </c>
      <c r="BP118" s="160">
        <v>1</v>
      </c>
      <c r="BQ118" s="160">
        <v>0</v>
      </c>
      <c r="BR118" s="160">
        <v>0</v>
      </c>
      <c r="BS118" s="160">
        <v>0</v>
      </c>
      <c r="BT118" s="160">
        <v>554.70349999999996</v>
      </c>
      <c r="BU118" s="160">
        <v>0.65</v>
      </c>
      <c r="BV118" s="160">
        <v>0</v>
      </c>
      <c r="BW118" s="160">
        <v>1</v>
      </c>
      <c r="CU118" s="160">
        <f>ROUND(AT118*Source!I392*AH118*AL118,2)</f>
        <v>554.70000000000005</v>
      </c>
      <c r="CV118" s="160">
        <f>ROUND(Y118*Source!I392,7)</f>
        <v>0.65</v>
      </c>
      <c r="CW118" s="160">
        <v>0</v>
      </c>
      <c r="CX118" s="160">
        <f>ROUND(Y118*Source!I392,7)</f>
        <v>0.65</v>
      </c>
      <c r="CY118" s="160">
        <f t="shared" si="33"/>
        <v>853.39</v>
      </c>
      <c r="CZ118" s="160">
        <f t="shared" si="34"/>
        <v>853.39</v>
      </c>
      <c r="DA118" s="160">
        <f t="shared" si="35"/>
        <v>1</v>
      </c>
      <c r="DB118" s="160">
        <f t="shared" si="20"/>
        <v>554.70000000000005</v>
      </c>
      <c r="DC118" s="160">
        <f t="shared" si="21"/>
        <v>0</v>
      </c>
      <c r="DD118" s="160" t="s">
        <v>86</v>
      </c>
      <c r="DE118" s="160" t="s">
        <v>86</v>
      </c>
      <c r="DF118" s="160">
        <f t="shared" si="32"/>
        <v>0</v>
      </c>
      <c r="DG118" s="160">
        <f t="shared" si="31"/>
        <v>0</v>
      </c>
      <c r="DH118" s="160">
        <f t="shared" si="15"/>
        <v>0</v>
      </c>
      <c r="DI118" s="160">
        <f t="shared" si="16"/>
        <v>554.70000000000005</v>
      </c>
      <c r="DJ118" s="160">
        <f t="shared" si="36"/>
        <v>554.70000000000005</v>
      </c>
      <c r="DK118" s="160">
        <v>1</v>
      </c>
      <c r="DL118" s="160" t="s">
        <v>86</v>
      </c>
      <c r="DM118" s="160">
        <v>0</v>
      </c>
      <c r="DN118" s="160" t="s">
        <v>86</v>
      </c>
      <c r="DO118" s="160">
        <v>0</v>
      </c>
    </row>
    <row r="119" spans="1:119" x14ac:dyDescent="0.2">
      <c r="A119" s="160">
        <f>ROW(Source!A392)</f>
        <v>392</v>
      </c>
      <c r="B119" s="160">
        <v>78577017</v>
      </c>
      <c r="C119" s="160">
        <v>78595827</v>
      </c>
      <c r="D119" s="160">
        <v>80226600</v>
      </c>
      <c r="E119" s="160">
        <v>116</v>
      </c>
      <c r="F119" s="160">
        <v>1</v>
      </c>
      <c r="G119" s="160">
        <v>1</v>
      </c>
      <c r="H119" s="160">
        <v>1</v>
      </c>
      <c r="I119" s="160" t="s">
        <v>650</v>
      </c>
      <c r="J119" s="160" t="s">
        <v>86</v>
      </c>
      <c r="K119" s="160" t="s">
        <v>651</v>
      </c>
      <c r="L119" s="160">
        <v>1369</v>
      </c>
      <c r="N119" s="160">
        <v>1013</v>
      </c>
      <c r="O119" s="160" t="s">
        <v>640</v>
      </c>
      <c r="P119" s="160" t="s">
        <v>640</v>
      </c>
      <c r="Q119" s="160">
        <v>1</v>
      </c>
      <c r="W119" s="160">
        <v>0</v>
      </c>
      <c r="X119" s="160">
        <v>126826561</v>
      </c>
      <c r="Y119" s="160">
        <f t="shared" si="19"/>
        <v>0.97</v>
      </c>
      <c r="AA119" s="160">
        <v>0</v>
      </c>
      <c r="AB119" s="160">
        <v>0</v>
      </c>
      <c r="AC119" s="160">
        <v>0</v>
      </c>
      <c r="AD119" s="160">
        <v>975.3</v>
      </c>
      <c r="AE119" s="160">
        <v>0</v>
      </c>
      <c r="AF119" s="160">
        <v>0</v>
      </c>
      <c r="AG119" s="160">
        <v>0</v>
      </c>
      <c r="AH119" s="160">
        <v>975.3</v>
      </c>
      <c r="AI119" s="160">
        <v>1</v>
      </c>
      <c r="AJ119" s="160">
        <v>1</v>
      </c>
      <c r="AK119" s="160">
        <v>1</v>
      </c>
      <c r="AL119" s="160">
        <v>1</v>
      </c>
      <c r="AM119" s="160">
        <v>-2</v>
      </c>
      <c r="AN119" s="160">
        <v>0</v>
      </c>
      <c r="AO119" s="160">
        <v>0</v>
      </c>
      <c r="AP119" s="160">
        <v>1</v>
      </c>
      <c r="AQ119" s="160">
        <v>1</v>
      </c>
      <c r="AR119" s="160">
        <v>0</v>
      </c>
      <c r="AS119" s="160" t="s">
        <v>86</v>
      </c>
      <c r="AT119" s="160">
        <v>0.97</v>
      </c>
      <c r="AU119" s="160" t="s">
        <v>86</v>
      </c>
      <c r="AV119" s="160">
        <v>1</v>
      </c>
      <c r="AW119" s="160">
        <v>2</v>
      </c>
      <c r="AX119" s="160">
        <v>83244229</v>
      </c>
      <c r="AY119" s="160">
        <v>1</v>
      </c>
      <c r="AZ119" s="160">
        <v>0</v>
      </c>
      <c r="BA119" s="160">
        <v>119</v>
      </c>
      <c r="BB119" s="160">
        <v>1</v>
      </c>
      <c r="BC119" s="160">
        <v>0</v>
      </c>
      <c r="BD119" s="160">
        <v>0</v>
      </c>
      <c r="BE119" s="160">
        <v>0</v>
      </c>
      <c r="BF119" s="160">
        <v>0</v>
      </c>
      <c r="BG119" s="160">
        <v>0</v>
      </c>
      <c r="BH119" s="160">
        <v>0</v>
      </c>
      <c r="BI119" s="160">
        <v>0</v>
      </c>
      <c r="BJ119" s="160">
        <v>0</v>
      </c>
      <c r="BK119" s="160">
        <v>0</v>
      </c>
      <c r="BL119" s="160">
        <v>0</v>
      </c>
      <c r="BM119" s="160">
        <v>946.04099999999994</v>
      </c>
      <c r="BN119" s="160">
        <v>0.97</v>
      </c>
      <c r="BO119" s="160">
        <v>0</v>
      </c>
      <c r="BP119" s="160">
        <v>1</v>
      </c>
      <c r="BQ119" s="160">
        <v>0</v>
      </c>
      <c r="BR119" s="160">
        <v>0</v>
      </c>
      <c r="BS119" s="160">
        <v>0</v>
      </c>
      <c r="BT119" s="160">
        <v>946.04099999999994</v>
      </c>
      <c r="BU119" s="160">
        <v>0.97</v>
      </c>
      <c r="BV119" s="160">
        <v>0</v>
      </c>
      <c r="BW119" s="160">
        <v>1</v>
      </c>
      <c r="CU119" s="160">
        <f>ROUND(AT119*Source!I392*AH119*AL119,2)</f>
        <v>946.04</v>
      </c>
      <c r="CV119" s="160">
        <f>ROUND(Y119*Source!I392,7)</f>
        <v>0.97</v>
      </c>
      <c r="CW119" s="160">
        <v>0</v>
      </c>
      <c r="CX119" s="160">
        <f>ROUND(Y119*Source!I392,7)</f>
        <v>0.97</v>
      </c>
      <c r="CY119" s="160">
        <f t="shared" si="33"/>
        <v>975.3</v>
      </c>
      <c r="CZ119" s="160">
        <f t="shared" si="34"/>
        <v>975.3</v>
      </c>
      <c r="DA119" s="160">
        <f t="shared" si="35"/>
        <v>1</v>
      </c>
      <c r="DB119" s="160">
        <f t="shared" si="20"/>
        <v>946.04</v>
      </c>
      <c r="DC119" s="160">
        <f t="shared" si="21"/>
        <v>0</v>
      </c>
      <c r="DD119" s="160" t="s">
        <v>86</v>
      </c>
      <c r="DE119" s="160" t="s">
        <v>86</v>
      </c>
      <c r="DF119" s="160">
        <f t="shared" si="32"/>
        <v>0</v>
      </c>
      <c r="DG119" s="160">
        <f t="shared" si="31"/>
        <v>0</v>
      </c>
      <c r="DH119" s="160">
        <f t="shared" si="15"/>
        <v>0</v>
      </c>
      <c r="DI119" s="160">
        <f t="shared" si="16"/>
        <v>946.04</v>
      </c>
      <c r="DJ119" s="160">
        <f t="shared" si="36"/>
        <v>946.04</v>
      </c>
      <c r="DK119" s="160">
        <v>1</v>
      </c>
      <c r="DL119" s="160" t="s">
        <v>86</v>
      </c>
      <c r="DM119" s="160">
        <v>0</v>
      </c>
      <c r="DN119" s="160" t="s">
        <v>86</v>
      </c>
      <c r="DO119" s="160">
        <v>0</v>
      </c>
    </row>
    <row r="120" spans="1:119" x14ac:dyDescent="0.2">
      <c r="A120" s="160">
        <f>ROW(Source!A393)</f>
        <v>393</v>
      </c>
      <c r="B120" s="160">
        <v>78577017</v>
      </c>
      <c r="C120" s="160">
        <v>78595872</v>
      </c>
      <c r="D120" s="160">
        <v>80226588</v>
      </c>
      <c r="E120" s="160">
        <v>116</v>
      </c>
      <c r="F120" s="160">
        <v>1</v>
      </c>
      <c r="G120" s="160">
        <v>1</v>
      </c>
      <c r="H120" s="160">
        <v>1</v>
      </c>
      <c r="I120" s="160" t="s">
        <v>641</v>
      </c>
      <c r="J120" s="160" t="s">
        <v>86</v>
      </c>
      <c r="K120" s="160" t="s">
        <v>642</v>
      </c>
      <c r="L120" s="160">
        <v>1369</v>
      </c>
      <c r="N120" s="160">
        <v>1013</v>
      </c>
      <c r="O120" s="160" t="s">
        <v>640</v>
      </c>
      <c r="P120" s="160" t="s">
        <v>640</v>
      </c>
      <c r="Q120" s="160">
        <v>1</v>
      </c>
      <c r="W120" s="160">
        <v>0</v>
      </c>
      <c r="X120" s="160">
        <v>-1275334932</v>
      </c>
      <c r="Y120" s="160">
        <f t="shared" si="19"/>
        <v>0.52</v>
      </c>
      <c r="AA120" s="160">
        <v>0</v>
      </c>
      <c r="AB120" s="160">
        <v>0</v>
      </c>
      <c r="AC120" s="160">
        <v>0</v>
      </c>
      <c r="AD120" s="160">
        <v>709.31</v>
      </c>
      <c r="AE120" s="160">
        <v>0</v>
      </c>
      <c r="AF120" s="160">
        <v>0</v>
      </c>
      <c r="AG120" s="160">
        <v>0</v>
      </c>
      <c r="AH120" s="160">
        <v>709.31</v>
      </c>
      <c r="AI120" s="160">
        <v>1</v>
      </c>
      <c r="AJ120" s="160">
        <v>1</v>
      </c>
      <c r="AK120" s="160">
        <v>1</v>
      </c>
      <c r="AL120" s="160">
        <v>1</v>
      </c>
      <c r="AM120" s="160">
        <v>-2</v>
      </c>
      <c r="AN120" s="160">
        <v>0</v>
      </c>
      <c r="AO120" s="160">
        <v>0</v>
      </c>
      <c r="AP120" s="160">
        <v>1</v>
      </c>
      <c r="AQ120" s="160">
        <v>1</v>
      </c>
      <c r="AR120" s="160">
        <v>0</v>
      </c>
      <c r="AS120" s="160" t="s">
        <v>86</v>
      </c>
      <c r="AT120" s="160">
        <v>0.52</v>
      </c>
      <c r="AU120" s="160" t="s">
        <v>86</v>
      </c>
      <c r="AV120" s="160">
        <v>1</v>
      </c>
      <c r="AW120" s="160">
        <v>2</v>
      </c>
      <c r="AX120" s="160">
        <v>83244230</v>
      </c>
      <c r="AY120" s="160">
        <v>1</v>
      </c>
      <c r="AZ120" s="160">
        <v>0</v>
      </c>
      <c r="BA120" s="160">
        <v>120</v>
      </c>
      <c r="BB120" s="160">
        <v>1</v>
      </c>
      <c r="BC120" s="160">
        <v>0</v>
      </c>
      <c r="BD120" s="160">
        <v>0</v>
      </c>
      <c r="BE120" s="160">
        <v>0</v>
      </c>
      <c r="BF120" s="160">
        <v>0</v>
      </c>
      <c r="BG120" s="160">
        <v>0</v>
      </c>
      <c r="BH120" s="160">
        <v>0</v>
      </c>
      <c r="BI120" s="160">
        <v>0</v>
      </c>
      <c r="BJ120" s="160">
        <v>0</v>
      </c>
      <c r="BK120" s="160">
        <v>0</v>
      </c>
      <c r="BL120" s="160">
        <v>0</v>
      </c>
      <c r="BM120" s="160">
        <v>368.84119999999996</v>
      </c>
      <c r="BN120" s="160">
        <v>0.52</v>
      </c>
      <c r="BO120" s="160">
        <v>0</v>
      </c>
      <c r="BP120" s="160">
        <v>1</v>
      </c>
      <c r="BQ120" s="160">
        <v>0</v>
      </c>
      <c r="BR120" s="160">
        <v>0</v>
      </c>
      <c r="BS120" s="160">
        <v>0</v>
      </c>
      <c r="BT120" s="160">
        <v>368.84119999999996</v>
      </c>
      <c r="BU120" s="160">
        <v>0.52</v>
      </c>
      <c r="BV120" s="160">
        <v>0</v>
      </c>
      <c r="BW120" s="160">
        <v>1</v>
      </c>
      <c r="CU120" s="160">
        <f>ROUND(AT120*Source!I393*AH120*AL120,2)</f>
        <v>1106.52</v>
      </c>
      <c r="CV120" s="160">
        <f>ROUND(Y120*Source!I393,7)</f>
        <v>1.56</v>
      </c>
      <c r="CW120" s="160">
        <v>0</v>
      </c>
      <c r="CX120" s="160">
        <f>ROUND(Y120*Source!I393,7)</f>
        <v>1.56</v>
      </c>
      <c r="CY120" s="160">
        <f t="shared" si="33"/>
        <v>709.31</v>
      </c>
      <c r="CZ120" s="160">
        <f t="shared" si="34"/>
        <v>709.31</v>
      </c>
      <c r="DA120" s="160">
        <f t="shared" si="35"/>
        <v>1</v>
      </c>
      <c r="DB120" s="160">
        <f t="shared" si="20"/>
        <v>368.84</v>
      </c>
      <c r="DC120" s="160">
        <f t="shared" si="21"/>
        <v>0</v>
      </c>
      <c r="DD120" s="160" t="s">
        <v>86</v>
      </c>
      <c r="DE120" s="160" t="s">
        <v>86</v>
      </c>
      <c r="DF120" s="160">
        <f t="shared" si="32"/>
        <v>0</v>
      </c>
      <c r="DG120" s="160">
        <f t="shared" si="31"/>
        <v>0</v>
      </c>
      <c r="DH120" s="160">
        <f t="shared" si="15"/>
        <v>0</v>
      </c>
      <c r="DI120" s="160">
        <f t="shared" si="16"/>
        <v>1106.52</v>
      </c>
      <c r="DJ120" s="160">
        <f t="shared" si="36"/>
        <v>1106.52</v>
      </c>
      <c r="DK120" s="160">
        <v>1</v>
      </c>
      <c r="DL120" s="160" t="s">
        <v>86</v>
      </c>
      <c r="DM120" s="160">
        <v>0</v>
      </c>
      <c r="DN120" s="160" t="s">
        <v>86</v>
      </c>
      <c r="DO120" s="160">
        <v>0</v>
      </c>
    </row>
    <row r="121" spans="1:119" x14ac:dyDescent="0.2">
      <c r="A121" s="160">
        <f>ROW(Source!A393)</f>
        <v>393</v>
      </c>
      <c r="B121" s="160">
        <v>78577017</v>
      </c>
      <c r="C121" s="160">
        <v>78595872</v>
      </c>
      <c r="D121" s="160">
        <v>80226598</v>
      </c>
      <c r="E121" s="160">
        <v>116</v>
      </c>
      <c r="F121" s="160">
        <v>1</v>
      </c>
      <c r="G121" s="160">
        <v>1</v>
      </c>
      <c r="H121" s="160">
        <v>1</v>
      </c>
      <c r="I121" s="160" t="s">
        <v>643</v>
      </c>
      <c r="J121" s="160" t="s">
        <v>86</v>
      </c>
      <c r="K121" s="160" t="s">
        <v>644</v>
      </c>
      <c r="L121" s="160">
        <v>1369</v>
      </c>
      <c r="N121" s="160">
        <v>1013</v>
      </c>
      <c r="O121" s="160" t="s">
        <v>640</v>
      </c>
      <c r="P121" s="160" t="s">
        <v>640</v>
      </c>
      <c r="Q121" s="160">
        <v>1</v>
      </c>
      <c r="W121" s="160">
        <v>0</v>
      </c>
      <c r="X121" s="160">
        <v>-2140504649</v>
      </c>
      <c r="Y121" s="160">
        <f t="shared" si="19"/>
        <v>0.78</v>
      </c>
      <c r="AA121" s="160">
        <v>0</v>
      </c>
      <c r="AB121" s="160">
        <v>0</v>
      </c>
      <c r="AC121" s="160">
        <v>0</v>
      </c>
      <c r="AD121" s="160">
        <v>1086.1300000000001</v>
      </c>
      <c r="AE121" s="160">
        <v>0</v>
      </c>
      <c r="AF121" s="160">
        <v>0</v>
      </c>
      <c r="AG121" s="160">
        <v>0</v>
      </c>
      <c r="AH121" s="160">
        <v>1086.1300000000001</v>
      </c>
      <c r="AI121" s="160">
        <v>1</v>
      </c>
      <c r="AJ121" s="160">
        <v>1</v>
      </c>
      <c r="AK121" s="160">
        <v>1</v>
      </c>
      <c r="AL121" s="160">
        <v>1</v>
      </c>
      <c r="AM121" s="160">
        <v>-2</v>
      </c>
      <c r="AN121" s="160">
        <v>0</v>
      </c>
      <c r="AO121" s="160">
        <v>0</v>
      </c>
      <c r="AP121" s="160">
        <v>1</v>
      </c>
      <c r="AQ121" s="160">
        <v>1</v>
      </c>
      <c r="AR121" s="160">
        <v>0</v>
      </c>
      <c r="AS121" s="160" t="s">
        <v>86</v>
      </c>
      <c r="AT121" s="160">
        <v>0.78</v>
      </c>
      <c r="AU121" s="160" t="s">
        <v>86</v>
      </c>
      <c r="AV121" s="160">
        <v>1</v>
      </c>
      <c r="AW121" s="160">
        <v>2</v>
      </c>
      <c r="AX121" s="160">
        <v>83244231</v>
      </c>
      <c r="AY121" s="160">
        <v>1</v>
      </c>
      <c r="AZ121" s="160">
        <v>0</v>
      </c>
      <c r="BA121" s="160">
        <v>121</v>
      </c>
      <c r="BB121" s="160">
        <v>1</v>
      </c>
      <c r="BC121" s="160">
        <v>0</v>
      </c>
      <c r="BD121" s="160">
        <v>0</v>
      </c>
      <c r="BE121" s="160">
        <v>0</v>
      </c>
      <c r="BF121" s="160">
        <v>0</v>
      </c>
      <c r="BG121" s="160">
        <v>0</v>
      </c>
      <c r="BH121" s="160">
        <v>0</v>
      </c>
      <c r="BI121" s="160">
        <v>0</v>
      </c>
      <c r="BJ121" s="160">
        <v>0</v>
      </c>
      <c r="BK121" s="160">
        <v>0</v>
      </c>
      <c r="BL121" s="160">
        <v>0</v>
      </c>
      <c r="BM121" s="160">
        <v>847.18140000000017</v>
      </c>
      <c r="BN121" s="160">
        <v>0.78</v>
      </c>
      <c r="BO121" s="160">
        <v>0</v>
      </c>
      <c r="BP121" s="160">
        <v>1</v>
      </c>
      <c r="BQ121" s="160">
        <v>0</v>
      </c>
      <c r="BR121" s="160">
        <v>0</v>
      </c>
      <c r="BS121" s="160">
        <v>0</v>
      </c>
      <c r="BT121" s="160">
        <v>847.18140000000017</v>
      </c>
      <c r="BU121" s="160">
        <v>0.78</v>
      </c>
      <c r="BV121" s="160">
        <v>0</v>
      </c>
      <c r="BW121" s="160">
        <v>1</v>
      </c>
      <c r="CU121" s="160">
        <f>ROUND(AT121*Source!I393*AH121*AL121,2)</f>
        <v>2541.54</v>
      </c>
      <c r="CV121" s="160">
        <f>ROUND(Y121*Source!I393,7)</f>
        <v>2.34</v>
      </c>
      <c r="CW121" s="160">
        <v>0</v>
      </c>
      <c r="CX121" s="160">
        <f>ROUND(Y121*Source!I393,7)</f>
        <v>2.34</v>
      </c>
      <c r="CY121" s="160">
        <f t="shared" si="33"/>
        <v>1086.1300000000001</v>
      </c>
      <c r="CZ121" s="160">
        <f t="shared" si="34"/>
        <v>1086.1300000000001</v>
      </c>
      <c r="DA121" s="160">
        <f t="shared" si="35"/>
        <v>1</v>
      </c>
      <c r="DB121" s="160">
        <f t="shared" si="20"/>
        <v>847.18</v>
      </c>
      <c r="DC121" s="160">
        <f t="shared" si="21"/>
        <v>0</v>
      </c>
      <c r="DD121" s="160" t="s">
        <v>86</v>
      </c>
      <c r="DE121" s="160" t="s">
        <v>86</v>
      </c>
      <c r="DF121" s="160">
        <f t="shared" si="32"/>
        <v>0</v>
      </c>
      <c r="DG121" s="160">
        <f t="shared" si="31"/>
        <v>0</v>
      </c>
      <c r="DH121" s="160">
        <f t="shared" si="15"/>
        <v>0</v>
      </c>
      <c r="DI121" s="160">
        <f t="shared" si="16"/>
        <v>2541.54</v>
      </c>
      <c r="DJ121" s="160">
        <f t="shared" si="36"/>
        <v>2541.54</v>
      </c>
      <c r="DK121" s="160">
        <v>1</v>
      </c>
      <c r="DL121" s="160" t="s">
        <v>86</v>
      </c>
      <c r="DM121" s="160">
        <v>0</v>
      </c>
      <c r="DN121" s="160" t="s">
        <v>86</v>
      </c>
      <c r="DO121" s="160">
        <v>0</v>
      </c>
    </row>
    <row r="122" spans="1:119" x14ac:dyDescent="0.2">
      <c r="A122" s="160">
        <f>ROW(Source!A394)</f>
        <v>394</v>
      </c>
      <c r="B122" s="160">
        <v>78577017</v>
      </c>
      <c r="C122" s="160">
        <v>78595877</v>
      </c>
      <c r="D122" s="160">
        <v>80226574</v>
      </c>
      <c r="E122" s="160">
        <v>116</v>
      </c>
      <c r="F122" s="160">
        <v>1</v>
      </c>
      <c r="G122" s="160">
        <v>1</v>
      </c>
      <c r="H122" s="160">
        <v>1</v>
      </c>
      <c r="I122" s="160" t="s">
        <v>653</v>
      </c>
      <c r="J122" s="160" t="s">
        <v>86</v>
      </c>
      <c r="K122" s="160" t="s">
        <v>654</v>
      </c>
      <c r="L122" s="160">
        <v>1369</v>
      </c>
      <c r="N122" s="160">
        <v>1013</v>
      </c>
      <c r="O122" s="160" t="s">
        <v>640</v>
      </c>
      <c r="P122" s="160" t="s">
        <v>640</v>
      </c>
      <c r="Q122" s="160">
        <v>1</v>
      </c>
      <c r="W122" s="160">
        <v>0</v>
      </c>
      <c r="X122" s="160">
        <v>1518711480</v>
      </c>
      <c r="Y122" s="160">
        <f t="shared" si="19"/>
        <v>0.65</v>
      </c>
      <c r="AA122" s="160">
        <v>0</v>
      </c>
      <c r="AB122" s="160">
        <v>0</v>
      </c>
      <c r="AC122" s="160">
        <v>0</v>
      </c>
      <c r="AD122" s="160">
        <v>853.39</v>
      </c>
      <c r="AE122" s="160">
        <v>0</v>
      </c>
      <c r="AF122" s="160">
        <v>0</v>
      </c>
      <c r="AG122" s="160">
        <v>0</v>
      </c>
      <c r="AH122" s="160">
        <v>853.39</v>
      </c>
      <c r="AI122" s="160">
        <v>1</v>
      </c>
      <c r="AJ122" s="160">
        <v>1</v>
      </c>
      <c r="AK122" s="160">
        <v>1</v>
      </c>
      <c r="AL122" s="160">
        <v>1</v>
      </c>
      <c r="AM122" s="160">
        <v>-2</v>
      </c>
      <c r="AN122" s="160">
        <v>0</v>
      </c>
      <c r="AO122" s="160">
        <v>0</v>
      </c>
      <c r="AP122" s="160">
        <v>1</v>
      </c>
      <c r="AQ122" s="160">
        <v>1</v>
      </c>
      <c r="AR122" s="160">
        <v>0</v>
      </c>
      <c r="AS122" s="160" t="s">
        <v>86</v>
      </c>
      <c r="AT122" s="160">
        <v>0.65</v>
      </c>
      <c r="AU122" s="160" t="s">
        <v>86</v>
      </c>
      <c r="AV122" s="160">
        <v>1</v>
      </c>
      <c r="AW122" s="160">
        <v>2</v>
      </c>
      <c r="AX122" s="160">
        <v>83244232</v>
      </c>
      <c r="AY122" s="160">
        <v>1</v>
      </c>
      <c r="AZ122" s="160">
        <v>0</v>
      </c>
      <c r="BA122" s="160">
        <v>122</v>
      </c>
      <c r="BB122" s="160">
        <v>1</v>
      </c>
      <c r="BC122" s="160">
        <v>0</v>
      </c>
      <c r="BD122" s="160">
        <v>0</v>
      </c>
      <c r="BE122" s="160">
        <v>0</v>
      </c>
      <c r="BF122" s="160">
        <v>0</v>
      </c>
      <c r="BG122" s="160">
        <v>0</v>
      </c>
      <c r="BH122" s="160">
        <v>0</v>
      </c>
      <c r="BI122" s="160">
        <v>0</v>
      </c>
      <c r="BJ122" s="160">
        <v>0</v>
      </c>
      <c r="BK122" s="160">
        <v>0</v>
      </c>
      <c r="BL122" s="160">
        <v>0</v>
      </c>
      <c r="BM122" s="160">
        <v>554.70349999999996</v>
      </c>
      <c r="BN122" s="160">
        <v>0.65</v>
      </c>
      <c r="BO122" s="160">
        <v>0</v>
      </c>
      <c r="BP122" s="160">
        <v>1</v>
      </c>
      <c r="BQ122" s="160">
        <v>0</v>
      </c>
      <c r="BR122" s="160">
        <v>0</v>
      </c>
      <c r="BS122" s="160">
        <v>0</v>
      </c>
      <c r="BT122" s="160">
        <v>554.70349999999996</v>
      </c>
      <c r="BU122" s="160">
        <v>0.65</v>
      </c>
      <c r="BV122" s="160">
        <v>0</v>
      </c>
      <c r="BW122" s="160">
        <v>1</v>
      </c>
      <c r="CU122" s="160">
        <f>ROUND(AT122*Source!I394*AH122*AL122,2)</f>
        <v>1664.11</v>
      </c>
      <c r="CV122" s="160">
        <f>ROUND(Y122*Source!I394,7)</f>
        <v>1.95</v>
      </c>
      <c r="CW122" s="160">
        <v>0</v>
      </c>
      <c r="CX122" s="160">
        <f>ROUND(Y122*Source!I394,7)</f>
        <v>1.95</v>
      </c>
      <c r="CY122" s="160">
        <f t="shared" si="33"/>
        <v>853.39</v>
      </c>
      <c r="CZ122" s="160">
        <f t="shared" si="34"/>
        <v>853.39</v>
      </c>
      <c r="DA122" s="160">
        <f t="shared" si="35"/>
        <v>1</v>
      </c>
      <c r="DB122" s="160">
        <f t="shared" si="20"/>
        <v>554.70000000000005</v>
      </c>
      <c r="DC122" s="160">
        <f t="shared" si="21"/>
        <v>0</v>
      </c>
      <c r="DD122" s="160" t="s">
        <v>86</v>
      </c>
      <c r="DE122" s="160" t="s">
        <v>86</v>
      </c>
      <c r="DF122" s="160">
        <f t="shared" si="32"/>
        <v>0</v>
      </c>
      <c r="DG122" s="160">
        <f t="shared" si="31"/>
        <v>0</v>
      </c>
      <c r="DH122" s="160">
        <f t="shared" si="15"/>
        <v>0</v>
      </c>
      <c r="DI122" s="160">
        <f t="shared" si="16"/>
        <v>1664.11</v>
      </c>
      <c r="DJ122" s="160">
        <f t="shared" si="36"/>
        <v>1664.11</v>
      </c>
      <c r="DK122" s="160">
        <v>1</v>
      </c>
      <c r="DL122" s="160" t="s">
        <v>86</v>
      </c>
      <c r="DM122" s="160">
        <v>0</v>
      </c>
      <c r="DN122" s="160" t="s">
        <v>86</v>
      </c>
      <c r="DO122" s="160">
        <v>0</v>
      </c>
    </row>
    <row r="123" spans="1:119" x14ac:dyDescent="0.2">
      <c r="A123" s="160">
        <f>ROW(Source!A394)</f>
        <v>394</v>
      </c>
      <c r="B123" s="160">
        <v>78577017</v>
      </c>
      <c r="C123" s="160">
        <v>78595877</v>
      </c>
      <c r="D123" s="160">
        <v>80226598</v>
      </c>
      <c r="E123" s="160">
        <v>116</v>
      </c>
      <c r="F123" s="160">
        <v>1</v>
      </c>
      <c r="G123" s="160">
        <v>1</v>
      </c>
      <c r="H123" s="160">
        <v>1</v>
      </c>
      <c r="I123" s="160" t="s">
        <v>643</v>
      </c>
      <c r="J123" s="160" t="s">
        <v>86</v>
      </c>
      <c r="K123" s="160" t="s">
        <v>644</v>
      </c>
      <c r="L123" s="160">
        <v>1369</v>
      </c>
      <c r="N123" s="160">
        <v>1013</v>
      </c>
      <c r="O123" s="160" t="s">
        <v>640</v>
      </c>
      <c r="P123" s="160" t="s">
        <v>640</v>
      </c>
      <c r="Q123" s="160">
        <v>1</v>
      </c>
      <c r="W123" s="160">
        <v>0</v>
      </c>
      <c r="X123" s="160">
        <v>-2140504649</v>
      </c>
      <c r="Y123" s="160">
        <f t="shared" si="19"/>
        <v>0.97</v>
      </c>
      <c r="AA123" s="160">
        <v>0</v>
      </c>
      <c r="AB123" s="160">
        <v>0</v>
      </c>
      <c r="AC123" s="160">
        <v>0</v>
      </c>
      <c r="AD123" s="160">
        <v>1086.1300000000001</v>
      </c>
      <c r="AE123" s="160">
        <v>0</v>
      </c>
      <c r="AF123" s="160">
        <v>0</v>
      </c>
      <c r="AG123" s="160">
        <v>0</v>
      </c>
      <c r="AH123" s="160">
        <v>1086.1300000000001</v>
      </c>
      <c r="AI123" s="160">
        <v>1</v>
      </c>
      <c r="AJ123" s="160">
        <v>1</v>
      </c>
      <c r="AK123" s="160">
        <v>1</v>
      </c>
      <c r="AL123" s="160">
        <v>1</v>
      </c>
      <c r="AM123" s="160">
        <v>-2</v>
      </c>
      <c r="AN123" s="160">
        <v>0</v>
      </c>
      <c r="AO123" s="160">
        <v>0</v>
      </c>
      <c r="AP123" s="160">
        <v>1</v>
      </c>
      <c r="AQ123" s="160">
        <v>1</v>
      </c>
      <c r="AR123" s="160">
        <v>0</v>
      </c>
      <c r="AS123" s="160" t="s">
        <v>86</v>
      </c>
      <c r="AT123" s="160">
        <v>0.97</v>
      </c>
      <c r="AU123" s="160" t="s">
        <v>86</v>
      </c>
      <c r="AV123" s="160">
        <v>1</v>
      </c>
      <c r="AW123" s="160">
        <v>2</v>
      </c>
      <c r="AX123" s="160">
        <v>83244233</v>
      </c>
      <c r="AY123" s="160">
        <v>1</v>
      </c>
      <c r="AZ123" s="160">
        <v>0</v>
      </c>
      <c r="BA123" s="160">
        <v>123</v>
      </c>
      <c r="BB123" s="160">
        <v>1</v>
      </c>
      <c r="BC123" s="160">
        <v>0</v>
      </c>
      <c r="BD123" s="160">
        <v>0</v>
      </c>
      <c r="BE123" s="160">
        <v>0</v>
      </c>
      <c r="BF123" s="160">
        <v>0</v>
      </c>
      <c r="BG123" s="160">
        <v>0</v>
      </c>
      <c r="BH123" s="160">
        <v>0</v>
      </c>
      <c r="BI123" s="160">
        <v>0</v>
      </c>
      <c r="BJ123" s="160">
        <v>0</v>
      </c>
      <c r="BK123" s="160">
        <v>0</v>
      </c>
      <c r="BL123" s="160">
        <v>0</v>
      </c>
      <c r="BM123" s="160">
        <v>1053.5461</v>
      </c>
      <c r="BN123" s="160">
        <v>0.97</v>
      </c>
      <c r="BO123" s="160">
        <v>0</v>
      </c>
      <c r="BP123" s="160">
        <v>1</v>
      </c>
      <c r="BQ123" s="160">
        <v>0</v>
      </c>
      <c r="BR123" s="160">
        <v>0</v>
      </c>
      <c r="BS123" s="160">
        <v>0</v>
      </c>
      <c r="BT123" s="160">
        <v>1053.5461</v>
      </c>
      <c r="BU123" s="160">
        <v>0.97</v>
      </c>
      <c r="BV123" s="160">
        <v>0</v>
      </c>
      <c r="BW123" s="160">
        <v>1</v>
      </c>
      <c r="CU123" s="160">
        <f>ROUND(AT123*Source!I394*AH123*AL123,2)</f>
        <v>3160.64</v>
      </c>
      <c r="CV123" s="160">
        <f>ROUND(Y123*Source!I394,7)</f>
        <v>2.91</v>
      </c>
      <c r="CW123" s="160">
        <v>0</v>
      </c>
      <c r="CX123" s="160">
        <f>ROUND(Y123*Source!I394,7)</f>
        <v>2.91</v>
      </c>
      <c r="CY123" s="160">
        <f t="shared" si="33"/>
        <v>1086.1300000000001</v>
      </c>
      <c r="CZ123" s="160">
        <f t="shared" si="34"/>
        <v>1086.1300000000001</v>
      </c>
      <c r="DA123" s="160">
        <f t="shared" si="35"/>
        <v>1</v>
      </c>
      <c r="DB123" s="160">
        <f t="shared" si="20"/>
        <v>1053.55</v>
      </c>
      <c r="DC123" s="160">
        <f t="shared" si="21"/>
        <v>0</v>
      </c>
      <c r="DD123" s="160" t="s">
        <v>86</v>
      </c>
      <c r="DE123" s="160" t="s">
        <v>86</v>
      </c>
      <c r="DF123" s="160">
        <f t="shared" si="32"/>
        <v>0</v>
      </c>
      <c r="DG123" s="160">
        <f t="shared" si="31"/>
        <v>0</v>
      </c>
      <c r="DH123" s="160">
        <f t="shared" si="15"/>
        <v>0</v>
      </c>
      <c r="DI123" s="160">
        <f t="shared" si="16"/>
        <v>3160.64</v>
      </c>
      <c r="DJ123" s="160">
        <f t="shared" si="36"/>
        <v>3160.64</v>
      </c>
      <c r="DK123" s="160">
        <v>1</v>
      </c>
      <c r="DL123" s="160" t="s">
        <v>86</v>
      </c>
      <c r="DM123" s="160">
        <v>0</v>
      </c>
      <c r="DN123" s="160" t="s">
        <v>86</v>
      </c>
      <c r="DO123" s="160">
        <v>0</v>
      </c>
    </row>
    <row r="124" spans="1:119" x14ac:dyDescent="0.2">
      <c r="A124" s="160">
        <f>ROW(Source!A395)</f>
        <v>395</v>
      </c>
      <c r="B124" s="160">
        <v>78577017</v>
      </c>
      <c r="C124" s="160">
        <v>78993961</v>
      </c>
      <c r="D124" s="160">
        <v>80226588</v>
      </c>
      <c r="E124" s="160">
        <v>116</v>
      </c>
      <c r="F124" s="160">
        <v>1</v>
      </c>
      <c r="G124" s="160">
        <v>1</v>
      </c>
      <c r="H124" s="160">
        <v>1</v>
      </c>
      <c r="I124" s="160" t="s">
        <v>641</v>
      </c>
      <c r="J124" s="160" t="s">
        <v>86</v>
      </c>
      <c r="K124" s="160" t="s">
        <v>642</v>
      </c>
      <c r="L124" s="160">
        <v>1369</v>
      </c>
      <c r="N124" s="160">
        <v>1013</v>
      </c>
      <c r="O124" s="160" t="s">
        <v>640</v>
      </c>
      <c r="P124" s="160" t="s">
        <v>640</v>
      </c>
      <c r="Q124" s="160">
        <v>1</v>
      </c>
      <c r="W124" s="160">
        <v>0</v>
      </c>
      <c r="X124" s="160">
        <v>-1275334932</v>
      </c>
      <c r="Y124" s="160">
        <f t="shared" si="19"/>
        <v>0.65</v>
      </c>
      <c r="AA124" s="160">
        <v>0</v>
      </c>
      <c r="AB124" s="160">
        <v>0</v>
      </c>
      <c r="AC124" s="160">
        <v>0</v>
      </c>
      <c r="AD124" s="160">
        <v>709.31</v>
      </c>
      <c r="AE124" s="160">
        <v>0</v>
      </c>
      <c r="AF124" s="160">
        <v>0</v>
      </c>
      <c r="AG124" s="160">
        <v>0</v>
      </c>
      <c r="AH124" s="160">
        <v>709.31</v>
      </c>
      <c r="AI124" s="160">
        <v>1</v>
      </c>
      <c r="AJ124" s="160">
        <v>1</v>
      </c>
      <c r="AK124" s="160">
        <v>1</v>
      </c>
      <c r="AL124" s="160">
        <v>1</v>
      </c>
      <c r="AM124" s="160">
        <v>-2</v>
      </c>
      <c r="AN124" s="160">
        <v>0</v>
      </c>
      <c r="AO124" s="160">
        <v>0</v>
      </c>
      <c r="AP124" s="160">
        <v>1</v>
      </c>
      <c r="AQ124" s="160">
        <v>1</v>
      </c>
      <c r="AR124" s="160">
        <v>0</v>
      </c>
      <c r="AS124" s="160" t="s">
        <v>86</v>
      </c>
      <c r="AT124" s="160">
        <v>0.65</v>
      </c>
      <c r="AU124" s="160" t="s">
        <v>86</v>
      </c>
      <c r="AV124" s="160">
        <v>1</v>
      </c>
      <c r="AW124" s="160">
        <v>2</v>
      </c>
      <c r="AX124" s="160">
        <v>83244234</v>
      </c>
      <c r="AY124" s="160">
        <v>1</v>
      </c>
      <c r="AZ124" s="160">
        <v>0</v>
      </c>
      <c r="BA124" s="160">
        <v>124</v>
      </c>
      <c r="BB124" s="160">
        <v>1</v>
      </c>
      <c r="BC124" s="160">
        <v>0</v>
      </c>
      <c r="BD124" s="160">
        <v>0</v>
      </c>
      <c r="BE124" s="160">
        <v>0</v>
      </c>
      <c r="BF124" s="160">
        <v>0</v>
      </c>
      <c r="BG124" s="160">
        <v>0</v>
      </c>
      <c r="BH124" s="160">
        <v>0</v>
      </c>
      <c r="BI124" s="160">
        <v>0</v>
      </c>
      <c r="BJ124" s="160">
        <v>0</v>
      </c>
      <c r="BK124" s="160">
        <v>0</v>
      </c>
      <c r="BL124" s="160">
        <v>0</v>
      </c>
      <c r="BM124" s="160">
        <v>461.05149999999998</v>
      </c>
      <c r="BN124" s="160">
        <v>0.65</v>
      </c>
      <c r="BO124" s="160">
        <v>0</v>
      </c>
      <c r="BP124" s="160">
        <v>1</v>
      </c>
      <c r="BQ124" s="160">
        <v>0</v>
      </c>
      <c r="BR124" s="160">
        <v>0</v>
      </c>
      <c r="BS124" s="160">
        <v>0</v>
      </c>
      <c r="BT124" s="160">
        <v>461.05149999999998</v>
      </c>
      <c r="BU124" s="160">
        <v>0.65</v>
      </c>
      <c r="BV124" s="160">
        <v>0</v>
      </c>
      <c r="BW124" s="160">
        <v>1</v>
      </c>
      <c r="CU124" s="160">
        <f>ROUND(AT124*Source!I395*AH124*AL124,2)</f>
        <v>461.05</v>
      </c>
      <c r="CV124" s="160">
        <f>ROUND(Y124*Source!I395,7)</f>
        <v>0.65</v>
      </c>
      <c r="CW124" s="160">
        <v>0</v>
      </c>
      <c r="CX124" s="160">
        <f>ROUND(Y124*Source!I395,7)</f>
        <v>0.65</v>
      </c>
      <c r="CY124" s="160">
        <f t="shared" si="33"/>
        <v>709.31</v>
      </c>
      <c r="CZ124" s="160">
        <f t="shared" si="34"/>
        <v>709.31</v>
      </c>
      <c r="DA124" s="160">
        <f t="shared" si="35"/>
        <v>1</v>
      </c>
      <c r="DB124" s="160">
        <f t="shared" si="20"/>
        <v>461.05</v>
      </c>
      <c r="DC124" s="160">
        <f t="shared" si="21"/>
        <v>0</v>
      </c>
      <c r="DD124" s="160" t="s">
        <v>86</v>
      </c>
      <c r="DE124" s="160" t="s">
        <v>86</v>
      </c>
      <c r="DF124" s="160">
        <f t="shared" si="32"/>
        <v>0</v>
      </c>
      <c r="DG124" s="160">
        <f t="shared" si="31"/>
        <v>0</v>
      </c>
      <c r="DH124" s="160">
        <f t="shared" si="15"/>
        <v>0</v>
      </c>
      <c r="DI124" s="160">
        <f t="shared" si="16"/>
        <v>461.05</v>
      </c>
      <c r="DJ124" s="160">
        <f t="shared" si="36"/>
        <v>461.05</v>
      </c>
      <c r="DK124" s="160">
        <v>1</v>
      </c>
      <c r="DL124" s="160" t="s">
        <v>86</v>
      </c>
      <c r="DM124" s="160">
        <v>0</v>
      </c>
      <c r="DN124" s="160" t="s">
        <v>86</v>
      </c>
      <c r="DO124" s="160">
        <v>0</v>
      </c>
    </row>
    <row r="125" spans="1:119" x14ac:dyDescent="0.2">
      <c r="A125" s="160">
        <f>ROW(Source!A395)</f>
        <v>395</v>
      </c>
      <c r="B125" s="160">
        <v>78577017</v>
      </c>
      <c r="C125" s="160">
        <v>78993961</v>
      </c>
      <c r="D125" s="160">
        <v>80226598</v>
      </c>
      <c r="E125" s="160">
        <v>116</v>
      </c>
      <c r="F125" s="160">
        <v>1</v>
      </c>
      <c r="G125" s="160">
        <v>1</v>
      </c>
      <c r="H125" s="160">
        <v>1</v>
      </c>
      <c r="I125" s="160" t="s">
        <v>643</v>
      </c>
      <c r="J125" s="160" t="s">
        <v>86</v>
      </c>
      <c r="K125" s="160" t="s">
        <v>644</v>
      </c>
      <c r="L125" s="160">
        <v>1369</v>
      </c>
      <c r="N125" s="160">
        <v>1013</v>
      </c>
      <c r="O125" s="160" t="s">
        <v>640</v>
      </c>
      <c r="P125" s="160" t="s">
        <v>640</v>
      </c>
      <c r="Q125" s="160">
        <v>1</v>
      </c>
      <c r="W125" s="160">
        <v>0</v>
      </c>
      <c r="X125" s="160">
        <v>-2140504649</v>
      </c>
      <c r="Y125" s="160">
        <f t="shared" si="19"/>
        <v>0.97</v>
      </c>
      <c r="AA125" s="160">
        <v>0</v>
      </c>
      <c r="AB125" s="160">
        <v>0</v>
      </c>
      <c r="AC125" s="160">
        <v>0</v>
      </c>
      <c r="AD125" s="160">
        <v>1086.1300000000001</v>
      </c>
      <c r="AE125" s="160">
        <v>0</v>
      </c>
      <c r="AF125" s="160">
        <v>0</v>
      </c>
      <c r="AG125" s="160">
        <v>0</v>
      </c>
      <c r="AH125" s="160">
        <v>1086.1300000000001</v>
      </c>
      <c r="AI125" s="160">
        <v>1</v>
      </c>
      <c r="AJ125" s="160">
        <v>1</v>
      </c>
      <c r="AK125" s="160">
        <v>1</v>
      </c>
      <c r="AL125" s="160">
        <v>1</v>
      </c>
      <c r="AM125" s="160">
        <v>-2</v>
      </c>
      <c r="AN125" s="160">
        <v>0</v>
      </c>
      <c r="AO125" s="160">
        <v>0</v>
      </c>
      <c r="AP125" s="160">
        <v>1</v>
      </c>
      <c r="AQ125" s="160">
        <v>1</v>
      </c>
      <c r="AR125" s="160">
        <v>0</v>
      </c>
      <c r="AS125" s="160" t="s">
        <v>86</v>
      </c>
      <c r="AT125" s="160">
        <v>0.97</v>
      </c>
      <c r="AU125" s="160" t="s">
        <v>86</v>
      </c>
      <c r="AV125" s="160">
        <v>1</v>
      </c>
      <c r="AW125" s="160">
        <v>2</v>
      </c>
      <c r="AX125" s="160">
        <v>83244235</v>
      </c>
      <c r="AY125" s="160">
        <v>1</v>
      </c>
      <c r="AZ125" s="160">
        <v>0</v>
      </c>
      <c r="BA125" s="160">
        <v>125</v>
      </c>
      <c r="BB125" s="160">
        <v>1</v>
      </c>
      <c r="BC125" s="160">
        <v>0</v>
      </c>
      <c r="BD125" s="160">
        <v>0</v>
      </c>
      <c r="BE125" s="160">
        <v>0</v>
      </c>
      <c r="BF125" s="160">
        <v>0</v>
      </c>
      <c r="BG125" s="160">
        <v>0</v>
      </c>
      <c r="BH125" s="160">
        <v>0</v>
      </c>
      <c r="BI125" s="160">
        <v>0</v>
      </c>
      <c r="BJ125" s="160">
        <v>0</v>
      </c>
      <c r="BK125" s="160">
        <v>0</v>
      </c>
      <c r="BL125" s="160">
        <v>0</v>
      </c>
      <c r="BM125" s="160">
        <v>1053.5461</v>
      </c>
      <c r="BN125" s="160">
        <v>0.97</v>
      </c>
      <c r="BO125" s="160">
        <v>0</v>
      </c>
      <c r="BP125" s="160">
        <v>1</v>
      </c>
      <c r="BQ125" s="160">
        <v>0</v>
      </c>
      <c r="BR125" s="160">
        <v>0</v>
      </c>
      <c r="BS125" s="160">
        <v>0</v>
      </c>
      <c r="BT125" s="160">
        <v>1053.5461</v>
      </c>
      <c r="BU125" s="160">
        <v>0.97</v>
      </c>
      <c r="BV125" s="160">
        <v>0</v>
      </c>
      <c r="BW125" s="160">
        <v>1</v>
      </c>
      <c r="CU125" s="160">
        <f>ROUND(AT125*Source!I395*AH125*AL125,2)</f>
        <v>1053.55</v>
      </c>
      <c r="CV125" s="160">
        <f>ROUND(Y125*Source!I395,7)</f>
        <v>0.97</v>
      </c>
      <c r="CW125" s="160">
        <v>0</v>
      </c>
      <c r="CX125" s="160">
        <f>ROUND(Y125*Source!I395,7)</f>
        <v>0.97</v>
      </c>
      <c r="CY125" s="160">
        <f t="shared" si="33"/>
        <v>1086.1300000000001</v>
      </c>
      <c r="CZ125" s="160">
        <f t="shared" si="34"/>
        <v>1086.1300000000001</v>
      </c>
      <c r="DA125" s="160">
        <f t="shared" si="35"/>
        <v>1</v>
      </c>
      <c r="DB125" s="160">
        <f t="shared" si="20"/>
        <v>1053.55</v>
      </c>
      <c r="DC125" s="160">
        <f t="shared" si="21"/>
        <v>0</v>
      </c>
      <c r="DD125" s="160" t="s">
        <v>86</v>
      </c>
      <c r="DE125" s="160" t="s">
        <v>86</v>
      </c>
      <c r="DF125" s="160">
        <f t="shared" si="32"/>
        <v>0</v>
      </c>
      <c r="DG125" s="160">
        <f t="shared" si="31"/>
        <v>0</v>
      </c>
      <c r="DH125" s="160">
        <f t="shared" si="15"/>
        <v>0</v>
      </c>
      <c r="DI125" s="160">
        <f t="shared" si="16"/>
        <v>1053.55</v>
      </c>
      <c r="DJ125" s="160">
        <f t="shared" si="36"/>
        <v>1053.55</v>
      </c>
      <c r="DK125" s="160">
        <v>1</v>
      </c>
      <c r="DL125" s="160" t="s">
        <v>86</v>
      </c>
      <c r="DM125" s="160">
        <v>0</v>
      </c>
      <c r="DN125" s="160" t="s">
        <v>86</v>
      </c>
      <c r="DO125" s="160">
        <v>0</v>
      </c>
    </row>
    <row r="126" spans="1:119" x14ac:dyDescent="0.2">
      <c r="A126" s="160">
        <f>ROW(Source!A465)</f>
        <v>465</v>
      </c>
      <c r="B126" s="160">
        <v>78577017</v>
      </c>
      <c r="C126" s="160">
        <v>78595951</v>
      </c>
      <c r="D126" s="160">
        <v>80226588</v>
      </c>
      <c r="E126" s="160">
        <v>116</v>
      </c>
      <c r="F126" s="160">
        <v>1</v>
      </c>
      <c r="G126" s="160">
        <v>1</v>
      </c>
      <c r="H126" s="160">
        <v>1</v>
      </c>
      <c r="I126" s="160" t="s">
        <v>641</v>
      </c>
      <c r="J126" s="160" t="s">
        <v>86</v>
      </c>
      <c r="K126" s="160" t="s">
        <v>642</v>
      </c>
      <c r="L126" s="160">
        <v>1369</v>
      </c>
      <c r="N126" s="160">
        <v>1013</v>
      </c>
      <c r="O126" s="160" t="s">
        <v>640</v>
      </c>
      <c r="P126" s="160" t="s">
        <v>640</v>
      </c>
      <c r="Q126" s="160">
        <v>1</v>
      </c>
      <c r="W126" s="160">
        <v>0</v>
      </c>
      <c r="X126" s="160">
        <v>-1275334932</v>
      </c>
      <c r="Y126" s="160">
        <f t="shared" si="19"/>
        <v>2.52</v>
      </c>
      <c r="AA126" s="160">
        <v>0</v>
      </c>
      <c r="AB126" s="160">
        <v>0</v>
      </c>
      <c r="AC126" s="160">
        <v>0</v>
      </c>
      <c r="AD126" s="160">
        <v>709.31</v>
      </c>
      <c r="AE126" s="160">
        <v>0</v>
      </c>
      <c r="AF126" s="160">
        <v>0</v>
      </c>
      <c r="AG126" s="160">
        <v>0</v>
      </c>
      <c r="AH126" s="160">
        <v>709.31</v>
      </c>
      <c r="AI126" s="160">
        <v>1</v>
      </c>
      <c r="AJ126" s="160">
        <v>1</v>
      </c>
      <c r="AK126" s="160">
        <v>1</v>
      </c>
      <c r="AL126" s="160">
        <v>1</v>
      </c>
      <c r="AM126" s="160">
        <v>-2</v>
      </c>
      <c r="AN126" s="160">
        <v>0</v>
      </c>
      <c r="AO126" s="160">
        <v>0</v>
      </c>
      <c r="AP126" s="160">
        <v>1</v>
      </c>
      <c r="AQ126" s="160">
        <v>1</v>
      </c>
      <c r="AR126" s="160">
        <v>0</v>
      </c>
      <c r="AS126" s="160" t="s">
        <v>86</v>
      </c>
      <c r="AT126" s="160">
        <v>2.52</v>
      </c>
      <c r="AU126" s="160" t="s">
        <v>86</v>
      </c>
      <c r="AV126" s="160">
        <v>1</v>
      </c>
      <c r="AW126" s="160">
        <v>2</v>
      </c>
      <c r="AX126" s="160">
        <v>83244236</v>
      </c>
      <c r="AY126" s="160">
        <v>1</v>
      </c>
      <c r="AZ126" s="160">
        <v>0</v>
      </c>
      <c r="BA126" s="160">
        <v>126</v>
      </c>
      <c r="BB126" s="160">
        <v>1</v>
      </c>
      <c r="BC126" s="160">
        <v>0</v>
      </c>
      <c r="BD126" s="160">
        <v>0</v>
      </c>
      <c r="BE126" s="160">
        <v>0</v>
      </c>
      <c r="BF126" s="160">
        <v>0</v>
      </c>
      <c r="BG126" s="160">
        <v>0</v>
      </c>
      <c r="BH126" s="160">
        <v>0</v>
      </c>
      <c r="BI126" s="160">
        <v>0</v>
      </c>
      <c r="BJ126" s="160">
        <v>0</v>
      </c>
      <c r="BK126" s="160">
        <v>0</v>
      </c>
      <c r="BL126" s="160">
        <v>0</v>
      </c>
      <c r="BM126" s="160">
        <v>1787.4612</v>
      </c>
      <c r="BN126" s="160">
        <v>2.52</v>
      </c>
      <c r="BO126" s="160">
        <v>0</v>
      </c>
      <c r="BP126" s="160">
        <v>1</v>
      </c>
      <c r="BQ126" s="160">
        <v>0</v>
      </c>
      <c r="BR126" s="160">
        <v>0</v>
      </c>
      <c r="BS126" s="160">
        <v>0</v>
      </c>
      <c r="BT126" s="160">
        <v>1787.4612</v>
      </c>
      <c r="BU126" s="160">
        <v>2.52</v>
      </c>
      <c r="BV126" s="160">
        <v>0</v>
      </c>
      <c r="BW126" s="160">
        <v>1</v>
      </c>
      <c r="CU126" s="160">
        <f>ROUND(AT126*Source!I465*AH126*AL126,2)</f>
        <v>1787.46</v>
      </c>
      <c r="CV126" s="160">
        <f>ROUND(Y126*Source!I465,7)</f>
        <v>2.52</v>
      </c>
      <c r="CW126" s="160">
        <v>0</v>
      </c>
      <c r="CX126" s="160">
        <f>ROUND(Y126*Source!I465,7)</f>
        <v>2.52</v>
      </c>
      <c r="CY126" s="160">
        <f t="shared" si="33"/>
        <v>709.31</v>
      </c>
      <c r="CZ126" s="160">
        <f t="shared" si="34"/>
        <v>709.31</v>
      </c>
      <c r="DA126" s="160">
        <f t="shared" si="35"/>
        <v>1</v>
      </c>
      <c r="DB126" s="160">
        <f t="shared" si="20"/>
        <v>1787.46</v>
      </c>
      <c r="DC126" s="160">
        <f t="shared" si="21"/>
        <v>0</v>
      </c>
      <c r="DD126" s="160" t="s">
        <v>86</v>
      </c>
      <c r="DE126" s="160" t="s">
        <v>86</v>
      </c>
      <c r="DF126" s="160">
        <f t="shared" si="32"/>
        <v>0</v>
      </c>
      <c r="DG126" s="160">
        <f t="shared" si="31"/>
        <v>0</v>
      </c>
      <c r="DH126" s="160">
        <f t="shared" si="15"/>
        <v>0</v>
      </c>
      <c r="DI126" s="160">
        <f t="shared" si="16"/>
        <v>1787.46</v>
      </c>
      <c r="DJ126" s="160">
        <f t="shared" si="36"/>
        <v>1787.46</v>
      </c>
      <c r="DK126" s="160">
        <v>1</v>
      </c>
      <c r="DL126" s="160" t="s">
        <v>86</v>
      </c>
      <c r="DM126" s="160">
        <v>0</v>
      </c>
      <c r="DN126" s="160" t="s">
        <v>86</v>
      </c>
      <c r="DO126" s="160">
        <v>0</v>
      </c>
    </row>
    <row r="127" spans="1:119" x14ac:dyDescent="0.2">
      <c r="A127" s="160">
        <f>ROW(Source!A465)</f>
        <v>465</v>
      </c>
      <c r="B127" s="160">
        <v>78577017</v>
      </c>
      <c r="C127" s="160">
        <v>78595951</v>
      </c>
      <c r="D127" s="160">
        <v>80226594</v>
      </c>
      <c r="E127" s="160">
        <v>116</v>
      </c>
      <c r="F127" s="160">
        <v>1</v>
      </c>
      <c r="G127" s="160">
        <v>1</v>
      </c>
      <c r="H127" s="160">
        <v>1</v>
      </c>
      <c r="I127" s="160" t="s">
        <v>660</v>
      </c>
      <c r="J127" s="160" t="s">
        <v>86</v>
      </c>
      <c r="K127" s="160" t="s">
        <v>661</v>
      </c>
      <c r="L127" s="160">
        <v>1369</v>
      </c>
      <c r="N127" s="160">
        <v>1013</v>
      </c>
      <c r="O127" s="160" t="s">
        <v>640</v>
      </c>
      <c r="P127" s="160" t="s">
        <v>640</v>
      </c>
      <c r="Q127" s="160">
        <v>1</v>
      </c>
      <c r="W127" s="160">
        <v>0</v>
      </c>
      <c r="X127" s="160">
        <v>-66267284</v>
      </c>
      <c r="Y127" s="160">
        <f t="shared" si="19"/>
        <v>3.78</v>
      </c>
      <c r="AA127" s="160">
        <v>0</v>
      </c>
      <c r="AB127" s="160">
        <v>0</v>
      </c>
      <c r="AC127" s="160">
        <v>0</v>
      </c>
      <c r="AD127" s="160">
        <v>1191.42</v>
      </c>
      <c r="AE127" s="160">
        <v>0</v>
      </c>
      <c r="AF127" s="160">
        <v>0</v>
      </c>
      <c r="AG127" s="160">
        <v>0</v>
      </c>
      <c r="AH127" s="160">
        <v>1191.42</v>
      </c>
      <c r="AI127" s="160">
        <v>1</v>
      </c>
      <c r="AJ127" s="160">
        <v>1</v>
      </c>
      <c r="AK127" s="160">
        <v>1</v>
      </c>
      <c r="AL127" s="160">
        <v>1</v>
      </c>
      <c r="AM127" s="160">
        <v>-2</v>
      </c>
      <c r="AN127" s="160">
        <v>0</v>
      </c>
      <c r="AO127" s="160">
        <v>0</v>
      </c>
      <c r="AP127" s="160">
        <v>1</v>
      </c>
      <c r="AQ127" s="160">
        <v>1</v>
      </c>
      <c r="AR127" s="160">
        <v>0</v>
      </c>
      <c r="AS127" s="160" t="s">
        <v>86</v>
      </c>
      <c r="AT127" s="160">
        <v>3.78</v>
      </c>
      <c r="AU127" s="160" t="s">
        <v>86</v>
      </c>
      <c r="AV127" s="160">
        <v>1</v>
      </c>
      <c r="AW127" s="160">
        <v>2</v>
      </c>
      <c r="AX127" s="160">
        <v>83244237</v>
      </c>
      <c r="AY127" s="160">
        <v>1</v>
      </c>
      <c r="AZ127" s="160">
        <v>0</v>
      </c>
      <c r="BA127" s="160">
        <v>127</v>
      </c>
      <c r="BB127" s="160">
        <v>1</v>
      </c>
      <c r="BC127" s="160">
        <v>0</v>
      </c>
      <c r="BD127" s="160">
        <v>0</v>
      </c>
      <c r="BE127" s="160">
        <v>0</v>
      </c>
      <c r="BF127" s="160">
        <v>0</v>
      </c>
      <c r="BG127" s="160">
        <v>0</v>
      </c>
      <c r="BH127" s="160">
        <v>0</v>
      </c>
      <c r="BI127" s="160">
        <v>0</v>
      </c>
      <c r="BJ127" s="160">
        <v>0</v>
      </c>
      <c r="BK127" s="160">
        <v>0</v>
      </c>
      <c r="BL127" s="160">
        <v>0</v>
      </c>
      <c r="BM127" s="160">
        <v>4503.5676000000003</v>
      </c>
      <c r="BN127" s="160">
        <v>3.78</v>
      </c>
      <c r="BO127" s="160">
        <v>0</v>
      </c>
      <c r="BP127" s="160">
        <v>1</v>
      </c>
      <c r="BQ127" s="160">
        <v>0</v>
      </c>
      <c r="BR127" s="160">
        <v>0</v>
      </c>
      <c r="BS127" s="160">
        <v>0</v>
      </c>
      <c r="BT127" s="160">
        <v>4503.5676000000003</v>
      </c>
      <c r="BU127" s="160">
        <v>3.78</v>
      </c>
      <c r="BV127" s="160">
        <v>0</v>
      </c>
      <c r="BW127" s="160">
        <v>1</v>
      </c>
      <c r="CU127" s="160">
        <f>ROUND(AT127*Source!I465*AH127*AL127,2)</f>
        <v>4503.57</v>
      </c>
      <c r="CV127" s="160">
        <f>ROUND(Y127*Source!I465,7)</f>
        <v>3.78</v>
      </c>
      <c r="CW127" s="160">
        <v>0</v>
      </c>
      <c r="CX127" s="160">
        <f>ROUND(Y127*Source!I465,7)</f>
        <v>3.78</v>
      </c>
      <c r="CY127" s="160">
        <f t="shared" si="33"/>
        <v>1191.42</v>
      </c>
      <c r="CZ127" s="160">
        <f t="shared" si="34"/>
        <v>1191.42</v>
      </c>
      <c r="DA127" s="160">
        <f t="shared" si="35"/>
        <v>1</v>
      </c>
      <c r="DB127" s="160">
        <f t="shared" si="20"/>
        <v>4503.57</v>
      </c>
      <c r="DC127" s="160">
        <f t="shared" si="21"/>
        <v>0</v>
      </c>
      <c r="DD127" s="160" t="s">
        <v>86</v>
      </c>
      <c r="DE127" s="160" t="s">
        <v>86</v>
      </c>
      <c r="DF127" s="160">
        <f t="shared" si="32"/>
        <v>0</v>
      </c>
      <c r="DG127" s="160">
        <f t="shared" si="31"/>
        <v>0</v>
      </c>
      <c r="DH127" s="160">
        <f t="shared" si="15"/>
        <v>0</v>
      </c>
      <c r="DI127" s="160">
        <f t="shared" si="16"/>
        <v>4503.57</v>
      </c>
      <c r="DJ127" s="160">
        <f t="shared" si="36"/>
        <v>4503.57</v>
      </c>
      <c r="DK127" s="160">
        <v>1</v>
      </c>
      <c r="DL127" s="160" t="s">
        <v>86</v>
      </c>
      <c r="DM127" s="160">
        <v>0</v>
      </c>
      <c r="DN127" s="160" t="s">
        <v>86</v>
      </c>
      <c r="DO127" s="160">
        <v>0</v>
      </c>
    </row>
    <row r="128" spans="1:119" x14ac:dyDescent="0.2">
      <c r="A128" s="160">
        <f>ROW(Source!A466)</f>
        <v>466</v>
      </c>
      <c r="B128" s="160">
        <v>78577017</v>
      </c>
      <c r="C128" s="160">
        <v>78595971</v>
      </c>
      <c r="D128" s="160">
        <v>80226574</v>
      </c>
      <c r="E128" s="160">
        <v>116</v>
      </c>
      <c r="F128" s="160">
        <v>1</v>
      </c>
      <c r="G128" s="160">
        <v>1</v>
      </c>
      <c r="H128" s="160">
        <v>1</v>
      </c>
      <c r="I128" s="160" t="s">
        <v>653</v>
      </c>
      <c r="J128" s="160" t="s">
        <v>86</v>
      </c>
      <c r="K128" s="160" t="s">
        <v>654</v>
      </c>
      <c r="L128" s="160">
        <v>1369</v>
      </c>
      <c r="N128" s="160">
        <v>1013</v>
      </c>
      <c r="O128" s="160" t="s">
        <v>640</v>
      </c>
      <c r="P128" s="160" t="s">
        <v>640</v>
      </c>
      <c r="Q128" s="160">
        <v>1</v>
      </c>
      <c r="W128" s="160">
        <v>0</v>
      </c>
      <c r="X128" s="160">
        <v>1518711480</v>
      </c>
      <c r="Y128" s="160">
        <f t="shared" si="19"/>
        <v>0.97</v>
      </c>
      <c r="AA128" s="160">
        <v>0</v>
      </c>
      <c r="AB128" s="160">
        <v>0</v>
      </c>
      <c r="AC128" s="160">
        <v>0</v>
      </c>
      <c r="AD128" s="160">
        <v>853.39</v>
      </c>
      <c r="AE128" s="160">
        <v>0</v>
      </c>
      <c r="AF128" s="160">
        <v>0</v>
      </c>
      <c r="AG128" s="160">
        <v>0</v>
      </c>
      <c r="AH128" s="160">
        <v>853.39</v>
      </c>
      <c r="AI128" s="160">
        <v>1</v>
      </c>
      <c r="AJ128" s="160">
        <v>1</v>
      </c>
      <c r="AK128" s="160">
        <v>1</v>
      </c>
      <c r="AL128" s="160">
        <v>1</v>
      </c>
      <c r="AM128" s="160">
        <v>-2</v>
      </c>
      <c r="AN128" s="160">
        <v>0</v>
      </c>
      <c r="AO128" s="160">
        <v>0</v>
      </c>
      <c r="AP128" s="160">
        <v>1</v>
      </c>
      <c r="AQ128" s="160">
        <v>1</v>
      </c>
      <c r="AR128" s="160">
        <v>0</v>
      </c>
      <c r="AS128" s="160" t="s">
        <v>86</v>
      </c>
      <c r="AT128" s="160">
        <v>0.97</v>
      </c>
      <c r="AU128" s="160" t="s">
        <v>86</v>
      </c>
      <c r="AV128" s="160">
        <v>1</v>
      </c>
      <c r="AW128" s="160">
        <v>2</v>
      </c>
      <c r="AX128" s="160">
        <v>83244238</v>
      </c>
      <c r="AY128" s="160">
        <v>1</v>
      </c>
      <c r="AZ128" s="160">
        <v>0</v>
      </c>
      <c r="BA128" s="160">
        <v>128</v>
      </c>
      <c r="BB128" s="160">
        <v>1</v>
      </c>
      <c r="BC128" s="160">
        <v>0</v>
      </c>
      <c r="BD128" s="160">
        <v>0</v>
      </c>
      <c r="BE128" s="160">
        <v>0</v>
      </c>
      <c r="BF128" s="160">
        <v>0</v>
      </c>
      <c r="BG128" s="160">
        <v>0</v>
      </c>
      <c r="BH128" s="160">
        <v>0</v>
      </c>
      <c r="BI128" s="160">
        <v>0</v>
      </c>
      <c r="BJ128" s="160">
        <v>0</v>
      </c>
      <c r="BK128" s="160">
        <v>0</v>
      </c>
      <c r="BL128" s="160">
        <v>0</v>
      </c>
      <c r="BM128" s="160">
        <v>827.78829999999994</v>
      </c>
      <c r="BN128" s="160">
        <v>0.97</v>
      </c>
      <c r="BO128" s="160">
        <v>0</v>
      </c>
      <c r="BP128" s="160">
        <v>1</v>
      </c>
      <c r="BQ128" s="160">
        <v>0</v>
      </c>
      <c r="BR128" s="160">
        <v>0</v>
      </c>
      <c r="BS128" s="160">
        <v>0</v>
      </c>
      <c r="BT128" s="160">
        <v>827.78829999999994</v>
      </c>
      <c r="BU128" s="160">
        <v>0.97</v>
      </c>
      <c r="BV128" s="160">
        <v>0</v>
      </c>
      <c r="BW128" s="160">
        <v>1</v>
      </c>
      <c r="CU128" s="160">
        <f>ROUND(AT128*Source!I466*AH128*AL128,2)</f>
        <v>1655.58</v>
      </c>
      <c r="CV128" s="160">
        <f>ROUND(Y128*Source!I466,7)</f>
        <v>1.94</v>
      </c>
      <c r="CW128" s="160">
        <v>0</v>
      </c>
      <c r="CX128" s="160">
        <f>ROUND(Y128*Source!I466,7)</f>
        <v>1.94</v>
      </c>
      <c r="CY128" s="160">
        <f t="shared" si="33"/>
        <v>853.39</v>
      </c>
      <c r="CZ128" s="160">
        <f t="shared" si="34"/>
        <v>853.39</v>
      </c>
      <c r="DA128" s="160">
        <f t="shared" si="35"/>
        <v>1</v>
      </c>
      <c r="DB128" s="160">
        <f t="shared" si="20"/>
        <v>827.79</v>
      </c>
      <c r="DC128" s="160">
        <f t="shared" si="21"/>
        <v>0</v>
      </c>
      <c r="DD128" s="160" t="s">
        <v>86</v>
      </c>
      <c r="DE128" s="160" t="s">
        <v>86</v>
      </c>
      <c r="DF128" s="160">
        <f t="shared" si="32"/>
        <v>0</v>
      </c>
      <c r="DG128" s="160">
        <f t="shared" si="31"/>
        <v>0</v>
      </c>
      <c r="DH128" s="160">
        <f t="shared" si="15"/>
        <v>0</v>
      </c>
      <c r="DI128" s="160">
        <f t="shared" si="16"/>
        <v>1655.58</v>
      </c>
      <c r="DJ128" s="160">
        <f t="shared" si="36"/>
        <v>1655.58</v>
      </c>
      <c r="DK128" s="160">
        <v>1</v>
      </c>
      <c r="DL128" s="160" t="s">
        <v>86</v>
      </c>
      <c r="DM128" s="160">
        <v>0</v>
      </c>
      <c r="DN128" s="160" t="s">
        <v>86</v>
      </c>
      <c r="DO128" s="160">
        <v>0</v>
      </c>
    </row>
    <row r="129" spans="1:119" x14ac:dyDescent="0.2">
      <c r="A129" s="160">
        <f>ROW(Source!A466)</f>
        <v>466</v>
      </c>
      <c r="B129" s="160">
        <v>78577017</v>
      </c>
      <c r="C129" s="160">
        <v>78595971</v>
      </c>
      <c r="D129" s="160">
        <v>80226598</v>
      </c>
      <c r="E129" s="160">
        <v>116</v>
      </c>
      <c r="F129" s="160">
        <v>1</v>
      </c>
      <c r="G129" s="160">
        <v>1</v>
      </c>
      <c r="H129" s="160">
        <v>1</v>
      </c>
      <c r="I129" s="160" t="s">
        <v>643</v>
      </c>
      <c r="J129" s="160" t="s">
        <v>86</v>
      </c>
      <c r="K129" s="160" t="s">
        <v>644</v>
      </c>
      <c r="L129" s="160">
        <v>1369</v>
      </c>
      <c r="N129" s="160">
        <v>1013</v>
      </c>
      <c r="O129" s="160" t="s">
        <v>640</v>
      </c>
      <c r="P129" s="160" t="s">
        <v>640</v>
      </c>
      <c r="Q129" s="160">
        <v>1</v>
      </c>
      <c r="W129" s="160">
        <v>0</v>
      </c>
      <c r="X129" s="160">
        <v>-2140504649</v>
      </c>
      <c r="Y129" s="160">
        <f t="shared" si="19"/>
        <v>1.46</v>
      </c>
      <c r="AA129" s="160">
        <v>0</v>
      </c>
      <c r="AB129" s="160">
        <v>0</v>
      </c>
      <c r="AC129" s="160">
        <v>0</v>
      </c>
      <c r="AD129" s="160">
        <v>1086.1300000000001</v>
      </c>
      <c r="AE129" s="160">
        <v>0</v>
      </c>
      <c r="AF129" s="160">
        <v>0</v>
      </c>
      <c r="AG129" s="160">
        <v>0</v>
      </c>
      <c r="AH129" s="160">
        <v>1086.1300000000001</v>
      </c>
      <c r="AI129" s="160">
        <v>1</v>
      </c>
      <c r="AJ129" s="160">
        <v>1</v>
      </c>
      <c r="AK129" s="160">
        <v>1</v>
      </c>
      <c r="AL129" s="160">
        <v>1</v>
      </c>
      <c r="AM129" s="160">
        <v>-2</v>
      </c>
      <c r="AN129" s="160">
        <v>0</v>
      </c>
      <c r="AO129" s="160">
        <v>0</v>
      </c>
      <c r="AP129" s="160">
        <v>1</v>
      </c>
      <c r="AQ129" s="160">
        <v>1</v>
      </c>
      <c r="AR129" s="160">
        <v>0</v>
      </c>
      <c r="AS129" s="160" t="s">
        <v>86</v>
      </c>
      <c r="AT129" s="160">
        <v>1.46</v>
      </c>
      <c r="AU129" s="160" t="s">
        <v>86</v>
      </c>
      <c r="AV129" s="160">
        <v>1</v>
      </c>
      <c r="AW129" s="160">
        <v>2</v>
      </c>
      <c r="AX129" s="160">
        <v>83244239</v>
      </c>
      <c r="AY129" s="160">
        <v>1</v>
      </c>
      <c r="AZ129" s="160">
        <v>0</v>
      </c>
      <c r="BA129" s="160">
        <v>129</v>
      </c>
      <c r="BB129" s="160">
        <v>1</v>
      </c>
      <c r="BC129" s="160">
        <v>0</v>
      </c>
      <c r="BD129" s="160">
        <v>0</v>
      </c>
      <c r="BE129" s="160">
        <v>0</v>
      </c>
      <c r="BF129" s="160">
        <v>0</v>
      </c>
      <c r="BG129" s="160">
        <v>0</v>
      </c>
      <c r="BH129" s="160">
        <v>0</v>
      </c>
      <c r="BI129" s="160">
        <v>0</v>
      </c>
      <c r="BJ129" s="160">
        <v>0</v>
      </c>
      <c r="BK129" s="160">
        <v>0</v>
      </c>
      <c r="BL129" s="160">
        <v>0</v>
      </c>
      <c r="BM129" s="160">
        <v>1585.7498000000001</v>
      </c>
      <c r="BN129" s="160">
        <v>1.46</v>
      </c>
      <c r="BO129" s="160">
        <v>0</v>
      </c>
      <c r="BP129" s="160">
        <v>1</v>
      </c>
      <c r="BQ129" s="160">
        <v>0</v>
      </c>
      <c r="BR129" s="160">
        <v>0</v>
      </c>
      <c r="BS129" s="160">
        <v>0</v>
      </c>
      <c r="BT129" s="160">
        <v>1585.7498000000001</v>
      </c>
      <c r="BU129" s="160">
        <v>1.46</v>
      </c>
      <c r="BV129" s="160">
        <v>0</v>
      </c>
      <c r="BW129" s="160">
        <v>1</v>
      </c>
      <c r="CU129" s="160">
        <f>ROUND(AT129*Source!I466*AH129*AL129,2)</f>
        <v>3171.5</v>
      </c>
      <c r="CV129" s="160">
        <f>ROUND(Y129*Source!I466,7)</f>
        <v>2.92</v>
      </c>
      <c r="CW129" s="160">
        <v>0</v>
      </c>
      <c r="CX129" s="160">
        <f>ROUND(Y129*Source!I466,7)</f>
        <v>2.92</v>
      </c>
      <c r="CY129" s="160">
        <f t="shared" si="33"/>
        <v>1086.1300000000001</v>
      </c>
      <c r="CZ129" s="160">
        <f t="shared" si="34"/>
        <v>1086.1300000000001</v>
      </c>
      <c r="DA129" s="160">
        <f t="shared" si="35"/>
        <v>1</v>
      </c>
      <c r="DB129" s="160">
        <f t="shared" si="20"/>
        <v>1585.75</v>
      </c>
      <c r="DC129" s="160">
        <f t="shared" si="21"/>
        <v>0</v>
      </c>
      <c r="DD129" s="160" t="s">
        <v>86</v>
      </c>
      <c r="DE129" s="160" t="s">
        <v>86</v>
      </c>
      <c r="DF129" s="160">
        <f t="shared" si="32"/>
        <v>0</v>
      </c>
      <c r="DG129" s="160">
        <f t="shared" si="31"/>
        <v>0</v>
      </c>
      <c r="DH129" s="160">
        <f t="shared" ref="DH129" si="37">ROUND(ROUND(AG129,2)*CX129,2)</f>
        <v>0</v>
      </c>
      <c r="DI129" s="160">
        <f t="shared" ref="DI129" si="38">ROUND(ROUND(AH129,2)*CX129,2)</f>
        <v>3171.5</v>
      </c>
      <c r="DJ129" s="160">
        <f t="shared" si="36"/>
        <v>3171.5</v>
      </c>
      <c r="DK129" s="160">
        <v>1</v>
      </c>
      <c r="DL129" s="160" t="s">
        <v>86</v>
      </c>
      <c r="DM129" s="160">
        <v>0</v>
      </c>
      <c r="DN129" s="160" t="s">
        <v>86</v>
      </c>
      <c r="DO129" s="160">
        <v>0</v>
      </c>
    </row>
    <row r="558" spans="9:9" x14ac:dyDescent="0.2">
      <c r="I558" s="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9"/>
  <sheetViews>
    <sheetView workbookViewId="0">
      <selection activeCell="A102" sqref="A102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44" x14ac:dyDescent="0.2">
      <c r="A1" s="160">
        <f>ROW(Source!A28)</f>
        <v>28</v>
      </c>
      <c r="B1" s="160">
        <v>83244098</v>
      </c>
      <c r="C1" s="160">
        <v>78992154</v>
      </c>
      <c r="D1" s="160">
        <v>80226435</v>
      </c>
      <c r="E1" s="160">
        <v>116</v>
      </c>
      <c r="F1" s="160">
        <v>1</v>
      </c>
      <c r="G1" s="160">
        <v>1</v>
      </c>
      <c r="H1" s="160">
        <v>1</v>
      </c>
      <c r="I1" s="160" t="s">
        <v>420</v>
      </c>
      <c r="J1" s="160" t="s">
        <v>86</v>
      </c>
      <c r="K1" s="160" t="s">
        <v>421</v>
      </c>
      <c r="L1" s="160">
        <v>1191</v>
      </c>
      <c r="N1" s="160">
        <v>1013</v>
      </c>
      <c r="O1" s="160" t="s">
        <v>399</v>
      </c>
      <c r="P1" s="160" t="s">
        <v>399</v>
      </c>
      <c r="Q1" s="160">
        <v>1</v>
      </c>
      <c r="X1" s="160">
        <v>18.5</v>
      </c>
      <c r="Y1" s="160">
        <v>0</v>
      </c>
      <c r="Z1" s="160">
        <v>0</v>
      </c>
      <c r="AA1" s="160">
        <v>0</v>
      </c>
      <c r="AB1" s="160">
        <v>742.56</v>
      </c>
      <c r="AC1" s="160">
        <v>0</v>
      </c>
      <c r="AD1" s="160">
        <v>1</v>
      </c>
      <c r="AE1" s="160">
        <v>1</v>
      </c>
      <c r="AF1" s="160" t="s">
        <v>753</v>
      </c>
      <c r="AG1" s="160">
        <v>5.55</v>
      </c>
      <c r="AH1" s="160">
        <v>2</v>
      </c>
      <c r="AI1" s="160">
        <v>83244098</v>
      </c>
      <c r="AJ1" s="160">
        <v>1</v>
      </c>
      <c r="AK1" s="160">
        <v>0</v>
      </c>
      <c r="AL1" s="160">
        <v>0</v>
      </c>
      <c r="AM1" s="160">
        <v>0</v>
      </c>
      <c r="AN1" s="160">
        <v>0</v>
      </c>
      <c r="AO1" s="160">
        <v>0</v>
      </c>
      <c r="AP1" s="160">
        <v>0</v>
      </c>
      <c r="AQ1" s="160">
        <v>0</v>
      </c>
      <c r="AR1" s="160">
        <v>0</v>
      </c>
    </row>
    <row r="2" spans="1:44" x14ac:dyDescent="0.2">
      <c r="A2" s="160">
        <f>ROW(Source!A28)</f>
        <v>28</v>
      </c>
      <c r="B2" s="160">
        <v>83244099</v>
      </c>
      <c r="C2" s="160">
        <v>78992154</v>
      </c>
      <c r="D2" s="160">
        <v>80226606</v>
      </c>
      <c r="E2" s="160">
        <v>116</v>
      </c>
      <c r="F2" s="160">
        <v>1</v>
      </c>
      <c r="G2" s="160">
        <v>1</v>
      </c>
      <c r="H2" s="160">
        <v>1</v>
      </c>
      <c r="I2" s="160" t="s">
        <v>1030</v>
      </c>
      <c r="J2" s="160" t="s">
        <v>86</v>
      </c>
      <c r="K2" s="160" t="s">
        <v>1031</v>
      </c>
      <c r="L2" s="160">
        <v>1191</v>
      </c>
      <c r="N2" s="160">
        <v>1013</v>
      </c>
      <c r="O2" s="160" t="s">
        <v>399</v>
      </c>
      <c r="P2" s="160" t="s">
        <v>399</v>
      </c>
      <c r="Q2" s="160">
        <v>1</v>
      </c>
      <c r="X2" s="160">
        <v>1.4</v>
      </c>
      <c r="Y2" s="160">
        <v>0</v>
      </c>
      <c r="Z2" s="160">
        <v>0</v>
      </c>
      <c r="AA2" s="160">
        <v>0</v>
      </c>
      <c r="AB2" s="160">
        <v>0</v>
      </c>
      <c r="AC2" s="160">
        <v>0</v>
      </c>
      <c r="AD2" s="160">
        <v>1</v>
      </c>
      <c r="AE2" s="160">
        <v>2</v>
      </c>
      <c r="AF2" s="160" t="s">
        <v>753</v>
      </c>
      <c r="AG2" s="160">
        <v>0.42</v>
      </c>
      <c r="AH2" s="160">
        <v>2</v>
      </c>
      <c r="AI2" s="160">
        <v>83244099</v>
      </c>
      <c r="AJ2" s="160">
        <v>2</v>
      </c>
      <c r="AK2" s="160">
        <v>0</v>
      </c>
      <c r="AL2" s="160">
        <v>0</v>
      </c>
      <c r="AM2" s="160">
        <v>0</v>
      </c>
      <c r="AN2" s="160">
        <v>0</v>
      </c>
      <c r="AO2" s="160">
        <v>0</v>
      </c>
      <c r="AP2" s="160">
        <v>0</v>
      </c>
      <c r="AQ2" s="160">
        <v>0</v>
      </c>
      <c r="AR2" s="160">
        <v>0</v>
      </c>
    </row>
    <row r="3" spans="1:44" x14ac:dyDescent="0.2">
      <c r="A3" s="160">
        <f>ROW(Source!A28)</f>
        <v>28</v>
      </c>
      <c r="B3" s="160">
        <v>83244100</v>
      </c>
      <c r="C3" s="160">
        <v>78992154</v>
      </c>
      <c r="D3" s="160">
        <v>80349074</v>
      </c>
      <c r="E3" s="160">
        <v>1</v>
      </c>
      <c r="F3" s="160">
        <v>1</v>
      </c>
      <c r="G3" s="160">
        <v>1</v>
      </c>
      <c r="H3" s="160">
        <v>2</v>
      </c>
      <c r="I3" s="160" t="s">
        <v>424</v>
      </c>
      <c r="J3" s="160" t="s">
        <v>1032</v>
      </c>
      <c r="K3" s="160" t="s">
        <v>425</v>
      </c>
      <c r="L3" s="160">
        <v>1368</v>
      </c>
      <c r="N3" s="160">
        <v>1011</v>
      </c>
      <c r="O3" s="160" t="s">
        <v>426</v>
      </c>
      <c r="P3" s="160" t="s">
        <v>426</v>
      </c>
      <c r="Q3" s="160">
        <v>1</v>
      </c>
      <c r="X3" s="160">
        <v>0.7</v>
      </c>
      <c r="Y3" s="160">
        <v>0</v>
      </c>
      <c r="Z3" s="160">
        <v>1552.12</v>
      </c>
      <c r="AA3" s="160">
        <v>997.47</v>
      </c>
      <c r="AB3" s="160">
        <v>0</v>
      </c>
      <c r="AC3" s="160">
        <v>0</v>
      </c>
      <c r="AD3" s="160">
        <v>1</v>
      </c>
      <c r="AE3" s="160">
        <v>0</v>
      </c>
      <c r="AF3" s="160" t="s">
        <v>753</v>
      </c>
      <c r="AG3" s="160">
        <v>0.21</v>
      </c>
      <c r="AH3" s="160">
        <v>2</v>
      </c>
      <c r="AI3" s="160">
        <v>83244100</v>
      </c>
      <c r="AJ3" s="160">
        <v>3</v>
      </c>
      <c r="AK3" s="160">
        <v>0</v>
      </c>
      <c r="AL3" s="160">
        <v>0</v>
      </c>
      <c r="AM3" s="160">
        <v>0</v>
      </c>
      <c r="AN3" s="160">
        <v>0</v>
      </c>
      <c r="AO3" s="160">
        <v>0</v>
      </c>
      <c r="AP3" s="160">
        <v>0</v>
      </c>
      <c r="AQ3" s="160">
        <v>0</v>
      </c>
      <c r="AR3" s="160">
        <v>0</v>
      </c>
    </row>
    <row r="4" spans="1:44" x14ac:dyDescent="0.2">
      <c r="A4" s="160">
        <f>ROW(Source!A28)</f>
        <v>28</v>
      </c>
      <c r="B4" s="160">
        <v>83244101</v>
      </c>
      <c r="C4" s="160">
        <v>78992154</v>
      </c>
      <c r="D4" s="160">
        <v>80349972</v>
      </c>
      <c r="E4" s="160">
        <v>1</v>
      </c>
      <c r="F4" s="160">
        <v>1</v>
      </c>
      <c r="G4" s="160">
        <v>1</v>
      </c>
      <c r="H4" s="160">
        <v>2</v>
      </c>
      <c r="I4" s="160" t="s">
        <v>429</v>
      </c>
      <c r="J4" s="160" t="s">
        <v>1033</v>
      </c>
      <c r="K4" s="160" t="s">
        <v>430</v>
      </c>
      <c r="L4" s="160">
        <v>1368</v>
      </c>
      <c r="N4" s="160">
        <v>1011</v>
      </c>
      <c r="O4" s="160" t="s">
        <v>426</v>
      </c>
      <c r="P4" s="160" t="s">
        <v>426</v>
      </c>
      <c r="Q4" s="160">
        <v>1</v>
      </c>
      <c r="X4" s="160">
        <v>0.7</v>
      </c>
      <c r="Y4" s="160">
        <v>0</v>
      </c>
      <c r="Z4" s="160">
        <v>477.92</v>
      </c>
      <c r="AA4" s="160">
        <v>742.56</v>
      </c>
      <c r="AB4" s="160">
        <v>0</v>
      </c>
      <c r="AC4" s="160">
        <v>0</v>
      </c>
      <c r="AD4" s="160">
        <v>1</v>
      </c>
      <c r="AE4" s="160">
        <v>0</v>
      </c>
      <c r="AF4" s="160" t="s">
        <v>753</v>
      </c>
      <c r="AG4" s="160">
        <v>0.21</v>
      </c>
      <c r="AH4" s="160">
        <v>2</v>
      </c>
      <c r="AI4" s="160">
        <v>83244101</v>
      </c>
      <c r="AJ4" s="160">
        <v>4</v>
      </c>
      <c r="AK4" s="160">
        <v>0</v>
      </c>
      <c r="AL4" s="160">
        <v>0</v>
      </c>
      <c r="AM4" s="160">
        <v>0</v>
      </c>
      <c r="AN4" s="160">
        <v>0</v>
      </c>
      <c r="AO4" s="160">
        <v>0</v>
      </c>
      <c r="AP4" s="160">
        <v>0</v>
      </c>
      <c r="AQ4" s="160">
        <v>0</v>
      </c>
      <c r="AR4" s="160">
        <v>0</v>
      </c>
    </row>
    <row r="5" spans="1:44" x14ac:dyDescent="0.2">
      <c r="A5" s="160">
        <f>ROW(Source!A28)</f>
        <v>28</v>
      </c>
      <c r="B5" s="160">
        <v>83244102</v>
      </c>
      <c r="C5" s="160">
        <v>78992154</v>
      </c>
      <c r="D5" s="160">
        <v>80300658</v>
      </c>
      <c r="E5" s="160">
        <v>1</v>
      </c>
      <c r="F5" s="160">
        <v>1</v>
      </c>
      <c r="G5" s="160">
        <v>1</v>
      </c>
      <c r="H5" s="160">
        <v>3</v>
      </c>
      <c r="I5" s="160" t="s">
        <v>434</v>
      </c>
      <c r="J5" s="160" t="s">
        <v>1034</v>
      </c>
      <c r="K5" s="160" t="s">
        <v>435</v>
      </c>
      <c r="L5" s="160">
        <v>1346</v>
      </c>
      <c r="N5" s="160">
        <v>1009</v>
      </c>
      <c r="O5" s="160" t="s">
        <v>436</v>
      </c>
      <c r="P5" s="160" t="s">
        <v>436</v>
      </c>
      <c r="Q5" s="160">
        <v>1</v>
      </c>
      <c r="X5" s="160">
        <v>0.42</v>
      </c>
      <c r="Y5" s="160">
        <v>174.93</v>
      </c>
      <c r="Z5" s="160">
        <v>0</v>
      </c>
      <c r="AA5" s="160">
        <v>0</v>
      </c>
      <c r="AB5" s="160">
        <v>0</v>
      </c>
      <c r="AC5" s="160">
        <v>0</v>
      </c>
      <c r="AD5" s="160">
        <v>1</v>
      </c>
      <c r="AE5" s="160">
        <v>0</v>
      </c>
      <c r="AF5" s="160" t="s">
        <v>752</v>
      </c>
      <c r="AG5" s="160">
        <v>0</v>
      </c>
      <c r="AH5" s="160">
        <v>2</v>
      </c>
      <c r="AI5" s="160">
        <v>83244102</v>
      </c>
      <c r="AJ5" s="160">
        <v>5</v>
      </c>
      <c r="AK5" s="160">
        <v>0</v>
      </c>
      <c r="AL5" s="160">
        <v>0</v>
      </c>
      <c r="AM5" s="160">
        <v>0</v>
      </c>
      <c r="AN5" s="160">
        <v>0</v>
      </c>
      <c r="AO5" s="160">
        <v>0</v>
      </c>
      <c r="AP5" s="160">
        <v>0</v>
      </c>
      <c r="AQ5" s="160">
        <v>0</v>
      </c>
      <c r="AR5" s="160">
        <v>0</v>
      </c>
    </row>
    <row r="6" spans="1:44" x14ac:dyDescent="0.2">
      <c r="A6" s="160">
        <f>ROW(Source!A28)</f>
        <v>28</v>
      </c>
      <c r="B6" s="160">
        <v>83244103</v>
      </c>
      <c r="C6" s="160">
        <v>78992154</v>
      </c>
      <c r="D6" s="160">
        <v>80308256</v>
      </c>
      <c r="E6" s="160">
        <v>1</v>
      </c>
      <c r="F6" s="160">
        <v>1</v>
      </c>
      <c r="G6" s="160">
        <v>1</v>
      </c>
      <c r="H6" s="160">
        <v>3</v>
      </c>
      <c r="I6" s="160" t="s">
        <v>437</v>
      </c>
      <c r="J6" s="160" t="s">
        <v>1035</v>
      </c>
      <c r="K6" s="160" t="s">
        <v>438</v>
      </c>
      <c r="L6" s="160">
        <v>1348</v>
      </c>
      <c r="N6" s="160">
        <v>1009</v>
      </c>
      <c r="O6" s="160" t="s">
        <v>439</v>
      </c>
      <c r="P6" s="160" t="s">
        <v>439</v>
      </c>
      <c r="Q6" s="160">
        <v>1000</v>
      </c>
      <c r="X6" s="160">
        <v>1E-3</v>
      </c>
      <c r="Y6" s="160">
        <v>70310.45</v>
      </c>
      <c r="Z6" s="160">
        <v>0</v>
      </c>
      <c r="AA6" s="160">
        <v>0</v>
      </c>
      <c r="AB6" s="160">
        <v>0</v>
      </c>
      <c r="AC6" s="160">
        <v>0</v>
      </c>
      <c r="AD6" s="160">
        <v>1</v>
      </c>
      <c r="AE6" s="160">
        <v>0</v>
      </c>
      <c r="AF6" s="160" t="s">
        <v>752</v>
      </c>
      <c r="AG6" s="160">
        <v>0</v>
      </c>
      <c r="AH6" s="160">
        <v>2</v>
      </c>
      <c r="AI6" s="160">
        <v>83244103</v>
      </c>
      <c r="AJ6" s="160">
        <v>6</v>
      </c>
      <c r="AK6" s="160">
        <v>0</v>
      </c>
      <c r="AL6" s="160">
        <v>0</v>
      </c>
      <c r="AM6" s="160">
        <v>0</v>
      </c>
      <c r="AN6" s="160">
        <v>0</v>
      </c>
      <c r="AO6" s="160">
        <v>0</v>
      </c>
      <c r="AP6" s="160">
        <v>0</v>
      </c>
      <c r="AQ6" s="160">
        <v>0</v>
      </c>
      <c r="AR6" s="160">
        <v>0</v>
      </c>
    </row>
    <row r="7" spans="1:44" x14ac:dyDescent="0.2">
      <c r="A7" s="160">
        <f>ROW(Source!A28)</f>
        <v>28</v>
      </c>
      <c r="B7" s="160">
        <v>83244104</v>
      </c>
      <c r="C7" s="160">
        <v>78992154</v>
      </c>
      <c r="D7" s="160">
        <v>80318285</v>
      </c>
      <c r="E7" s="160">
        <v>1</v>
      </c>
      <c r="F7" s="160">
        <v>1</v>
      </c>
      <c r="G7" s="160">
        <v>1</v>
      </c>
      <c r="H7" s="160">
        <v>3</v>
      </c>
      <c r="I7" s="160" t="s">
        <v>440</v>
      </c>
      <c r="J7" s="160" t="s">
        <v>1036</v>
      </c>
      <c r="K7" s="160" t="s">
        <v>441</v>
      </c>
      <c r="L7" s="160">
        <v>1346</v>
      </c>
      <c r="N7" s="160">
        <v>1009</v>
      </c>
      <c r="O7" s="160" t="s">
        <v>436</v>
      </c>
      <c r="P7" s="160" t="s">
        <v>436</v>
      </c>
      <c r="Q7" s="160">
        <v>1</v>
      </c>
      <c r="X7" s="160">
        <v>0.3</v>
      </c>
      <c r="Y7" s="160">
        <v>79.88</v>
      </c>
      <c r="Z7" s="160">
        <v>0</v>
      </c>
      <c r="AA7" s="160">
        <v>0</v>
      </c>
      <c r="AB7" s="160">
        <v>0</v>
      </c>
      <c r="AC7" s="160">
        <v>0</v>
      </c>
      <c r="AD7" s="160">
        <v>1</v>
      </c>
      <c r="AE7" s="160">
        <v>0</v>
      </c>
      <c r="AF7" s="160" t="s">
        <v>752</v>
      </c>
      <c r="AG7" s="160">
        <v>0</v>
      </c>
      <c r="AH7" s="160">
        <v>2</v>
      </c>
      <c r="AI7" s="160">
        <v>83244104</v>
      </c>
      <c r="AJ7" s="160">
        <v>7</v>
      </c>
      <c r="AK7" s="160">
        <v>0</v>
      </c>
      <c r="AL7" s="160">
        <v>0</v>
      </c>
      <c r="AM7" s="160">
        <v>0</v>
      </c>
      <c r="AN7" s="160">
        <v>0</v>
      </c>
      <c r="AO7" s="160">
        <v>0</v>
      </c>
      <c r="AP7" s="160">
        <v>0</v>
      </c>
      <c r="AQ7" s="160">
        <v>0</v>
      </c>
      <c r="AR7" s="160">
        <v>0</v>
      </c>
    </row>
    <row r="8" spans="1:44" x14ac:dyDescent="0.2">
      <c r="A8" s="160">
        <f>ROW(Source!A28)</f>
        <v>28</v>
      </c>
      <c r="B8" s="160">
        <v>83244105</v>
      </c>
      <c r="C8" s="160">
        <v>78992154</v>
      </c>
      <c r="D8" s="160">
        <v>80232430</v>
      </c>
      <c r="E8" s="160">
        <v>116</v>
      </c>
      <c r="F8" s="160">
        <v>1</v>
      </c>
      <c r="G8" s="160">
        <v>1</v>
      </c>
      <c r="H8" s="160">
        <v>3</v>
      </c>
      <c r="I8" s="160" t="s">
        <v>758</v>
      </c>
      <c r="J8" s="160" t="s">
        <v>86</v>
      </c>
      <c r="K8" s="160" t="s">
        <v>759</v>
      </c>
      <c r="L8" s="160">
        <v>3277935</v>
      </c>
      <c r="N8" s="160">
        <v>1013</v>
      </c>
      <c r="O8" s="160" t="s">
        <v>446</v>
      </c>
      <c r="P8" s="160" t="s">
        <v>446</v>
      </c>
      <c r="Q8" s="160">
        <v>1</v>
      </c>
      <c r="X8" s="160">
        <v>2</v>
      </c>
      <c r="Y8" s="160">
        <v>0</v>
      </c>
      <c r="Z8" s="160">
        <v>0</v>
      </c>
      <c r="AA8" s="160">
        <v>0</v>
      </c>
      <c r="AB8" s="160">
        <v>0</v>
      </c>
      <c r="AC8" s="160">
        <v>0</v>
      </c>
      <c r="AD8" s="160">
        <v>0</v>
      </c>
      <c r="AE8" s="160">
        <v>0</v>
      </c>
      <c r="AF8" s="160" t="s">
        <v>752</v>
      </c>
      <c r="AG8" s="160">
        <v>0</v>
      </c>
      <c r="AH8" s="160">
        <v>2</v>
      </c>
      <c r="AI8" s="160">
        <v>83244105</v>
      </c>
      <c r="AJ8" s="160">
        <v>8</v>
      </c>
      <c r="AK8" s="160">
        <v>0</v>
      </c>
      <c r="AL8" s="160">
        <v>0</v>
      </c>
      <c r="AM8" s="160">
        <v>0</v>
      </c>
      <c r="AN8" s="160">
        <v>0</v>
      </c>
      <c r="AO8" s="160">
        <v>0</v>
      </c>
      <c r="AP8" s="160">
        <v>0</v>
      </c>
      <c r="AQ8" s="160">
        <v>0</v>
      </c>
      <c r="AR8" s="160">
        <v>0</v>
      </c>
    </row>
    <row r="9" spans="1:44" x14ac:dyDescent="0.2">
      <c r="A9" s="160">
        <f>ROW(Source!A30)</f>
        <v>30</v>
      </c>
      <c r="B9" s="160">
        <v>83244107</v>
      </c>
      <c r="C9" s="160">
        <v>78584080</v>
      </c>
      <c r="D9" s="160">
        <v>80226435</v>
      </c>
      <c r="E9" s="160">
        <v>116</v>
      </c>
      <c r="F9" s="160">
        <v>1</v>
      </c>
      <c r="G9" s="160">
        <v>1</v>
      </c>
      <c r="H9" s="160">
        <v>1</v>
      </c>
      <c r="I9" s="160" t="s">
        <v>420</v>
      </c>
      <c r="J9" s="160" t="s">
        <v>86</v>
      </c>
      <c r="K9" s="160" t="s">
        <v>421</v>
      </c>
      <c r="L9" s="160">
        <v>1191</v>
      </c>
      <c r="N9" s="160">
        <v>1013</v>
      </c>
      <c r="O9" s="160" t="s">
        <v>399</v>
      </c>
      <c r="P9" s="160" t="s">
        <v>399</v>
      </c>
      <c r="Q9" s="160">
        <v>1</v>
      </c>
      <c r="X9" s="160">
        <v>12.4</v>
      </c>
      <c r="Y9" s="160">
        <v>0</v>
      </c>
      <c r="Z9" s="160">
        <v>0</v>
      </c>
      <c r="AA9" s="160">
        <v>0</v>
      </c>
      <c r="AB9" s="160">
        <v>742.56</v>
      </c>
      <c r="AC9" s="160">
        <v>0</v>
      </c>
      <c r="AD9" s="160">
        <v>1</v>
      </c>
      <c r="AE9" s="160">
        <v>1</v>
      </c>
      <c r="AF9" s="160" t="s">
        <v>766</v>
      </c>
      <c r="AG9" s="160">
        <v>3.7199999999999998</v>
      </c>
      <c r="AH9" s="160">
        <v>2</v>
      </c>
      <c r="AI9" s="160">
        <v>83244107</v>
      </c>
      <c r="AJ9" s="160">
        <v>9</v>
      </c>
      <c r="AK9" s="160">
        <v>0</v>
      </c>
      <c r="AL9" s="160">
        <v>0</v>
      </c>
      <c r="AM9" s="160">
        <v>0</v>
      </c>
      <c r="AN9" s="160">
        <v>0</v>
      </c>
      <c r="AO9" s="160">
        <v>0</v>
      </c>
      <c r="AP9" s="160">
        <v>0</v>
      </c>
      <c r="AQ9" s="160">
        <v>0</v>
      </c>
      <c r="AR9" s="160">
        <v>0</v>
      </c>
    </row>
    <row r="10" spans="1:44" x14ac:dyDescent="0.2">
      <c r="A10" s="160">
        <f>ROW(Source!A30)</f>
        <v>30</v>
      </c>
      <c r="B10" s="160">
        <v>83244108</v>
      </c>
      <c r="C10" s="160">
        <v>78584080</v>
      </c>
      <c r="D10" s="160">
        <v>80226606</v>
      </c>
      <c r="E10" s="160">
        <v>116</v>
      </c>
      <c r="F10" s="160">
        <v>1</v>
      </c>
      <c r="G10" s="160">
        <v>1</v>
      </c>
      <c r="H10" s="160">
        <v>1</v>
      </c>
      <c r="I10" s="160" t="s">
        <v>1030</v>
      </c>
      <c r="J10" s="160" t="s">
        <v>86</v>
      </c>
      <c r="K10" s="160" t="s">
        <v>1031</v>
      </c>
      <c r="L10" s="160">
        <v>1191</v>
      </c>
      <c r="N10" s="160">
        <v>1013</v>
      </c>
      <c r="O10" s="160" t="s">
        <v>399</v>
      </c>
      <c r="P10" s="160" t="s">
        <v>399</v>
      </c>
      <c r="Q10" s="160">
        <v>1</v>
      </c>
      <c r="X10" s="160">
        <v>1.25</v>
      </c>
      <c r="Y10" s="160">
        <v>0</v>
      </c>
      <c r="Z10" s="160">
        <v>0</v>
      </c>
      <c r="AA10" s="160">
        <v>0</v>
      </c>
      <c r="AB10" s="160">
        <v>0</v>
      </c>
      <c r="AC10" s="160">
        <v>0</v>
      </c>
      <c r="AD10" s="160">
        <v>1</v>
      </c>
      <c r="AE10" s="160">
        <v>2</v>
      </c>
      <c r="AF10" s="160" t="s">
        <v>766</v>
      </c>
      <c r="AG10" s="160">
        <v>0.375</v>
      </c>
      <c r="AH10" s="160">
        <v>2</v>
      </c>
      <c r="AI10" s="160">
        <v>83244108</v>
      </c>
      <c r="AJ10" s="160">
        <v>10</v>
      </c>
      <c r="AK10" s="160">
        <v>0</v>
      </c>
      <c r="AL10" s="160">
        <v>0</v>
      </c>
      <c r="AM10" s="160">
        <v>0</v>
      </c>
      <c r="AN10" s="160">
        <v>0</v>
      </c>
      <c r="AO10" s="160">
        <v>0</v>
      </c>
      <c r="AP10" s="160">
        <v>0</v>
      </c>
      <c r="AQ10" s="160">
        <v>0</v>
      </c>
      <c r="AR10" s="160">
        <v>0</v>
      </c>
    </row>
    <row r="11" spans="1:44" x14ac:dyDescent="0.2">
      <c r="A11" s="160">
        <f>ROW(Source!A30)</f>
        <v>30</v>
      </c>
      <c r="B11" s="160">
        <v>83244109</v>
      </c>
      <c r="C11" s="160">
        <v>78584080</v>
      </c>
      <c r="D11" s="160">
        <v>80349057</v>
      </c>
      <c r="E11" s="160">
        <v>1</v>
      </c>
      <c r="F11" s="160">
        <v>1</v>
      </c>
      <c r="G11" s="160">
        <v>1</v>
      </c>
      <c r="H11" s="160">
        <v>2</v>
      </c>
      <c r="I11" s="160" t="s">
        <v>453</v>
      </c>
      <c r="J11" s="160" t="s">
        <v>1037</v>
      </c>
      <c r="K11" s="160" t="s">
        <v>454</v>
      </c>
      <c r="L11" s="160">
        <v>1368</v>
      </c>
      <c r="N11" s="160">
        <v>1011</v>
      </c>
      <c r="O11" s="160" t="s">
        <v>426</v>
      </c>
      <c r="P11" s="160" t="s">
        <v>426</v>
      </c>
      <c r="Q11" s="160">
        <v>1</v>
      </c>
      <c r="X11" s="160">
        <v>0.11</v>
      </c>
      <c r="Y11" s="160">
        <v>0</v>
      </c>
      <c r="Z11" s="160">
        <v>1689.57</v>
      </c>
      <c r="AA11" s="160">
        <v>853.39</v>
      </c>
      <c r="AB11" s="160">
        <v>0</v>
      </c>
      <c r="AC11" s="160">
        <v>0</v>
      </c>
      <c r="AD11" s="160">
        <v>1</v>
      </c>
      <c r="AE11" s="160">
        <v>0</v>
      </c>
      <c r="AF11" s="160" t="s">
        <v>766</v>
      </c>
      <c r="AG11" s="160">
        <v>3.3000000000000002E-2</v>
      </c>
      <c r="AH11" s="160">
        <v>2</v>
      </c>
      <c r="AI11" s="160">
        <v>83244109</v>
      </c>
      <c r="AJ11" s="160">
        <v>11</v>
      </c>
      <c r="AK11" s="160">
        <v>0</v>
      </c>
      <c r="AL11" s="160">
        <v>0</v>
      </c>
      <c r="AM11" s="160">
        <v>0</v>
      </c>
      <c r="AN11" s="160">
        <v>0</v>
      </c>
      <c r="AO11" s="160">
        <v>0</v>
      </c>
      <c r="AP11" s="160">
        <v>0</v>
      </c>
      <c r="AQ11" s="160">
        <v>0</v>
      </c>
      <c r="AR11" s="160">
        <v>0</v>
      </c>
    </row>
    <row r="12" spans="1:44" x14ac:dyDescent="0.2">
      <c r="A12" s="160">
        <f>ROW(Source!A30)</f>
        <v>30</v>
      </c>
      <c r="B12" s="160">
        <v>83244110</v>
      </c>
      <c r="C12" s="160">
        <v>78584080</v>
      </c>
      <c r="D12" s="160">
        <v>80349074</v>
      </c>
      <c r="E12" s="160">
        <v>1</v>
      </c>
      <c r="F12" s="160">
        <v>1</v>
      </c>
      <c r="G12" s="160">
        <v>1</v>
      </c>
      <c r="H12" s="160">
        <v>2</v>
      </c>
      <c r="I12" s="160" t="s">
        <v>424</v>
      </c>
      <c r="J12" s="160" t="s">
        <v>1032</v>
      </c>
      <c r="K12" s="160" t="s">
        <v>425</v>
      </c>
      <c r="L12" s="160">
        <v>1368</v>
      </c>
      <c r="N12" s="160">
        <v>1011</v>
      </c>
      <c r="O12" s="160" t="s">
        <v>426</v>
      </c>
      <c r="P12" s="160" t="s">
        <v>426</v>
      </c>
      <c r="Q12" s="160">
        <v>1</v>
      </c>
      <c r="X12" s="160">
        <v>0.56999999999999995</v>
      </c>
      <c r="Y12" s="160">
        <v>0</v>
      </c>
      <c r="Z12" s="160">
        <v>1552.12</v>
      </c>
      <c r="AA12" s="160">
        <v>997.47</v>
      </c>
      <c r="AB12" s="160">
        <v>0</v>
      </c>
      <c r="AC12" s="160">
        <v>0</v>
      </c>
      <c r="AD12" s="160">
        <v>1</v>
      </c>
      <c r="AE12" s="160">
        <v>0</v>
      </c>
      <c r="AF12" s="160" t="s">
        <v>766</v>
      </c>
      <c r="AG12" s="160">
        <v>0.17099999999999999</v>
      </c>
      <c r="AH12" s="160">
        <v>2</v>
      </c>
      <c r="AI12" s="160">
        <v>83244110</v>
      </c>
      <c r="AJ12" s="160">
        <v>12</v>
      </c>
      <c r="AK12" s="160">
        <v>0</v>
      </c>
      <c r="AL12" s="160">
        <v>0</v>
      </c>
      <c r="AM12" s="160">
        <v>0</v>
      </c>
      <c r="AN12" s="160">
        <v>0</v>
      </c>
      <c r="AO12" s="160">
        <v>0</v>
      </c>
      <c r="AP12" s="160">
        <v>0</v>
      </c>
      <c r="AQ12" s="160">
        <v>0</v>
      </c>
      <c r="AR12" s="160">
        <v>0</v>
      </c>
    </row>
    <row r="13" spans="1:44" x14ac:dyDescent="0.2">
      <c r="A13" s="160">
        <f>ROW(Source!A30)</f>
        <v>30</v>
      </c>
      <c r="B13" s="160">
        <v>83244111</v>
      </c>
      <c r="C13" s="160">
        <v>78584080</v>
      </c>
      <c r="D13" s="160">
        <v>80349972</v>
      </c>
      <c r="E13" s="160">
        <v>1</v>
      </c>
      <c r="F13" s="160">
        <v>1</v>
      </c>
      <c r="G13" s="160">
        <v>1</v>
      </c>
      <c r="H13" s="160">
        <v>2</v>
      </c>
      <c r="I13" s="160" t="s">
        <v>429</v>
      </c>
      <c r="J13" s="160" t="s">
        <v>1033</v>
      </c>
      <c r="K13" s="160" t="s">
        <v>430</v>
      </c>
      <c r="L13" s="160">
        <v>1368</v>
      </c>
      <c r="N13" s="160">
        <v>1011</v>
      </c>
      <c r="O13" s="160" t="s">
        <v>426</v>
      </c>
      <c r="P13" s="160" t="s">
        <v>426</v>
      </c>
      <c r="Q13" s="160">
        <v>1</v>
      </c>
      <c r="X13" s="160">
        <v>0.56999999999999995</v>
      </c>
      <c r="Y13" s="160">
        <v>0</v>
      </c>
      <c r="Z13" s="160">
        <v>477.92</v>
      </c>
      <c r="AA13" s="160">
        <v>742.56</v>
      </c>
      <c r="AB13" s="160">
        <v>0</v>
      </c>
      <c r="AC13" s="160">
        <v>0</v>
      </c>
      <c r="AD13" s="160">
        <v>1</v>
      </c>
      <c r="AE13" s="160">
        <v>0</v>
      </c>
      <c r="AF13" s="160" t="s">
        <v>766</v>
      </c>
      <c r="AG13" s="160">
        <v>0.17099999999999999</v>
      </c>
      <c r="AH13" s="160">
        <v>2</v>
      </c>
      <c r="AI13" s="160">
        <v>83244111</v>
      </c>
      <c r="AJ13" s="160">
        <v>13</v>
      </c>
      <c r="AK13" s="160">
        <v>0</v>
      </c>
      <c r="AL13" s="160">
        <v>0</v>
      </c>
      <c r="AM13" s="160">
        <v>0</v>
      </c>
      <c r="AN13" s="160">
        <v>0</v>
      </c>
      <c r="AO13" s="160">
        <v>0</v>
      </c>
      <c r="AP13" s="160">
        <v>0</v>
      </c>
      <c r="AQ13" s="160">
        <v>0</v>
      </c>
      <c r="AR13" s="160">
        <v>0</v>
      </c>
    </row>
    <row r="14" spans="1:44" x14ac:dyDescent="0.2">
      <c r="A14" s="160">
        <f>ROW(Source!A30)</f>
        <v>30</v>
      </c>
      <c r="B14" s="160">
        <v>83244112</v>
      </c>
      <c r="C14" s="160">
        <v>78584080</v>
      </c>
      <c r="D14" s="160">
        <v>80300658</v>
      </c>
      <c r="E14" s="160">
        <v>1</v>
      </c>
      <c r="F14" s="160">
        <v>1</v>
      </c>
      <c r="G14" s="160">
        <v>1</v>
      </c>
      <c r="H14" s="160">
        <v>3</v>
      </c>
      <c r="I14" s="160" t="s">
        <v>434</v>
      </c>
      <c r="J14" s="160" t="s">
        <v>1034</v>
      </c>
      <c r="K14" s="160" t="s">
        <v>435</v>
      </c>
      <c r="L14" s="160">
        <v>1346</v>
      </c>
      <c r="N14" s="160">
        <v>1009</v>
      </c>
      <c r="O14" s="160" t="s">
        <v>436</v>
      </c>
      <c r="P14" s="160" t="s">
        <v>436</v>
      </c>
      <c r="Q14" s="160">
        <v>1</v>
      </c>
      <c r="X14" s="160">
        <v>0.33</v>
      </c>
      <c r="Y14" s="160">
        <v>174.93</v>
      </c>
      <c r="Z14" s="160">
        <v>0</v>
      </c>
      <c r="AA14" s="160">
        <v>0</v>
      </c>
      <c r="AB14" s="160">
        <v>0</v>
      </c>
      <c r="AC14" s="160">
        <v>0</v>
      </c>
      <c r="AD14" s="160">
        <v>1</v>
      </c>
      <c r="AE14" s="160">
        <v>0</v>
      </c>
      <c r="AF14" s="160" t="s">
        <v>765</v>
      </c>
      <c r="AG14" s="160">
        <v>0</v>
      </c>
      <c r="AH14" s="160">
        <v>2</v>
      </c>
      <c r="AI14" s="160">
        <v>83244112</v>
      </c>
      <c r="AJ14" s="160">
        <v>14</v>
      </c>
      <c r="AK14" s="160">
        <v>0</v>
      </c>
      <c r="AL14" s="160">
        <v>0</v>
      </c>
      <c r="AM14" s="160">
        <v>0</v>
      </c>
      <c r="AN14" s="160">
        <v>0</v>
      </c>
      <c r="AO14" s="160">
        <v>0</v>
      </c>
      <c r="AP14" s="160">
        <v>0</v>
      </c>
      <c r="AQ14" s="160">
        <v>0</v>
      </c>
      <c r="AR14" s="160">
        <v>0</v>
      </c>
    </row>
    <row r="15" spans="1:44" x14ac:dyDescent="0.2">
      <c r="A15" s="160">
        <f>ROW(Source!A30)</f>
        <v>30</v>
      </c>
      <c r="B15" s="160">
        <v>83244113</v>
      </c>
      <c r="C15" s="160">
        <v>78584080</v>
      </c>
      <c r="D15" s="160">
        <v>80232430</v>
      </c>
      <c r="E15" s="160">
        <v>116</v>
      </c>
      <c r="F15" s="160">
        <v>1</v>
      </c>
      <c r="G15" s="160">
        <v>1</v>
      </c>
      <c r="H15" s="160">
        <v>3</v>
      </c>
      <c r="I15" s="160" t="s">
        <v>758</v>
      </c>
      <c r="J15" s="160" t="s">
        <v>86</v>
      </c>
      <c r="K15" s="160" t="s">
        <v>759</v>
      </c>
      <c r="L15" s="160">
        <v>3277935</v>
      </c>
      <c r="N15" s="160">
        <v>1013</v>
      </c>
      <c r="O15" s="160" t="s">
        <v>446</v>
      </c>
      <c r="P15" s="160" t="s">
        <v>446</v>
      </c>
      <c r="Q15" s="160">
        <v>1</v>
      </c>
      <c r="X15" s="160">
        <v>2</v>
      </c>
      <c r="Y15" s="160">
        <v>0</v>
      </c>
      <c r="Z15" s="160">
        <v>0</v>
      </c>
      <c r="AA15" s="160">
        <v>0</v>
      </c>
      <c r="AB15" s="160">
        <v>0</v>
      </c>
      <c r="AC15" s="160">
        <v>0</v>
      </c>
      <c r="AD15" s="160">
        <v>0</v>
      </c>
      <c r="AE15" s="160">
        <v>0</v>
      </c>
      <c r="AF15" s="160" t="s">
        <v>765</v>
      </c>
      <c r="AG15" s="160">
        <v>0</v>
      </c>
      <c r="AH15" s="160">
        <v>2</v>
      </c>
      <c r="AI15" s="160">
        <v>83244113</v>
      </c>
      <c r="AJ15" s="160">
        <v>15</v>
      </c>
      <c r="AK15" s="160">
        <v>0</v>
      </c>
      <c r="AL15" s="160">
        <v>0</v>
      </c>
      <c r="AM15" s="160">
        <v>0</v>
      </c>
      <c r="AN15" s="160">
        <v>0</v>
      </c>
      <c r="AO15" s="160">
        <v>0</v>
      </c>
      <c r="AP15" s="160">
        <v>0</v>
      </c>
      <c r="AQ15" s="160">
        <v>0</v>
      </c>
      <c r="AR15" s="160">
        <v>0</v>
      </c>
    </row>
    <row r="16" spans="1:44" x14ac:dyDescent="0.2">
      <c r="A16" s="160">
        <f>ROW(Source!A104)</f>
        <v>104</v>
      </c>
      <c r="B16" s="160">
        <v>83244115</v>
      </c>
      <c r="C16" s="160">
        <v>78992314</v>
      </c>
      <c r="D16" s="160">
        <v>80226421</v>
      </c>
      <c r="E16" s="160">
        <v>116</v>
      </c>
      <c r="F16" s="160">
        <v>1</v>
      </c>
      <c r="G16" s="160">
        <v>1</v>
      </c>
      <c r="H16" s="160">
        <v>1</v>
      </c>
      <c r="I16" s="160" t="s">
        <v>516</v>
      </c>
      <c r="J16" s="160" t="s">
        <v>86</v>
      </c>
      <c r="K16" s="160" t="s">
        <v>517</v>
      </c>
      <c r="L16" s="160">
        <v>1191</v>
      </c>
      <c r="N16" s="160">
        <v>1013</v>
      </c>
      <c r="O16" s="160" t="s">
        <v>399</v>
      </c>
      <c r="P16" s="160" t="s">
        <v>399</v>
      </c>
      <c r="Q16" s="160">
        <v>1</v>
      </c>
      <c r="X16" s="160">
        <v>62.41</v>
      </c>
      <c r="Y16" s="160">
        <v>0</v>
      </c>
      <c r="Z16" s="160">
        <v>0</v>
      </c>
      <c r="AA16" s="160">
        <v>0</v>
      </c>
      <c r="AB16" s="160">
        <v>701</v>
      </c>
      <c r="AC16" s="160">
        <v>0</v>
      </c>
      <c r="AD16" s="160">
        <v>1</v>
      </c>
      <c r="AE16" s="160">
        <v>1</v>
      </c>
      <c r="AF16" s="160" t="s">
        <v>86</v>
      </c>
      <c r="AG16" s="160">
        <v>62.41</v>
      </c>
      <c r="AH16" s="160">
        <v>2</v>
      </c>
      <c r="AI16" s="160">
        <v>83244115</v>
      </c>
      <c r="AJ16" s="160">
        <v>16</v>
      </c>
      <c r="AK16" s="160">
        <v>0</v>
      </c>
      <c r="AL16" s="160">
        <v>0</v>
      </c>
      <c r="AM16" s="160">
        <v>0</v>
      </c>
      <c r="AN16" s="160">
        <v>0</v>
      </c>
      <c r="AO16" s="160">
        <v>0</v>
      </c>
      <c r="AP16" s="160">
        <v>0</v>
      </c>
      <c r="AQ16" s="160">
        <v>0</v>
      </c>
      <c r="AR16" s="160">
        <v>0</v>
      </c>
    </row>
    <row r="17" spans="1:44" x14ac:dyDescent="0.2">
      <c r="A17" s="160">
        <f>ROW(Source!A104)</f>
        <v>104</v>
      </c>
      <c r="B17" s="160">
        <v>83244116</v>
      </c>
      <c r="C17" s="160">
        <v>78992314</v>
      </c>
      <c r="D17" s="160">
        <v>80226606</v>
      </c>
      <c r="E17" s="160">
        <v>116</v>
      </c>
      <c r="F17" s="160">
        <v>1</v>
      </c>
      <c r="G17" s="160">
        <v>1</v>
      </c>
      <c r="H17" s="160">
        <v>1</v>
      </c>
      <c r="I17" s="160" t="s">
        <v>1030</v>
      </c>
      <c r="J17" s="160" t="s">
        <v>86</v>
      </c>
      <c r="K17" s="160" t="s">
        <v>1031</v>
      </c>
      <c r="L17" s="160">
        <v>1191</v>
      </c>
      <c r="N17" s="160">
        <v>1013</v>
      </c>
      <c r="O17" s="160" t="s">
        <v>399</v>
      </c>
      <c r="P17" s="160" t="s">
        <v>399</v>
      </c>
      <c r="Q17" s="160">
        <v>1</v>
      </c>
      <c r="X17" s="160">
        <v>0.26</v>
      </c>
      <c r="Y17" s="160">
        <v>0</v>
      </c>
      <c r="Z17" s="160">
        <v>0</v>
      </c>
      <c r="AA17" s="160">
        <v>0</v>
      </c>
      <c r="AB17" s="160">
        <v>0</v>
      </c>
      <c r="AC17" s="160">
        <v>0</v>
      </c>
      <c r="AD17" s="160">
        <v>1</v>
      </c>
      <c r="AE17" s="160">
        <v>2</v>
      </c>
      <c r="AF17" s="160" t="s">
        <v>86</v>
      </c>
      <c r="AG17" s="160">
        <v>0.26</v>
      </c>
      <c r="AH17" s="160">
        <v>2</v>
      </c>
      <c r="AI17" s="160">
        <v>83244116</v>
      </c>
      <c r="AJ17" s="160">
        <v>17</v>
      </c>
      <c r="AK17" s="160">
        <v>0</v>
      </c>
      <c r="AL17" s="160">
        <v>0</v>
      </c>
      <c r="AM17" s="160">
        <v>0</v>
      </c>
      <c r="AN17" s="160">
        <v>0</v>
      </c>
      <c r="AO17" s="160">
        <v>0</v>
      </c>
      <c r="AP17" s="160">
        <v>0</v>
      </c>
      <c r="AQ17" s="160">
        <v>0</v>
      </c>
      <c r="AR17" s="160">
        <v>0</v>
      </c>
    </row>
    <row r="18" spans="1:44" x14ac:dyDescent="0.2">
      <c r="A18" s="160">
        <f>ROW(Source!A104)</f>
        <v>104</v>
      </c>
      <c r="B18" s="160">
        <v>83244117</v>
      </c>
      <c r="C18" s="160">
        <v>78992314</v>
      </c>
      <c r="D18" s="160">
        <v>80349972</v>
      </c>
      <c r="E18" s="160">
        <v>1</v>
      </c>
      <c r="F18" s="160">
        <v>1</v>
      </c>
      <c r="G18" s="160">
        <v>1</v>
      </c>
      <c r="H18" s="160">
        <v>2</v>
      </c>
      <c r="I18" s="160" t="s">
        <v>429</v>
      </c>
      <c r="J18" s="160" t="s">
        <v>1033</v>
      </c>
      <c r="K18" s="160" t="s">
        <v>430</v>
      </c>
      <c r="L18" s="160">
        <v>1368</v>
      </c>
      <c r="N18" s="160">
        <v>1011</v>
      </c>
      <c r="O18" s="160" t="s">
        <v>426</v>
      </c>
      <c r="P18" s="160" t="s">
        <v>426</v>
      </c>
      <c r="Q18" s="160">
        <v>1</v>
      </c>
      <c r="X18" s="160">
        <v>0.26</v>
      </c>
      <c r="Y18" s="160">
        <v>0</v>
      </c>
      <c r="Z18" s="160">
        <v>477.92</v>
      </c>
      <c r="AA18" s="160">
        <v>742.56</v>
      </c>
      <c r="AB18" s="160">
        <v>0</v>
      </c>
      <c r="AC18" s="160">
        <v>0</v>
      </c>
      <c r="AD18" s="160">
        <v>1</v>
      </c>
      <c r="AE18" s="160">
        <v>0</v>
      </c>
      <c r="AF18" s="160" t="s">
        <v>86</v>
      </c>
      <c r="AG18" s="160">
        <v>0.26</v>
      </c>
      <c r="AH18" s="160">
        <v>2</v>
      </c>
      <c r="AI18" s="160">
        <v>83244117</v>
      </c>
      <c r="AJ18" s="160">
        <v>18</v>
      </c>
      <c r="AK18" s="160">
        <v>0</v>
      </c>
      <c r="AL18" s="160">
        <v>0</v>
      </c>
      <c r="AM18" s="160">
        <v>0</v>
      </c>
      <c r="AN18" s="160">
        <v>0</v>
      </c>
      <c r="AO18" s="160">
        <v>0</v>
      </c>
      <c r="AP18" s="160">
        <v>0</v>
      </c>
      <c r="AQ18" s="160">
        <v>0</v>
      </c>
      <c r="AR18" s="160">
        <v>0</v>
      </c>
    </row>
    <row r="19" spans="1:44" x14ac:dyDescent="0.2">
      <c r="A19" s="160">
        <f>ROW(Source!A104)</f>
        <v>104</v>
      </c>
      <c r="B19" s="160">
        <v>83244118</v>
      </c>
      <c r="C19" s="160">
        <v>78992314</v>
      </c>
      <c r="D19" s="160">
        <v>80350529</v>
      </c>
      <c r="E19" s="160">
        <v>1</v>
      </c>
      <c r="F19" s="160">
        <v>1</v>
      </c>
      <c r="G19" s="160">
        <v>1</v>
      </c>
      <c r="H19" s="160">
        <v>2</v>
      </c>
      <c r="I19" s="160" t="s">
        <v>518</v>
      </c>
      <c r="J19" s="160" t="s">
        <v>1038</v>
      </c>
      <c r="K19" s="160" t="s">
        <v>519</v>
      </c>
      <c r="L19" s="160">
        <v>1368</v>
      </c>
      <c r="N19" s="160">
        <v>1011</v>
      </c>
      <c r="O19" s="160" t="s">
        <v>426</v>
      </c>
      <c r="P19" s="160" t="s">
        <v>426</v>
      </c>
      <c r="Q19" s="160">
        <v>1</v>
      </c>
      <c r="X19" s="160">
        <v>25.2</v>
      </c>
      <c r="Y19" s="160">
        <v>0</v>
      </c>
      <c r="Z19" s="160">
        <v>6.17</v>
      </c>
      <c r="AA19" s="160">
        <v>0</v>
      </c>
      <c r="AB19" s="160">
        <v>0</v>
      </c>
      <c r="AC19" s="160">
        <v>0</v>
      </c>
      <c r="AD19" s="160">
        <v>1</v>
      </c>
      <c r="AE19" s="160">
        <v>0</v>
      </c>
      <c r="AF19" s="160" t="s">
        <v>86</v>
      </c>
      <c r="AG19" s="160">
        <v>25.2</v>
      </c>
      <c r="AH19" s="160">
        <v>2</v>
      </c>
      <c r="AI19" s="160">
        <v>83244118</v>
      </c>
      <c r="AJ19" s="160">
        <v>19</v>
      </c>
      <c r="AK19" s="160">
        <v>0</v>
      </c>
      <c r="AL19" s="160">
        <v>0</v>
      </c>
      <c r="AM19" s="160">
        <v>0</v>
      </c>
      <c r="AN19" s="160">
        <v>0</v>
      </c>
      <c r="AO19" s="160">
        <v>0</v>
      </c>
      <c r="AP19" s="160">
        <v>0</v>
      </c>
      <c r="AQ19" s="160">
        <v>0</v>
      </c>
      <c r="AR19" s="160">
        <v>0</v>
      </c>
    </row>
    <row r="20" spans="1:44" x14ac:dyDescent="0.2">
      <c r="A20" s="160">
        <f>ROW(Source!A104)</f>
        <v>104</v>
      </c>
      <c r="B20" s="160">
        <v>83244119</v>
      </c>
      <c r="C20" s="160">
        <v>78992314</v>
      </c>
      <c r="D20" s="160">
        <v>80299186</v>
      </c>
      <c r="E20" s="160">
        <v>1</v>
      </c>
      <c r="F20" s="160">
        <v>1</v>
      </c>
      <c r="G20" s="160">
        <v>1</v>
      </c>
      <c r="H20" s="160">
        <v>3</v>
      </c>
      <c r="I20" s="160" t="s">
        <v>520</v>
      </c>
      <c r="J20" s="160" t="s">
        <v>1039</v>
      </c>
      <c r="K20" s="160" t="s">
        <v>521</v>
      </c>
      <c r="L20" s="160">
        <v>1339</v>
      </c>
      <c r="N20" s="160">
        <v>1007</v>
      </c>
      <c r="O20" s="160" t="s">
        <v>522</v>
      </c>
      <c r="P20" s="160" t="s">
        <v>522</v>
      </c>
      <c r="Q20" s="160">
        <v>1</v>
      </c>
      <c r="X20" s="160">
        <v>0.21</v>
      </c>
      <c r="Y20" s="160">
        <v>35.71</v>
      </c>
      <c r="Z20" s="160">
        <v>0</v>
      </c>
      <c r="AA20" s="160">
        <v>0</v>
      </c>
      <c r="AB20" s="160">
        <v>0</v>
      </c>
      <c r="AC20" s="160">
        <v>0</v>
      </c>
      <c r="AD20" s="160">
        <v>1</v>
      </c>
      <c r="AE20" s="160">
        <v>0</v>
      </c>
      <c r="AF20" s="160" t="s">
        <v>86</v>
      </c>
      <c r="AG20" s="160">
        <v>0.21</v>
      </c>
      <c r="AH20" s="160">
        <v>2</v>
      </c>
      <c r="AI20" s="160">
        <v>83244119</v>
      </c>
      <c r="AJ20" s="160">
        <v>20</v>
      </c>
      <c r="AK20" s="160">
        <v>0</v>
      </c>
      <c r="AL20" s="160">
        <v>0</v>
      </c>
      <c r="AM20" s="160">
        <v>0</v>
      </c>
      <c r="AN20" s="160">
        <v>0</v>
      </c>
      <c r="AO20" s="160">
        <v>0</v>
      </c>
      <c r="AP20" s="160">
        <v>0</v>
      </c>
      <c r="AQ20" s="160">
        <v>0</v>
      </c>
      <c r="AR20" s="160">
        <v>0</v>
      </c>
    </row>
    <row r="21" spans="1:44" x14ac:dyDescent="0.2">
      <c r="A21" s="160">
        <f>ROW(Source!A104)</f>
        <v>104</v>
      </c>
      <c r="B21" s="160">
        <v>83244120</v>
      </c>
      <c r="C21" s="160">
        <v>78992314</v>
      </c>
      <c r="D21" s="160">
        <v>80299473</v>
      </c>
      <c r="E21" s="160">
        <v>1</v>
      </c>
      <c r="F21" s="160">
        <v>1</v>
      </c>
      <c r="G21" s="160">
        <v>1</v>
      </c>
      <c r="H21" s="160">
        <v>3</v>
      </c>
      <c r="I21" s="160" t="s">
        <v>523</v>
      </c>
      <c r="J21" s="160" t="s">
        <v>1040</v>
      </c>
      <c r="K21" s="160" t="s">
        <v>524</v>
      </c>
      <c r="L21" s="160">
        <v>1371</v>
      </c>
      <c r="N21" s="160">
        <v>1013</v>
      </c>
      <c r="O21" s="160" t="s">
        <v>525</v>
      </c>
      <c r="P21" s="160" t="s">
        <v>525</v>
      </c>
      <c r="Q21" s="160">
        <v>1</v>
      </c>
      <c r="X21" s="160">
        <v>10</v>
      </c>
      <c r="Y21" s="160">
        <v>18.59</v>
      </c>
      <c r="Z21" s="160">
        <v>0</v>
      </c>
      <c r="AA21" s="160">
        <v>0</v>
      </c>
      <c r="AB21" s="160">
        <v>0</v>
      </c>
      <c r="AC21" s="160">
        <v>0</v>
      </c>
      <c r="AD21" s="160">
        <v>1</v>
      </c>
      <c r="AE21" s="160">
        <v>0</v>
      </c>
      <c r="AF21" s="160" t="s">
        <v>86</v>
      </c>
      <c r="AG21" s="160">
        <v>10</v>
      </c>
      <c r="AH21" s="160">
        <v>2</v>
      </c>
      <c r="AI21" s="160">
        <v>83244120</v>
      </c>
      <c r="AJ21" s="160">
        <v>21</v>
      </c>
      <c r="AK21" s="160">
        <v>0</v>
      </c>
      <c r="AL21" s="160">
        <v>0</v>
      </c>
      <c r="AM21" s="160">
        <v>0</v>
      </c>
      <c r="AN21" s="160">
        <v>0</v>
      </c>
      <c r="AO21" s="160">
        <v>0</v>
      </c>
      <c r="AP21" s="160">
        <v>0</v>
      </c>
      <c r="AQ21" s="160">
        <v>0</v>
      </c>
      <c r="AR21" s="160">
        <v>0</v>
      </c>
    </row>
    <row r="22" spans="1:44" x14ac:dyDescent="0.2">
      <c r="A22" s="160">
        <f>ROW(Source!A104)</f>
        <v>104</v>
      </c>
      <c r="B22" s="160">
        <v>83244121</v>
      </c>
      <c r="C22" s="160">
        <v>78992314</v>
      </c>
      <c r="D22" s="160">
        <v>80301839</v>
      </c>
      <c r="E22" s="160">
        <v>1</v>
      </c>
      <c r="F22" s="160">
        <v>1</v>
      </c>
      <c r="G22" s="160">
        <v>1</v>
      </c>
      <c r="H22" s="160">
        <v>3</v>
      </c>
      <c r="I22" s="160" t="s">
        <v>526</v>
      </c>
      <c r="J22" s="160" t="s">
        <v>1041</v>
      </c>
      <c r="K22" s="160" t="s">
        <v>527</v>
      </c>
      <c r="L22" s="160">
        <v>1346</v>
      </c>
      <c r="N22" s="160">
        <v>1009</v>
      </c>
      <c r="O22" s="160" t="s">
        <v>436</v>
      </c>
      <c r="P22" s="160" t="s">
        <v>436</v>
      </c>
      <c r="Q22" s="160">
        <v>1</v>
      </c>
      <c r="X22" s="160">
        <v>10</v>
      </c>
      <c r="Y22" s="160">
        <v>56.11</v>
      </c>
      <c r="Z22" s="160">
        <v>0</v>
      </c>
      <c r="AA22" s="160">
        <v>0</v>
      </c>
      <c r="AB22" s="160">
        <v>0</v>
      </c>
      <c r="AC22" s="160">
        <v>0</v>
      </c>
      <c r="AD22" s="160">
        <v>1</v>
      </c>
      <c r="AE22" s="160">
        <v>0</v>
      </c>
      <c r="AF22" s="160" t="s">
        <v>86</v>
      </c>
      <c r="AG22" s="160">
        <v>10</v>
      </c>
      <c r="AH22" s="160">
        <v>2</v>
      </c>
      <c r="AI22" s="160">
        <v>83244121</v>
      </c>
      <c r="AJ22" s="160">
        <v>22</v>
      </c>
      <c r="AK22" s="160">
        <v>0</v>
      </c>
      <c r="AL22" s="160">
        <v>0</v>
      </c>
      <c r="AM22" s="160">
        <v>0</v>
      </c>
      <c r="AN22" s="160">
        <v>0</v>
      </c>
      <c r="AO22" s="160">
        <v>0</v>
      </c>
      <c r="AP22" s="160">
        <v>0</v>
      </c>
      <c r="AQ22" s="160">
        <v>0</v>
      </c>
      <c r="AR22" s="160">
        <v>0</v>
      </c>
    </row>
    <row r="23" spans="1:44" x14ac:dyDescent="0.2">
      <c r="A23" s="160">
        <f>ROW(Source!A104)</f>
        <v>104</v>
      </c>
      <c r="B23" s="160">
        <v>83244122</v>
      </c>
      <c r="C23" s="160">
        <v>78992314</v>
      </c>
      <c r="D23" s="160">
        <v>80230196</v>
      </c>
      <c r="E23" s="160">
        <v>116</v>
      </c>
      <c r="F23" s="160">
        <v>1</v>
      </c>
      <c r="G23" s="160">
        <v>1</v>
      </c>
      <c r="H23" s="160">
        <v>3</v>
      </c>
      <c r="I23" s="160" t="s">
        <v>839</v>
      </c>
      <c r="J23" s="160" t="s">
        <v>86</v>
      </c>
      <c r="K23" s="160" t="s">
        <v>840</v>
      </c>
      <c r="L23" s="160">
        <v>1348</v>
      </c>
      <c r="N23" s="160">
        <v>1009</v>
      </c>
      <c r="O23" s="160" t="s">
        <v>439</v>
      </c>
      <c r="P23" s="160" t="s">
        <v>439</v>
      </c>
      <c r="Q23" s="160">
        <v>1000</v>
      </c>
      <c r="X23" s="160">
        <v>0.15</v>
      </c>
      <c r="Y23" s="160">
        <v>0</v>
      </c>
      <c r="Z23" s="160">
        <v>0</v>
      </c>
      <c r="AA23" s="160">
        <v>0</v>
      </c>
      <c r="AB23" s="160">
        <v>0</v>
      </c>
      <c r="AC23" s="160">
        <v>0</v>
      </c>
      <c r="AD23" s="160">
        <v>0</v>
      </c>
      <c r="AE23" s="160">
        <v>0</v>
      </c>
      <c r="AF23" s="160" t="s">
        <v>86</v>
      </c>
      <c r="AG23" s="160">
        <v>0.15</v>
      </c>
      <c r="AH23" s="160">
        <v>2</v>
      </c>
      <c r="AI23" s="160">
        <v>83244122</v>
      </c>
      <c r="AJ23" s="160">
        <v>23</v>
      </c>
      <c r="AK23" s="160">
        <v>0</v>
      </c>
      <c r="AL23" s="160">
        <v>0</v>
      </c>
      <c r="AM23" s="160">
        <v>0</v>
      </c>
      <c r="AN23" s="160">
        <v>0</v>
      </c>
      <c r="AO23" s="160">
        <v>0</v>
      </c>
      <c r="AP23" s="160">
        <v>0</v>
      </c>
      <c r="AQ23" s="160">
        <v>0</v>
      </c>
      <c r="AR23" s="160">
        <v>0</v>
      </c>
    </row>
    <row r="24" spans="1:44" x14ac:dyDescent="0.2">
      <c r="A24" s="160">
        <f>ROW(Source!A143)</f>
        <v>143</v>
      </c>
      <c r="B24" s="160">
        <v>83244124</v>
      </c>
      <c r="C24" s="160">
        <v>78992166</v>
      </c>
      <c r="D24" s="160">
        <v>80226435</v>
      </c>
      <c r="E24" s="160">
        <v>116</v>
      </c>
      <c r="F24" s="160">
        <v>1</v>
      </c>
      <c r="G24" s="160">
        <v>1</v>
      </c>
      <c r="H24" s="160">
        <v>1</v>
      </c>
      <c r="I24" s="160" t="s">
        <v>420</v>
      </c>
      <c r="J24" s="160" t="s">
        <v>86</v>
      </c>
      <c r="K24" s="160" t="s">
        <v>421</v>
      </c>
      <c r="L24" s="160">
        <v>1191</v>
      </c>
      <c r="N24" s="160">
        <v>1013</v>
      </c>
      <c r="O24" s="160" t="s">
        <v>399</v>
      </c>
      <c r="P24" s="160" t="s">
        <v>399</v>
      </c>
      <c r="Q24" s="160">
        <v>1</v>
      </c>
      <c r="X24" s="160">
        <v>18.5</v>
      </c>
      <c r="Y24" s="160">
        <v>0</v>
      </c>
      <c r="Z24" s="160">
        <v>0</v>
      </c>
      <c r="AA24" s="160">
        <v>0</v>
      </c>
      <c r="AB24" s="160">
        <v>742.56</v>
      </c>
      <c r="AC24" s="160">
        <v>0</v>
      </c>
      <c r="AD24" s="160">
        <v>1</v>
      </c>
      <c r="AE24" s="160">
        <v>1</v>
      </c>
      <c r="AF24" s="160" t="s">
        <v>86</v>
      </c>
      <c r="AG24" s="160">
        <v>18.5</v>
      </c>
      <c r="AH24" s="160">
        <v>2</v>
      </c>
      <c r="AI24" s="160">
        <v>83244124</v>
      </c>
      <c r="AJ24" s="160">
        <v>24</v>
      </c>
      <c r="AK24" s="160">
        <v>0</v>
      </c>
      <c r="AL24" s="160">
        <v>0</v>
      </c>
      <c r="AM24" s="160">
        <v>0</v>
      </c>
      <c r="AN24" s="160">
        <v>0</v>
      </c>
      <c r="AO24" s="160">
        <v>0</v>
      </c>
      <c r="AP24" s="160">
        <v>0</v>
      </c>
      <c r="AQ24" s="160">
        <v>0</v>
      </c>
      <c r="AR24" s="160">
        <v>0</v>
      </c>
    </row>
    <row r="25" spans="1:44" x14ac:dyDescent="0.2">
      <c r="A25" s="160">
        <f>ROW(Source!A143)</f>
        <v>143</v>
      </c>
      <c r="B25" s="160">
        <v>83244125</v>
      </c>
      <c r="C25" s="160">
        <v>78992166</v>
      </c>
      <c r="D25" s="160">
        <v>80226606</v>
      </c>
      <c r="E25" s="160">
        <v>116</v>
      </c>
      <c r="F25" s="160">
        <v>1</v>
      </c>
      <c r="G25" s="160">
        <v>1</v>
      </c>
      <c r="H25" s="160">
        <v>1</v>
      </c>
      <c r="I25" s="160" t="s">
        <v>1030</v>
      </c>
      <c r="J25" s="160" t="s">
        <v>86</v>
      </c>
      <c r="K25" s="160" t="s">
        <v>1031</v>
      </c>
      <c r="L25" s="160">
        <v>1191</v>
      </c>
      <c r="N25" s="160">
        <v>1013</v>
      </c>
      <c r="O25" s="160" t="s">
        <v>399</v>
      </c>
      <c r="P25" s="160" t="s">
        <v>399</v>
      </c>
      <c r="Q25" s="160">
        <v>1</v>
      </c>
      <c r="X25" s="160">
        <v>1.4</v>
      </c>
      <c r="Y25" s="160">
        <v>0</v>
      </c>
      <c r="Z25" s="160">
        <v>0</v>
      </c>
      <c r="AA25" s="160">
        <v>0</v>
      </c>
      <c r="AB25" s="160">
        <v>0</v>
      </c>
      <c r="AC25" s="160">
        <v>0</v>
      </c>
      <c r="AD25" s="160">
        <v>1</v>
      </c>
      <c r="AE25" s="160">
        <v>2</v>
      </c>
      <c r="AF25" s="160" t="s">
        <v>86</v>
      </c>
      <c r="AG25" s="160">
        <v>1.4</v>
      </c>
      <c r="AH25" s="160">
        <v>2</v>
      </c>
      <c r="AI25" s="160">
        <v>83244125</v>
      </c>
      <c r="AJ25" s="160">
        <v>25</v>
      </c>
      <c r="AK25" s="160">
        <v>0</v>
      </c>
      <c r="AL25" s="160">
        <v>0</v>
      </c>
      <c r="AM25" s="160">
        <v>0</v>
      </c>
      <c r="AN25" s="160">
        <v>0</v>
      </c>
      <c r="AO25" s="160">
        <v>0</v>
      </c>
      <c r="AP25" s="160">
        <v>0</v>
      </c>
      <c r="AQ25" s="160">
        <v>0</v>
      </c>
      <c r="AR25" s="160">
        <v>0</v>
      </c>
    </row>
    <row r="26" spans="1:44" x14ac:dyDescent="0.2">
      <c r="A26" s="160">
        <f>ROW(Source!A143)</f>
        <v>143</v>
      </c>
      <c r="B26" s="160">
        <v>83244126</v>
      </c>
      <c r="C26" s="160">
        <v>78992166</v>
      </c>
      <c r="D26" s="160">
        <v>80349074</v>
      </c>
      <c r="E26" s="160">
        <v>1</v>
      </c>
      <c r="F26" s="160">
        <v>1</v>
      </c>
      <c r="G26" s="160">
        <v>1</v>
      </c>
      <c r="H26" s="160">
        <v>2</v>
      </c>
      <c r="I26" s="160" t="s">
        <v>424</v>
      </c>
      <c r="J26" s="160" t="s">
        <v>1032</v>
      </c>
      <c r="K26" s="160" t="s">
        <v>425</v>
      </c>
      <c r="L26" s="160">
        <v>1368</v>
      </c>
      <c r="N26" s="160">
        <v>1011</v>
      </c>
      <c r="O26" s="160" t="s">
        <v>426</v>
      </c>
      <c r="P26" s="160" t="s">
        <v>426</v>
      </c>
      <c r="Q26" s="160">
        <v>1</v>
      </c>
      <c r="X26" s="160">
        <v>0.7</v>
      </c>
      <c r="Y26" s="160">
        <v>0</v>
      </c>
      <c r="Z26" s="160">
        <v>1552.12</v>
      </c>
      <c r="AA26" s="160">
        <v>997.47</v>
      </c>
      <c r="AB26" s="160">
        <v>0</v>
      </c>
      <c r="AC26" s="160">
        <v>0</v>
      </c>
      <c r="AD26" s="160">
        <v>1</v>
      </c>
      <c r="AE26" s="160">
        <v>0</v>
      </c>
      <c r="AF26" s="160" t="s">
        <v>86</v>
      </c>
      <c r="AG26" s="160">
        <v>0.7</v>
      </c>
      <c r="AH26" s="160">
        <v>2</v>
      </c>
      <c r="AI26" s="160">
        <v>83244126</v>
      </c>
      <c r="AJ26" s="160">
        <v>26</v>
      </c>
      <c r="AK26" s="160">
        <v>0</v>
      </c>
      <c r="AL26" s="160">
        <v>0</v>
      </c>
      <c r="AM26" s="160">
        <v>0</v>
      </c>
      <c r="AN26" s="160">
        <v>0</v>
      </c>
      <c r="AO26" s="160">
        <v>0</v>
      </c>
      <c r="AP26" s="160">
        <v>0</v>
      </c>
      <c r="AQ26" s="160">
        <v>0</v>
      </c>
      <c r="AR26" s="160">
        <v>0</v>
      </c>
    </row>
    <row r="27" spans="1:44" x14ac:dyDescent="0.2">
      <c r="A27" s="160">
        <f>ROW(Source!A143)</f>
        <v>143</v>
      </c>
      <c r="B27" s="160">
        <v>83244127</v>
      </c>
      <c r="C27" s="160">
        <v>78992166</v>
      </c>
      <c r="D27" s="160">
        <v>80349972</v>
      </c>
      <c r="E27" s="160">
        <v>1</v>
      </c>
      <c r="F27" s="160">
        <v>1</v>
      </c>
      <c r="G27" s="160">
        <v>1</v>
      </c>
      <c r="H27" s="160">
        <v>2</v>
      </c>
      <c r="I27" s="160" t="s">
        <v>429</v>
      </c>
      <c r="J27" s="160" t="s">
        <v>1033</v>
      </c>
      <c r="K27" s="160" t="s">
        <v>430</v>
      </c>
      <c r="L27" s="160">
        <v>1368</v>
      </c>
      <c r="N27" s="160">
        <v>1011</v>
      </c>
      <c r="O27" s="160" t="s">
        <v>426</v>
      </c>
      <c r="P27" s="160" t="s">
        <v>426</v>
      </c>
      <c r="Q27" s="160">
        <v>1</v>
      </c>
      <c r="X27" s="160">
        <v>0.7</v>
      </c>
      <c r="Y27" s="160">
        <v>0</v>
      </c>
      <c r="Z27" s="160">
        <v>477.92</v>
      </c>
      <c r="AA27" s="160">
        <v>742.56</v>
      </c>
      <c r="AB27" s="160">
        <v>0</v>
      </c>
      <c r="AC27" s="160">
        <v>0</v>
      </c>
      <c r="AD27" s="160">
        <v>1</v>
      </c>
      <c r="AE27" s="160">
        <v>0</v>
      </c>
      <c r="AF27" s="160" t="s">
        <v>86</v>
      </c>
      <c r="AG27" s="160">
        <v>0.7</v>
      </c>
      <c r="AH27" s="160">
        <v>2</v>
      </c>
      <c r="AI27" s="160">
        <v>83244127</v>
      </c>
      <c r="AJ27" s="160">
        <v>27</v>
      </c>
      <c r="AK27" s="160">
        <v>0</v>
      </c>
      <c r="AL27" s="160">
        <v>0</v>
      </c>
      <c r="AM27" s="160">
        <v>0</v>
      </c>
      <c r="AN27" s="160">
        <v>0</v>
      </c>
      <c r="AO27" s="160">
        <v>0</v>
      </c>
      <c r="AP27" s="160">
        <v>0</v>
      </c>
      <c r="AQ27" s="160">
        <v>0</v>
      </c>
      <c r="AR27" s="160">
        <v>0</v>
      </c>
    </row>
    <row r="28" spans="1:44" x14ac:dyDescent="0.2">
      <c r="A28" s="160">
        <f>ROW(Source!A143)</f>
        <v>143</v>
      </c>
      <c r="B28" s="160">
        <v>83244128</v>
      </c>
      <c r="C28" s="160">
        <v>78992166</v>
      </c>
      <c r="D28" s="160">
        <v>80300658</v>
      </c>
      <c r="E28" s="160">
        <v>1</v>
      </c>
      <c r="F28" s="160">
        <v>1</v>
      </c>
      <c r="G28" s="160">
        <v>1</v>
      </c>
      <c r="H28" s="160">
        <v>3</v>
      </c>
      <c r="I28" s="160" t="s">
        <v>434</v>
      </c>
      <c r="J28" s="160" t="s">
        <v>1034</v>
      </c>
      <c r="K28" s="160" t="s">
        <v>435</v>
      </c>
      <c r="L28" s="160">
        <v>1346</v>
      </c>
      <c r="N28" s="160">
        <v>1009</v>
      </c>
      <c r="O28" s="160" t="s">
        <v>436</v>
      </c>
      <c r="P28" s="160" t="s">
        <v>436</v>
      </c>
      <c r="Q28" s="160">
        <v>1</v>
      </c>
      <c r="X28" s="160">
        <v>0.42</v>
      </c>
      <c r="Y28" s="160">
        <v>174.93</v>
      </c>
      <c r="Z28" s="160">
        <v>0</v>
      </c>
      <c r="AA28" s="160">
        <v>0</v>
      </c>
      <c r="AB28" s="160">
        <v>0</v>
      </c>
      <c r="AC28" s="160">
        <v>0</v>
      </c>
      <c r="AD28" s="160">
        <v>1</v>
      </c>
      <c r="AE28" s="160">
        <v>0</v>
      </c>
      <c r="AF28" s="160" t="s">
        <v>86</v>
      </c>
      <c r="AG28" s="160">
        <v>0.42</v>
      </c>
      <c r="AH28" s="160">
        <v>2</v>
      </c>
      <c r="AI28" s="160">
        <v>83244128</v>
      </c>
      <c r="AJ28" s="160">
        <v>28</v>
      </c>
      <c r="AK28" s="160">
        <v>0</v>
      </c>
      <c r="AL28" s="160">
        <v>0</v>
      </c>
      <c r="AM28" s="160">
        <v>0</v>
      </c>
      <c r="AN28" s="160">
        <v>0</v>
      </c>
      <c r="AO28" s="160">
        <v>0</v>
      </c>
      <c r="AP28" s="160">
        <v>0</v>
      </c>
      <c r="AQ28" s="160">
        <v>0</v>
      </c>
      <c r="AR28" s="160">
        <v>0</v>
      </c>
    </row>
    <row r="29" spans="1:44" x14ac:dyDescent="0.2">
      <c r="A29" s="160">
        <f>ROW(Source!A143)</f>
        <v>143</v>
      </c>
      <c r="B29" s="160">
        <v>83244129</v>
      </c>
      <c r="C29" s="160">
        <v>78992166</v>
      </c>
      <c r="D29" s="160">
        <v>80308256</v>
      </c>
      <c r="E29" s="160">
        <v>1</v>
      </c>
      <c r="F29" s="160">
        <v>1</v>
      </c>
      <c r="G29" s="160">
        <v>1</v>
      </c>
      <c r="H29" s="160">
        <v>3</v>
      </c>
      <c r="I29" s="160" t="s">
        <v>437</v>
      </c>
      <c r="J29" s="160" t="s">
        <v>1035</v>
      </c>
      <c r="K29" s="160" t="s">
        <v>438</v>
      </c>
      <c r="L29" s="160">
        <v>1348</v>
      </c>
      <c r="N29" s="160">
        <v>1009</v>
      </c>
      <c r="O29" s="160" t="s">
        <v>439</v>
      </c>
      <c r="P29" s="160" t="s">
        <v>439</v>
      </c>
      <c r="Q29" s="160">
        <v>1000</v>
      </c>
      <c r="X29" s="160">
        <v>1E-3</v>
      </c>
      <c r="Y29" s="160">
        <v>70310.45</v>
      </c>
      <c r="Z29" s="160">
        <v>0</v>
      </c>
      <c r="AA29" s="160">
        <v>0</v>
      </c>
      <c r="AB29" s="160">
        <v>0</v>
      </c>
      <c r="AC29" s="160">
        <v>0</v>
      </c>
      <c r="AD29" s="160">
        <v>1</v>
      </c>
      <c r="AE29" s="160">
        <v>0</v>
      </c>
      <c r="AF29" s="160" t="s">
        <v>86</v>
      </c>
      <c r="AG29" s="160">
        <v>1E-3</v>
      </c>
      <c r="AH29" s="160">
        <v>2</v>
      </c>
      <c r="AI29" s="160">
        <v>83244129</v>
      </c>
      <c r="AJ29" s="160">
        <v>29</v>
      </c>
      <c r="AK29" s="160">
        <v>0</v>
      </c>
      <c r="AL29" s="160">
        <v>0</v>
      </c>
      <c r="AM29" s="160">
        <v>0</v>
      </c>
      <c r="AN29" s="160">
        <v>0</v>
      </c>
      <c r="AO29" s="160">
        <v>0</v>
      </c>
      <c r="AP29" s="160">
        <v>0</v>
      </c>
      <c r="AQ29" s="160">
        <v>0</v>
      </c>
      <c r="AR29" s="160">
        <v>0</v>
      </c>
    </row>
    <row r="30" spans="1:44" x14ac:dyDescent="0.2">
      <c r="A30" s="160">
        <f>ROW(Source!A143)</f>
        <v>143</v>
      </c>
      <c r="B30" s="160">
        <v>83244130</v>
      </c>
      <c r="C30" s="160">
        <v>78992166</v>
      </c>
      <c r="D30" s="160">
        <v>80318285</v>
      </c>
      <c r="E30" s="160">
        <v>1</v>
      </c>
      <c r="F30" s="160">
        <v>1</v>
      </c>
      <c r="G30" s="160">
        <v>1</v>
      </c>
      <c r="H30" s="160">
        <v>3</v>
      </c>
      <c r="I30" s="160" t="s">
        <v>440</v>
      </c>
      <c r="J30" s="160" t="s">
        <v>1036</v>
      </c>
      <c r="K30" s="160" t="s">
        <v>441</v>
      </c>
      <c r="L30" s="160">
        <v>1346</v>
      </c>
      <c r="N30" s="160">
        <v>1009</v>
      </c>
      <c r="O30" s="160" t="s">
        <v>436</v>
      </c>
      <c r="P30" s="160" t="s">
        <v>436</v>
      </c>
      <c r="Q30" s="160">
        <v>1</v>
      </c>
      <c r="X30" s="160">
        <v>0.3</v>
      </c>
      <c r="Y30" s="160">
        <v>79.88</v>
      </c>
      <c r="Z30" s="160">
        <v>0</v>
      </c>
      <c r="AA30" s="160">
        <v>0</v>
      </c>
      <c r="AB30" s="160">
        <v>0</v>
      </c>
      <c r="AC30" s="160">
        <v>0</v>
      </c>
      <c r="AD30" s="160">
        <v>1</v>
      </c>
      <c r="AE30" s="160">
        <v>0</v>
      </c>
      <c r="AF30" s="160" t="s">
        <v>86</v>
      </c>
      <c r="AG30" s="160">
        <v>0.3</v>
      </c>
      <c r="AH30" s="160">
        <v>2</v>
      </c>
      <c r="AI30" s="160">
        <v>83244130</v>
      </c>
      <c r="AJ30" s="160">
        <v>30</v>
      </c>
      <c r="AK30" s="160">
        <v>0</v>
      </c>
      <c r="AL30" s="160">
        <v>0</v>
      </c>
      <c r="AM30" s="160">
        <v>0</v>
      </c>
      <c r="AN30" s="160">
        <v>0</v>
      </c>
      <c r="AO30" s="160">
        <v>0</v>
      </c>
      <c r="AP30" s="160">
        <v>0</v>
      </c>
      <c r="AQ30" s="160">
        <v>0</v>
      </c>
      <c r="AR30" s="160">
        <v>0</v>
      </c>
    </row>
    <row r="31" spans="1:44" x14ac:dyDescent="0.2">
      <c r="A31" s="160">
        <f>ROW(Source!A143)</f>
        <v>143</v>
      </c>
      <c r="B31" s="160">
        <v>83244131</v>
      </c>
      <c r="C31" s="160">
        <v>78992166</v>
      </c>
      <c r="D31" s="160">
        <v>80232430</v>
      </c>
      <c r="E31" s="160">
        <v>116</v>
      </c>
      <c r="F31" s="160">
        <v>1</v>
      </c>
      <c r="G31" s="160">
        <v>1</v>
      </c>
      <c r="H31" s="160">
        <v>3</v>
      </c>
      <c r="I31" s="160" t="s">
        <v>758</v>
      </c>
      <c r="J31" s="160" t="s">
        <v>86</v>
      </c>
      <c r="K31" s="160" t="s">
        <v>759</v>
      </c>
      <c r="L31" s="160">
        <v>3277935</v>
      </c>
      <c r="N31" s="160">
        <v>1013</v>
      </c>
      <c r="O31" s="160" t="s">
        <v>446</v>
      </c>
      <c r="P31" s="160" t="s">
        <v>446</v>
      </c>
      <c r="Q31" s="160">
        <v>1</v>
      </c>
      <c r="X31" s="160">
        <v>2</v>
      </c>
      <c r="Y31" s="160">
        <v>0</v>
      </c>
      <c r="Z31" s="160">
        <v>0</v>
      </c>
      <c r="AA31" s="160">
        <v>0</v>
      </c>
      <c r="AB31" s="160">
        <v>0</v>
      </c>
      <c r="AC31" s="160">
        <v>0</v>
      </c>
      <c r="AD31" s="160">
        <v>0</v>
      </c>
      <c r="AE31" s="160">
        <v>0</v>
      </c>
      <c r="AF31" s="160" t="s">
        <v>86</v>
      </c>
      <c r="AG31" s="160">
        <v>2</v>
      </c>
      <c r="AH31" s="160">
        <v>2</v>
      </c>
      <c r="AI31" s="160">
        <v>83244131</v>
      </c>
      <c r="AJ31" s="160">
        <v>31</v>
      </c>
      <c r="AK31" s="160">
        <v>0</v>
      </c>
      <c r="AL31" s="160">
        <v>0</v>
      </c>
      <c r="AM31" s="160">
        <v>0</v>
      </c>
      <c r="AN31" s="160">
        <v>0</v>
      </c>
      <c r="AO31" s="160">
        <v>0</v>
      </c>
      <c r="AP31" s="160">
        <v>0</v>
      </c>
      <c r="AQ31" s="160">
        <v>0</v>
      </c>
      <c r="AR31" s="160">
        <v>0</v>
      </c>
    </row>
    <row r="32" spans="1:44" x14ac:dyDescent="0.2">
      <c r="A32" s="160">
        <f>ROW(Source!A145)</f>
        <v>145</v>
      </c>
      <c r="B32" s="160">
        <v>83244133</v>
      </c>
      <c r="C32" s="160">
        <v>78586085</v>
      </c>
      <c r="D32" s="160">
        <v>80226435</v>
      </c>
      <c r="E32" s="160">
        <v>116</v>
      </c>
      <c r="F32" s="160">
        <v>1</v>
      </c>
      <c r="G32" s="160">
        <v>1</v>
      </c>
      <c r="H32" s="160">
        <v>1</v>
      </c>
      <c r="I32" s="160" t="s">
        <v>420</v>
      </c>
      <c r="J32" s="160" t="s">
        <v>86</v>
      </c>
      <c r="K32" s="160" t="s">
        <v>421</v>
      </c>
      <c r="L32" s="160">
        <v>1191</v>
      </c>
      <c r="N32" s="160">
        <v>1013</v>
      </c>
      <c r="O32" s="160" t="s">
        <v>399</v>
      </c>
      <c r="P32" s="160" t="s">
        <v>399</v>
      </c>
      <c r="Q32" s="160">
        <v>1</v>
      </c>
      <c r="X32" s="160">
        <v>12.4</v>
      </c>
      <c r="Y32" s="160">
        <v>0</v>
      </c>
      <c r="Z32" s="160">
        <v>0</v>
      </c>
      <c r="AA32" s="160">
        <v>0</v>
      </c>
      <c r="AB32" s="160">
        <v>742.56</v>
      </c>
      <c r="AC32" s="160">
        <v>0</v>
      </c>
      <c r="AD32" s="160">
        <v>1</v>
      </c>
      <c r="AE32" s="160">
        <v>1</v>
      </c>
      <c r="AF32" s="160" t="s">
        <v>86</v>
      </c>
      <c r="AG32" s="160">
        <v>12.4</v>
      </c>
      <c r="AH32" s="160">
        <v>2</v>
      </c>
      <c r="AI32" s="160">
        <v>83244133</v>
      </c>
      <c r="AJ32" s="160">
        <v>32</v>
      </c>
      <c r="AK32" s="160">
        <v>0</v>
      </c>
      <c r="AL32" s="160">
        <v>0</v>
      </c>
      <c r="AM32" s="160">
        <v>0</v>
      </c>
      <c r="AN32" s="160">
        <v>0</v>
      </c>
      <c r="AO32" s="160">
        <v>0</v>
      </c>
      <c r="AP32" s="160">
        <v>0</v>
      </c>
      <c r="AQ32" s="160">
        <v>0</v>
      </c>
      <c r="AR32" s="160">
        <v>0</v>
      </c>
    </row>
    <row r="33" spans="1:44" x14ac:dyDescent="0.2">
      <c r="A33" s="160">
        <f>ROW(Source!A145)</f>
        <v>145</v>
      </c>
      <c r="B33" s="160">
        <v>83244134</v>
      </c>
      <c r="C33" s="160">
        <v>78586085</v>
      </c>
      <c r="D33" s="160">
        <v>80226606</v>
      </c>
      <c r="E33" s="160">
        <v>116</v>
      </c>
      <c r="F33" s="160">
        <v>1</v>
      </c>
      <c r="G33" s="160">
        <v>1</v>
      </c>
      <c r="H33" s="160">
        <v>1</v>
      </c>
      <c r="I33" s="160" t="s">
        <v>1030</v>
      </c>
      <c r="J33" s="160" t="s">
        <v>86</v>
      </c>
      <c r="K33" s="160" t="s">
        <v>1031</v>
      </c>
      <c r="L33" s="160">
        <v>1191</v>
      </c>
      <c r="N33" s="160">
        <v>1013</v>
      </c>
      <c r="O33" s="160" t="s">
        <v>399</v>
      </c>
      <c r="P33" s="160" t="s">
        <v>399</v>
      </c>
      <c r="Q33" s="160">
        <v>1</v>
      </c>
      <c r="X33" s="160">
        <v>1.25</v>
      </c>
      <c r="Y33" s="160">
        <v>0</v>
      </c>
      <c r="Z33" s="160">
        <v>0</v>
      </c>
      <c r="AA33" s="160">
        <v>0</v>
      </c>
      <c r="AB33" s="160">
        <v>0</v>
      </c>
      <c r="AC33" s="160">
        <v>0</v>
      </c>
      <c r="AD33" s="160">
        <v>1</v>
      </c>
      <c r="AE33" s="160">
        <v>2</v>
      </c>
      <c r="AF33" s="160" t="s">
        <v>86</v>
      </c>
      <c r="AG33" s="160">
        <v>1.25</v>
      </c>
      <c r="AH33" s="160">
        <v>2</v>
      </c>
      <c r="AI33" s="160">
        <v>83244134</v>
      </c>
      <c r="AJ33" s="160">
        <v>33</v>
      </c>
      <c r="AK33" s="160">
        <v>0</v>
      </c>
      <c r="AL33" s="160">
        <v>0</v>
      </c>
      <c r="AM33" s="160">
        <v>0</v>
      </c>
      <c r="AN33" s="160">
        <v>0</v>
      </c>
      <c r="AO33" s="160">
        <v>0</v>
      </c>
      <c r="AP33" s="160">
        <v>0</v>
      </c>
      <c r="AQ33" s="160">
        <v>0</v>
      </c>
      <c r="AR33" s="160">
        <v>0</v>
      </c>
    </row>
    <row r="34" spans="1:44" x14ac:dyDescent="0.2">
      <c r="A34" s="160">
        <f>ROW(Source!A145)</f>
        <v>145</v>
      </c>
      <c r="B34" s="160">
        <v>83244135</v>
      </c>
      <c r="C34" s="160">
        <v>78586085</v>
      </c>
      <c r="D34" s="160">
        <v>80349057</v>
      </c>
      <c r="E34" s="160">
        <v>1</v>
      </c>
      <c r="F34" s="160">
        <v>1</v>
      </c>
      <c r="G34" s="160">
        <v>1</v>
      </c>
      <c r="H34" s="160">
        <v>2</v>
      </c>
      <c r="I34" s="160" t="s">
        <v>453</v>
      </c>
      <c r="J34" s="160" t="s">
        <v>1037</v>
      </c>
      <c r="K34" s="160" t="s">
        <v>454</v>
      </c>
      <c r="L34" s="160">
        <v>1368</v>
      </c>
      <c r="N34" s="160">
        <v>1011</v>
      </c>
      <c r="O34" s="160" t="s">
        <v>426</v>
      </c>
      <c r="P34" s="160" t="s">
        <v>426</v>
      </c>
      <c r="Q34" s="160">
        <v>1</v>
      </c>
      <c r="X34" s="160">
        <v>0.11</v>
      </c>
      <c r="Y34" s="160">
        <v>0</v>
      </c>
      <c r="Z34" s="160">
        <v>1689.57</v>
      </c>
      <c r="AA34" s="160">
        <v>853.39</v>
      </c>
      <c r="AB34" s="160">
        <v>0</v>
      </c>
      <c r="AC34" s="160">
        <v>0</v>
      </c>
      <c r="AD34" s="160">
        <v>1</v>
      </c>
      <c r="AE34" s="160">
        <v>0</v>
      </c>
      <c r="AF34" s="160" t="s">
        <v>86</v>
      </c>
      <c r="AG34" s="160">
        <v>0.11</v>
      </c>
      <c r="AH34" s="160">
        <v>2</v>
      </c>
      <c r="AI34" s="160">
        <v>83244135</v>
      </c>
      <c r="AJ34" s="160">
        <v>34</v>
      </c>
      <c r="AK34" s="160">
        <v>0</v>
      </c>
      <c r="AL34" s="160">
        <v>0</v>
      </c>
      <c r="AM34" s="160">
        <v>0</v>
      </c>
      <c r="AN34" s="160">
        <v>0</v>
      </c>
      <c r="AO34" s="160">
        <v>0</v>
      </c>
      <c r="AP34" s="160">
        <v>0</v>
      </c>
      <c r="AQ34" s="160">
        <v>0</v>
      </c>
      <c r="AR34" s="160">
        <v>0</v>
      </c>
    </row>
    <row r="35" spans="1:44" x14ac:dyDescent="0.2">
      <c r="A35" s="160">
        <f>ROW(Source!A145)</f>
        <v>145</v>
      </c>
      <c r="B35" s="160">
        <v>83244136</v>
      </c>
      <c r="C35" s="160">
        <v>78586085</v>
      </c>
      <c r="D35" s="160">
        <v>80349074</v>
      </c>
      <c r="E35" s="160">
        <v>1</v>
      </c>
      <c r="F35" s="160">
        <v>1</v>
      </c>
      <c r="G35" s="160">
        <v>1</v>
      </c>
      <c r="H35" s="160">
        <v>2</v>
      </c>
      <c r="I35" s="160" t="s">
        <v>424</v>
      </c>
      <c r="J35" s="160" t="s">
        <v>1032</v>
      </c>
      <c r="K35" s="160" t="s">
        <v>425</v>
      </c>
      <c r="L35" s="160">
        <v>1368</v>
      </c>
      <c r="N35" s="160">
        <v>1011</v>
      </c>
      <c r="O35" s="160" t="s">
        <v>426</v>
      </c>
      <c r="P35" s="160" t="s">
        <v>426</v>
      </c>
      <c r="Q35" s="160">
        <v>1</v>
      </c>
      <c r="X35" s="160">
        <v>0.56999999999999995</v>
      </c>
      <c r="Y35" s="160">
        <v>0</v>
      </c>
      <c r="Z35" s="160">
        <v>1552.12</v>
      </c>
      <c r="AA35" s="160">
        <v>997.47</v>
      </c>
      <c r="AB35" s="160">
        <v>0</v>
      </c>
      <c r="AC35" s="160">
        <v>0</v>
      </c>
      <c r="AD35" s="160">
        <v>1</v>
      </c>
      <c r="AE35" s="160">
        <v>0</v>
      </c>
      <c r="AF35" s="160" t="s">
        <v>86</v>
      </c>
      <c r="AG35" s="160">
        <v>0.56999999999999995</v>
      </c>
      <c r="AH35" s="160">
        <v>2</v>
      </c>
      <c r="AI35" s="160">
        <v>83244136</v>
      </c>
      <c r="AJ35" s="160">
        <v>35</v>
      </c>
      <c r="AK35" s="160">
        <v>0</v>
      </c>
      <c r="AL35" s="160">
        <v>0</v>
      </c>
      <c r="AM35" s="160">
        <v>0</v>
      </c>
      <c r="AN35" s="160">
        <v>0</v>
      </c>
      <c r="AO35" s="160">
        <v>0</v>
      </c>
      <c r="AP35" s="160">
        <v>0</v>
      </c>
      <c r="AQ35" s="160">
        <v>0</v>
      </c>
      <c r="AR35" s="160">
        <v>0</v>
      </c>
    </row>
    <row r="36" spans="1:44" x14ac:dyDescent="0.2">
      <c r="A36" s="160">
        <f>ROW(Source!A145)</f>
        <v>145</v>
      </c>
      <c r="B36" s="160">
        <v>83244137</v>
      </c>
      <c r="C36" s="160">
        <v>78586085</v>
      </c>
      <c r="D36" s="160">
        <v>80349972</v>
      </c>
      <c r="E36" s="160">
        <v>1</v>
      </c>
      <c r="F36" s="160">
        <v>1</v>
      </c>
      <c r="G36" s="160">
        <v>1</v>
      </c>
      <c r="H36" s="160">
        <v>2</v>
      </c>
      <c r="I36" s="160" t="s">
        <v>429</v>
      </c>
      <c r="J36" s="160" t="s">
        <v>1033</v>
      </c>
      <c r="K36" s="160" t="s">
        <v>430</v>
      </c>
      <c r="L36" s="160">
        <v>1368</v>
      </c>
      <c r="N36" s="160">
        <v>1011</v>
      </c>
      <c r="O36" s="160" t="s">
        <v>426</v>
      </c>
      <c r="P36" s="160" t="s">
        <v>426</v>
      </c>
      <c r="Q36" s="160">
        <v>1</v>
      </c>
      <c r="X36" s="160">
        <v>0.56999999999999995</v>
      </c>
      <c r="Y36" s="160">
        <v>0</v>
      </c>
      <c r="Z36" s="160">
        <v>477.92</v>
      </c>
      <c r="AA36" s="160">
        <v>742.56</v>
      </c>
      <c r="AB36" s="160">
        <v>0</v>
      </c>
      <c r="AC36" s="160">
        <v>0</v>
      </c>
      <c r="AD36" s="160">
        <v>1</v>
      </c>
      <c r="AE36" s="160">
        <v>0</v>
      </c>
      <c r="AF36" s="160" t="s">
        <v>86</v>
      </c>
      <c r="AG36" s="160">
        <v>0.56999999999999995</v>
      </c>
      <c r="AH36" s="160">
        <v>2</v>
      </c>
      <c r="AI36" s="160">
        <v>83244137</v>
      </c>
      <c r="AJ36" s="160">
        <v>36</v>
      </c>
      <c r="AK36" s="160">
        <v>0</v>
      </c>
      <c r="AL36" s="160">
        <v>0</v>
      </c>
      <c r="AM36" s="160">
        <v>0</v>
      </c>
      <c r="AN36" s="160">
        <v>0</v>
      </c>
      <c r="AO36" s="160">
        <v>0</v>
      </c>
      <c r="AP36" s="160">
        <v>0</v>
      </c>
      <c r="AQ36" s="160">
        <v>0</v>
      </c>
      <c r="AR36" s="160">
        <v>0</v>
      </c>
    </row>
    <row r="37" spans="1:44" x14ac:dyDescent="0.2">
      <c r="A37" s="160">
        <f>ROW(Source!A145)</f>
        <v>145</v>
      </c>
      <c r="B37" s="160">
        <v>83244138</v>
      </c>
      <c r="C37" s="160">
        <v>78586085</v>
      </c>
      <c r="D37" s="160">
        <v>80300658</v>
      </c>
      <c r="E37" s="160">
        <v>1</v>
      </c>
      <c r="F37" s="160">
        <v>1</v>
      </c>
      <c r="G37" s="160">
        <v>1</v>
      </c>
      <c r="H37" s="160">
        <v>3</v>
      </c>
      <c r="I37" s="160" t="s">
        <v>434</v>
      </c>
      <c r="J37" s="160" t="s">
        <v>1034</v>
      </c>
      <c r="K37" s="160" t="s">
        <v>435</v>
      </c>
      <c r="L37" s="160">
        <v>1346</v>
      </c>
      <c r="N37" s="160">
        <v>1009</v>
      </c>
      <c r="O37" s="160" t="s">
        <v>436</v>
      </c>
      <c r="P37" s="160" t="s">
        <v>436</v>
      </c>
      <c r="Q37" s="160">
        <v>1</v>
      </c>
      <c r="X37" s="160">
        <v>0.33</v>
      </c>
      <c r="Y37" s="160">
        <v>174.93</v>
      </c>
      <c r="Z37" s="160">
        <v>0</v>
      </c>
      <c r="AA37" s="160">
        <v>0</v>
      </c>
      <c r="AB37" s="160">
        <v>0</v>
      </c>
      <c r="AC37" s="160">
        <v>0</v>
      </c>
      <c r="AD37" s="160">
        <v>1</v>
      </c>
      <c r="AE37" s="160">
        <v>0</v>
      </c>
      <c r="AF37" s="160" t="s">
        <v>86</v>
      </c>
      <c r="AG37" s="160">
        <v>0.33</v>
      </c>
      <c r="AH37" s="160">
        <v>2</v>
      </c>
      <c r="AI37" s="160">
        <v>83244138</v>
      </c>
      <c r="AJ37" s="160">
        <v>37</v>
      </c>
      <c r="AK37" s="160">
        <v>0</v>
      </c>
      <c r="AL37" s="160">
        <v>0</v>
      </c>
      <c r="AM37" s="160">
        <v>0</v>
      </c>
      <c r="AN37" s="160">
        <v>0</v>
      </c>
      <c r="AO37" s="160">
        <v>0</v>
      </c>
      <c r="AP37" s="160">
        <v>0</v>
      </c>
      <c r="AQ37" s="160">
        <v>0</v>
      </c>
      <c r="AR37" s="160">
        <v>0</v>
      </c>
    </row>
    <row r="38" spans="1:44" x14ac:dyDescent="0.2">
      <c r="A38" s="160">
        <f>ROW(Source!A145)</f>
        <v>145</v>
      </c>
      <c r="B38" s="160">
        <v>83244139</v>
      </c>
      <c r="C38" s="160">
        <v>78586085</v>
      </c>
      <c r="D38" s="160">
        <v>80232430</v>
      </c>
      <c r="E38" s="160">
        <v>116</v>
      </c>
      <c r="F38" s="160">
        <v>1</v>
      </c>
      <c r="G38" s="160">
        <v>1</v>
      </c>
      <c r="H38" s="160">
        <v>3</v>
      </c>
      <c r="I38" s="160" t="s">
        <v>758</v>
      </c>
      <c r="J38" s="160" t="s">
        <v>86</v>
      </c>
      <c r="K38" s="160" t="s">
        <v>759</v>
      </c>
      <c r="L38" s="160">
        <v>3277935</v>
      </c>
      <c r="N38" s="160">
        <v>1013</v>
      </c>
      <c r="O38" s="160" t="s">
        <v>446</v>
      </c>
      <c r="P38" s="160" t="s">
        <v>446</v>
      </c>
      <c r="Q38" s="160">
        <v>1</v>
      </c>
      <c r="X38" s="160">
        <v>2</v>
      </c>
      <c r="Y38" s="160">
        <v>0</v>
      </c>
      <c r="Z38" s="160">
        <v>0</v>
      </c>
      <c r="AA38" s="160">
        <v>0</v>
      </c>
      <c r="AB38" s="160">
        <v>0</v>
      </c>
      <c r="AC38" s="160">
        <v>0</v>
      </c>
      <c r="AD38" s="160">
        <v>0</v>
      </c>
      <c r="AE38" s="160">
        <v>0</v>
      </c>
      <c r="AF38" s="160" t="s">
        <v>86</v>
      </c>
      <c r="AG38" s="160">
        <v>2</v>
      </c>
      <c r="AH38" s="160">
        <v>2</v>
      </c>
      <c r="AI38" s="160">
        <v>83244139</v>
      </c>
      <c r="AJ38" s="160">
        <v>38</v>
      </c>
      <c r="AK38" s="160">
        <v>0</v>
      </c>
      <c r="AL38" s="160">
        <v>0</v>
      </c>
      <c r="AM38" s="160">
        <v>0</v>
      </c>
      <c r="AN38" s="160">
        <v>0</v>
      </c>
      <c r="AO38" s="160">
        <v>0</v>
      </c>
      <c r="AP38" s="160">
        <v>0</v>
      </c>
      <c r="AQ38" s="160">
        <v>0</v>
      </c>
      <c r="AR38" s="160">
        <v>0</v>
      </c>
    </row>
    <row r="39" spans="1:44" x14ac:dyDescent="0.2">
      <c r="A39" s="160">
        <f>ROW(Source!A147)</f>
        <v>147</v>
      </c>
      <c r="B39" s="160">
        <v>83244141</v>
      </c>
      <c r="C39" s="160">
        <v>78586101</v>
      </c>
      <c r="D39" s="160">
        <v>80226441</v>
      </c>
      <c r="E39" s="160">
        <v>116</v>
      </c>
      <c r="F39" s="160">
        <v>1</v>
      </c>
      <c r="G39" s="160">
        <v>1</v>
      </c>
      <c r="H39" s="160">
        <v>1</v>
      </c>
      <c r="I39" s="160" t="s">
        <v>536</v>
      </c>
      <c r="J39" s="160" t="s">
        <v>86</v>
      </c>
      <c r="K39" s="160" t="s">
        <v>537</v>
      </c>
      <c r="L39" s="160">
        <v>1191</v>
      </c>
      <c r="N39" s="160">
        <v>1013</v>
      </c>
      <c r="O39" s="160" t="s">
        <v>399</v>
      </c>
      <c r="P39" s="160" t="s">
        <v>399</v>
      </c>
      <c r="Q39" s="160">
        <v>1</v>
      </c>
      <c r="X39" s="160">
        <v>2.06</v>
      </c>
      <c r="Y39" s="160">
        <v>0</v>
      </c>
      <c r="Z39" s="160">
        <v>0</v>
      </c>
      <c r="AA39" s="160">
        <v>0</v>
      </c>
      <c r="AB39" s="160">
        <v>764.73</v>
      </c>
      <c r="AC39" s="160">
        <v>0</v>
      </c>
      <c r="AD39" s="160">
        <v>1</v>
      </c>
      <c r="AE39" s="160">
        <v>1</v>
      </c>
      <c r="AF39" s="160" t="s">
        <v>86</v>
      </c>
      <c r="AG39" s="160">
        <v>2.06</v>
      </c>
      <c r="AH39" s="160">
        <v>2</v>
      </c>
      <c r="AI39" s="160">
        <v>83244141</v>
      </c>
      <c r="AJ39" s="160">
        <v>39</v>
      </c>
      <c r="AK39" s="160">
        <v>0</v>
      </c>
      <c r="AL39" s="160">
        <v>0</v>
      </c>
      <c r="AM39" s="160">
        <v>0</v>
      </c>
      <c r="AN39" s="160">
        <v>0</v>
      </c>
      <c r="AO39" s="160">
        <v>0</v>
      </c>
      <c r="AP39" s="160">
        <v>0</v>
      </c>
      <c r="AQ39" s="160">
        <v>0</v>
      </c>
      <c r="AR39" s="160">
        <v>0</v>
      </c>
    </row>
    <row r="40" spans="1:44" x14ac:dyDescent="0.2">
      <c r="A40" s="160">
        <f>ROW(Source!A147)</f>
        <v>147</v>
      </c>
      <c r="B40" s="160">
        <v>83244142</v>
      </c>
      <c r="C40" s="160">
        <v>78586101</v>
      </c>
      <c r="D40" s="160">
        <v>80226606</v>
      </c>
      <c r="E40" s="160">
        <v>116</v>
      </c>
      <c r="F40" s="160">
        <v>1</v>
      </c>
      <c r="G40" s="160">
        <v>1</v>
      </c>
      <c r="H40" s="160">
        <v>1</v>
      </c>
      <c r="I40" s="160" t="s">
        <v>1030</v>
      </c>
      <c r="J40" s="160" t="s">
        <v>86</v>
      </c>
      <c r="K40" s="160" t="s">
        <v>1031</v>
      </c>
      <c r="L40" s="160">
        <v>1191</v>
      </c>
      <c r="N40" s="160">
        <v>1013</v>
      </c>
      <c r="O40" s="160" t="s">
        <v>399</v>
      </c>
      <c r="P40" s="160" t="s">
        <v>399</v>
      </c>
      <c r="Q40" s="160">
        <v>1</v>
      </c>
      <c r="X40" s="160">
        <v>0.31</v>
      </c>
      <c r="Y40" s="160">
        <v>0</v>
      </c>
      <c r="Z40" s="160">
        <v>0</v>
      </c>
      <c r="AA40" s="160">
        <v>0</v>
      </c>
      <c r="AB40" s="160">
        <v>0</v>
      </c>
      <c r="AC40" s="160">
        <v>0</v>
      </c>
      <c r="AD40" s="160">
        <v>1</v>
      </c>
      <c r="AE40" s="160">
        <v>2</v>
      </c>
      <c r="AF40" s="160" t="s">
        <v>86</v>
      </c>
      <c r="AG40" s="160">
        <v>0.31</v>
      </c>
      <c r="AH40" s="160">
        <v>2</v>
      </c>
      <c r="AI40" s="160">
        <v>83244142</v>
      </c>
      <c r="AJ40" s="160">
        <v>40</v>
      </c>
      <c r="AK40" s="160">
        <v>0</v>
      </c>
      <c r="AL40" s="160">
        <v>0</v>
      </c>
      <c r="AM40" s="160">
        <v>0</v>
      </c>
      <c r="AN40" s="160">
        <v>0</v>
      </c>
      <c r="AO40" s="160">
        <v>0</v>
      </c>
      <c r="AP40" s="160">
        <v>0</v>
      </c>
      <c r="AQ40" s="160">
        <v>0</v>
      </c>
      <c r="AR40" s="160">
        <v>0</v>
      </c>
    </row>
    <row r="41" spans="1:44" x14ac:dyDescent="0.2">
      <c r="A41" s="160">
        <f>ROW(Source!A147)</f>
        <v>147</v>
      </c>
      <c r="B41" s="160">
        <v>83244143</v>
      </c>
      <c r="C41" s="160">
        <v>78586101</v>
      </c>
      <c r="D41" s="160">
        <v>80348967</v>
      </c>
      <c r="E41" s="160">
        <v>1</v>
      </c>
      <c r="F41" s="160">
        <v>1</v>
      </c>
      <c r="G41" s="160">
        <v>1</v>
      </c>
      <c r="H41" s="160">
        <v>2</v>
      </c>
      <c r="I41" s="160" t="s">
        <v>538</v>
      </c>
      <c r="J41" s="160" t="s">
        <v>1042</v>
      </c>
      <c r="K41" s="160" t="s">
        <v>539</v>
      </c>
      <c r="L41" s="160">
        <v>1368</v>
      </c>
      <c r="N41" s="160">
        <v>1011</v>
      </c>
      <c r="O41" s="160" t="s">
        <v>426</v>
      </c>
      <c r="P41" s="160" t="s">
        <v>426</v>
      </c>
      <c r="Q41" s="160">
        <v>1</v>
      </c>
      <c r="X41" s="160">
        <v>0.19</v>
      </c>
      <c r="Y41" s="160">
        <v>0</v>
      </c>
      <c r="Z41" s="160">
        <v>10.23</v>
      </c>
      <c r="AA41" s="160">
        <v>0</v>
      </c>
      <c r="AB41" s="160">
        <v>0</v>
      </c>
      <c r="AC41" s="160">
        <v>0</v>
      </c>
      <c r="AD41" s="160">
        <v>1</v>
      </c>
      <c r="AE41" s="160">
        <v>0</v>
      </c>
      <c r="AF41" s="160" t="s">
        <v>86</v>
      </c>
      <c r="AG41" s="160">
        <v>0.19</v>
      </c>
      <c r="AH41" s="160">
        <v>2</v>
      </c>
      <c r="AI41" s="160">
        <v>83244143</v>
      </c>
      <c r="AJ41" s="160">
        <v>41</v>
      </c>
      <c r="AK41" s="160">
        <v>0</v>
      </c>
      <c r="AL41" s="160">
        <v>0</v>
      </c>
      <c r="AM41" s="160">
        <v>0</v>
      </c>
      <c r="AN41" s="160">
        <v>0</v>
      </c>
      <c r="AO41" s="160">
        <v>0</v>
      </c>
      <c r="AP41" s="160">
        <v>0</v>
      </c>
      <c r="AQ41" s="160">
        <v>0</v>
      </c>
      <c r="AR41" s="160">
        <v>0</v>
      </c>
    </row>
    <row r="42" spans="1:44" x14ac:dyDescent="0.2">
      <c r="A42" s="160">
        <f>ROW(Source!A147)</f>
        <v>147</v>
      </c>
      <c r="B42" s="160">
        <v>83244144</v>
      </c>
      <c r="C42" s="160">
        <v>78586101</v>
      </c>
      <c r="D42" s="160">
        <v>80349074</v>
      </c>
      <c r="E42" s="160">
        <v>1</v>
      </c>
      <c r="F42" s="160">
        <v>1</v>
      </c>
      <c r="G42" s="160">
        <v>1</v>
      </c>
      <c r="H42" s="160">
        <v>2</v>
      </c>
      <c r="I42" s="160" t="s">
        <v>424</v>
      </c>
      <c r="J42" s="160" t="s">
        <v>1032</v>
      </c>
      <c r="K42" s="160" t="s">
        <v>425</v>
      </c>
      <c r="L42" s="160">
        <v>1368</v>
      </c>
      <c r="N42" s="160">
        <v>1011</v>
      </c>
      <c r="O42" s="160" t="s">
        <v>426</v>
      </c>
      <c r="P42" s="160" t="s">
        <v>426</v>
      </c>
      <c r="Q42" s="160">
        <v>1</v>
      </c>
      <c r="X42" s="160">
        <v>0.06</v>
      </c>
      <c r="Y42" s="160">
        <v>0</v>
      </c>
      <c r="Z42" s="160">
        <v>1552.12</v>
      </c>
      <c r="AA42" s="160">
        <v>997.47</v>
      </c>
      <c r="AB42" s="160">
        <v>0</v>
      </c>
      <c r="AC42" s="160">
        <v>0</v>
      </c>
      <c r="AD42" s="160">
        <v>1</v>
      </c>
      <c r="AE42" s="160">
        <v>0</v>
      </c>
      <c r="AF42" s="160" t="s">
        <v>86</v>
      </c>
      <c r="AG42" s="160">
        <v>0.06</v>
      </c>
      <c r="AH42" s="160">
        <v>2</v>
      </c>
      <c r="AI42" s="160">
        <v>83244144</v>
      </c>
      <c r="AJ42" s="160">
        <v>42</v>
      </c>
      <c r="AK42" s="160">
        <v>0</v>
      </c>
      <c r="AL42" s="160">
        <v>0</v>
      </c>
      <c r="AM42" s="160">
        <v>0</v>
      </c>
      <c r="AN42" s="160">
        <v>0</v>
      </c>
      <c r="AO42" s="160">
        <v>0</v>
      </c>
      <c r="AP42" s="160">
        <v>0</v>
      </c>
      <c r="AQ42" s="160">
        <v>0</v>
      </c>
      <c r="AR42" s="160">
        <v>0</v>
      </c>
    </row>
    <row r="43" spans="1:44" x14ac:dyDescent="0.2">
      <c r="A43" s="160">
        <f>ROW(Source!A147)</f>
        <v>147</v>
      </c>
      <c r="B43" s="160">
        <v>83244145</v>
      </c>
      <c r="C43" s="160">
        <v>78586101</v>
      </c>
      <c r="D43" s="160">
        <v>80349972</v>
      </c>
      <c r="E43" s="160">
        <v>1</v>
      </c>
      <c r="F43" s="160">
        <v>1</v>
      </c>
      <c r="G43" s="160">
        <v>1</v>
      </c>
      <c r="H43" s="160">
        <v>2</v>
      </c>
      <c r="I43" s="160" t="s">
        <v>429</v>
      </c>
      <c r="J43" s="160" t="s">
        <v>1033</v>
      </c>
      <c r="K43" s="160" t="s">
        <v>430</v>
      </c>
      <c r="L43" s="160">
        <v>1368</v>
      </c>
      <c r="N43" s="160">
        <v>1011</v>
      </c>
      <c r="O43" s="160" t="s">
        <v>426</v>
      </c>
      <c r="P43" s="160" t="s">
        <v>426</v>
      </c>
      <c r="Q43" s="160">
        <v>1</v>
      </c>
      <c r="X43" s="160">
        <v>0.06</v>
      </c>
      <c r="Y43" s="160">
        <v>0</v>
      </c>
      <c r="Z43" s="160">
        <v>477.92</v>
      </c>
      <c r="AA43" s="160">
        <v>742.56</v>
      </c>
      <c r="AB43" s="160">
        <v>0</v>
      </c>
      <c r="AC43" s="160">
        <v>0</v>
      </c>
      <c r="AD43" s="160">
        <v>1</v>
      </c>
      <c r="AE43" s="160">
        <v>0</v>
      </c>
      <c r="AF43" s="160" t="s">
        <v>86</v>
      </c>
      <c r="AG43" s="160">
        <v>0.06</v>
      </c>
      <c r="AH43" s="160">
        <v>2</v>
      </c>
      <c r="AI43" s="160">
        <v>83244145</v>
      </c>
      <c r="AJ43" s="160">
        <v>43</v>
      </c>
      <c r="AK43" s="160">
        <v>0</v>
      </c>
      <c r="AL43" s="160">
        <v>0</v>
      </c>
      <c r="AM43" s="160">
        <v>0</v>
      </c>
      <c r="AN43" s="160">
        <v>0</v>
      </c>
      <c r="AO43" s="160">
        <v>0</v>
      </c>
      <c r="AP43" s="160">
        <v>0</v>
      </c>
      <c r="AQ43" s="160">
        <v>0</v>
      </c>
      <c r="AR43" s="160">
        <v>0</v>
      </c>
    </row>
    <row r="44" spans="1:44" x14ac:dyDescent="0.2">
      <c r="A44" s="160">
        <f>ROW(Source!A147)</f>
        <v>147</v>
      </c>
      <c r="B44" s="160">
        <v>83244146</v>
      </c>
      <c r="C44" s="160">
        <v>78586101</v>
      </c>
      <c r="D44" s="160">
        <v>80350169</v>
      </c>
      <c r="E44" s="160">
        <v>1</v>
      </c>
      <c r="F44" s="160">
        <v>1</v>
      </c>
      <c r="G44" s="160">
        <v>1</v>
      </c>
      <c r="H44" s="160">
        <v>2</v>
      </c>
      <c r="I44" s="160" t="s">
        <v>540</v>
      </c>
      <c r="J44" s="160" t="s">
        <v>1043</v>
      </c>
      <c r="K44" s="160" t="s">
        <v>541</v>
      </c>
      <c r="L44" s="160">
        <v>1368</v>
      </c>
      <c r="N44" s="160">
        <v>1011</v>
      </c>
      <c r="O44" s="160" t="s">
        <v>426</v>
      </c>
      <c r="P44" s="160" t="s">
        <v>426</v>
      </c>
      <c r="Q44" s="160">
        <v>1</v>
      </c>
      <c r="X44" s="160">
        <v>0.61</v>
      </c>
      <c r="Y44" s="160">
        <v>0</v>
      </c>
      <c r="Z44" s="160">
        <v>29.08</v>
      </c>
      <c r="AA44" s="160">
        <v>0</v>
      </c>
      <c r="AB44" s="160">
        <v>0</v>
      </c>
      <c r="AC44" s="160">
        <v>0</v>
      </c>
      <c r="AD44" s="160">
        <v>1</v>
      </c>
      <c r="AE44" s="160">
        <v>0</v>
      </c>
      <c r="AF44" s="160" t="s">
        <v>86</v>
      </c>
      <c r="AG44" s="160">
        <v>0.61</v>
      </c>
      <c r="AH44" s="160">
        <v>2</v>
      </c>
      <c r="AI44" s="160">
        <v>83244146</v>
      </c>
      <c r="AJ44" s="160">
        <v>44</v>
      </c>
      <c r="AK44" s="160">
        <v>0</v>
      </c>
      <c r="AL44" s="160">
        <v>0</v>
      </c>
      <c r="AM44" s="160">
        <v>0</v>
      </c>
      <c r="AN44" s="160">
        <v>0</v>
      </c>
      <c r="AO44" s="160">
        <v>0</v>
      </c>
      <c r="AP44" s="160">
        <v>0</v>
      </c>
      <c r="AQ44" s="160">
        <v>0</v>
      </c>
      <c r="AR44" s="160">
        <v>0</v>
      </c>
    </row>
    <row r="45" spans="1:44" x14ac:dyDescent="0.2">
      <c r="A45" s="160">
        <f>ROW(Source!A147)</f>
        <v>147</v>
      </c>
      <c r="B45" s="160">
        <v>83244147</v>
      </c>
      <c r="C45" s="160">
        <v>78586101</v>
      </c>
      <c r="D45" s="160">
        <v>80350181</v>
      </c>
      <c r="E45" s="160">
        <v>1</v>
      </c>
      <c r="F45" s="160">
        <v>1</v>
      </c>
      <c r="G45" s="160">
        <v>1</v>
      </c>
      <c r="H45" s="160">
        <v>2</v>
      </c>
      <c r="I45" s="160" t="s">
        <v>542</v>
      </c>
      <c r="J45" s="160" t="s">
        <v>1044</v>
      </c>
      <c r="K45" s="160" t="s">
        <v>543</v>
      </c>
      <c r="L45" s="160">
        <v>1368</v>
      </c>
      <c r="N45" s="160">
        <v>1011</v>
      </c>
      <c r="O45" s="160" t="s">
        <v>426</v>
      </c>
      <c r="P45" s="160" t="s">
        <v>426</v>
      </c>
      <c r="Q45" s="160">
        <v>1</v>
      </c>
      <c r="X45" s="160">
        <v>0.19</v>
      </c>
      <c r="Y45" s="160">
        <v>0</v>
      </c>
      <c r="Z45" s="160">
        <v>379.45</v>
      </c>
      <c r="AA45" s="160">
        <v>742.56</v>
      </c>
      <c r="AB45" s="160">
        <v>0</v>
      </c>
      <c r="AC45" s="160">
        <v>0</v>
      </c>
      <c r="AD45" s="160">
        <v>1</v>
      </c>
      <c r="AE45" s="160">
        <v>0</v>
      </c>
      <c r="AF45" s="160" t="s">
        <v>86</v>
      </c>
      <c r="AG45" s="160">
        <v>0.19</v>
      </c>
      <c r="AH45" s="160">
        <v>2</v>
      </c>
      <c r="AI45" s="160">
        <v>83244147</v>
      </c>
      <c r="AJ45" s="160">
        <v>45</v>
      </c>
      <c r="AK45" s="160">
        <v>0</v>
      </c>
      <c r="AL45" s="160">
        <v>0</v>
      </c>
      <c r="AM45" s="160">
        <v>0</v>
      </c>
      <c r="AN45" s="160">
        <v>0</v>
      </c>
      <c r="AO45" s="160">
        <v>0</v>
      </c>
      <c r="AP45" s="160">
        <v>0</v>
      </c>
      <c r="AQ45" s="160">
        <v>0</v>
      </c>
      <c r="AR45" s="160">
        <v>0</v>
      </c>
    </row>
    <row r="46" spans="1:44" x14ac:dyDescent="0.2">
      <c r="A46" s="160">
        <f>ROW(Source!A147)</f>
        <v>147</v>
      </c>
      <c r="B46" s="160">
        <v>83244148</v>
      </c>
      <c r="C46" s="160">
        <v>78586101</v>
      </c>
      <c r="D46" s="160">
        <v>80299935</v>
      </c>
      <c r="E46" s="160">
        <v>1</v>
      </c>
      <c r="F46" s="160">
        <v>1</v>
      </c>
      <c r="G46" s="160">
        <v>1</v>
      </c>
      <c r="H46" s="160">
        <v>3</v>
      </c>
      <c r="I46" s="160" t="s">
        <v>544</v>
      </c>
      <c r="J46" s="160" t="s">
        <v>1045</v>
      </c>
      <c r="K46" s="160" t="s">
        <v>545</v>
      </c>
      <c r="L46" s="160">
        <v>1346</v>
      </c>
      <c r="N46" s="160">
        <v>1009</v>
      </c>
      <c r="O46" s="160" t="s">
        <v>436</v>
      </c>
      <c r="P46" s="160" t="s">
        <v>436</v>
      </c>
      <c r="Q46" s="160">
        <v>1</v>
      </c>
      <c r="X46" s="160">
        <v>0.1</v>
      </c>
      <c r="Y46" s="160">
        <v>155.63</v>
      </c>
      <c r="Z46" s="160">
        <v>0</v>
      </c>
      <c r="AA46" s="160">
        <v>0</v>
      </c>
      <c r="AB46" s="160">
        <v>0</v>
      </c>
      <c r="AC46" s="160">
        <v>0</v>
      </c>
      <c r="AD46" s="160">
        <v>1</v>
      </c>
      <c r="AE46" s="160">
        <v>0</v>
      </c>
      <c r="AF46" s="160" t="s">
        <v>86</v>
      </c>
      <c r="AG46" s="160">
        <v>0.1</v>
      </c>
      <c r="AH46" s="160">
        <v>2</v>
      </c>
      <c r="AI46" s="160">
        <v>83244148</v>
      </c>
      <c r="AJ46" s="160">
        <v>46</v>
      </c>
      <c r="AK46" s="160">
        <v>0</v>
      </c>
      <c r="AL46" s="160">
        <v>0</v>
      </c>
      <c r="AM46" s="160">
        <v>0</v>
      </c>
      <c r="AN46" s="160">
        <v>0</v>
      </c>
      <c r="AO46" s="160">
        <v>0</v>
      </c>
      <c r="AP46" s="160">
        <v>0</v>
      </c>
      <c r="AQ46" s="160">
        <v>0</v>
      </c>
      <c r="AR46" s="160">
        <v>0</v>
      </c>
    </row>
    <row r="47" spans="1:44" x14ac:dyDescent="0.2">
      <c r="A47" s="160">
        <f>ROW(Source!A147)</f>
        <v>147</v>
      </c>
      <c r="B47" s="160">
        <v>83244149</v>
      </c>
      <c r="C47" s="160">
        <v>78586101</v>
      </c>
      <c r="D47" s="160">
        <v>80300658</v>
      </c>
      <c r="E47" s="160">
        <v>1</v>
      </c>
      <c r="F47" s="160">
        <v>1</v>
      </c>
      <c r="G47" s="160">
        <v>1</v>
      </c>
      <c r="H47" s="160">
        <v>3</v>
      </c>
      <c r="I47" s="160" t="s">
        <v>434</v>
      </c>
      <c r="J47" s="160" t="s">
        <v>1034</v>
      </c>
      <c r="K47" s="160" t="s">
        <v>435</v>
      </c>
      <c r="L47" s="160">
        <v>1346</v>
      </c>
      <c r="N47" s="160">
        <v>1009</v>
      </c>
      <c r="O47" s="160" t="s">
        <v>436</v>
      </c>
      <c r="P47" s="160" t="s">
        <v>436</v>
      </c>
      <c r="Q47" s="160">
        <v>1</v>
      </c>
      <c r="X47" s="160">
        <v>0.1</v>
      </c>
      <c r="Y47" s="160">
        <v>174.93</v>
      </c>
      <c r="Z47" s="160">
        <v>0</v>
      </c>
      <c r="AA47" s="160">
        <v>0</v>
      </c>
      <c r="AB47" s="160">
        <v>0</v>
      </c>
      <c r="AC47" s="160">
        <v>0</v>
      </c>
      <c r="AD47" s="160">
        <v>1</v>
      </c>
      <c r="AE47" s="160">
        <v>0</v>
      </c>
      <c r="AF47" s="160" t="s">
        <v>86</v>
      </c>
      <c r="AG47" s="160">
        <v>0.1</v>
      </c>
      <c r="AH47" s="160">
        <v>2</v>
      </c>
      <c r="AI47" s="160">
        <v>83244149</v>
      </c>
      <c r="AJ47" s="160">
        <v>47</v>
      </c>
      <c r="AK47" s="160">
        <v>0</v>
      </c>
      <c r="AL47" s="160">
        <v>0</v>
      </c>
      <c r="AM47" s="160">
        <v>0</v>
      </c>
      <c r="AN47" s="160">
        <v>0</v>
      </c>
      <c r="AO47" s="160">
        <v>0</v>
      </c>
      <c r="AP47" s="160">
        <v>0</v>
      </c>
      <c r="AQ47" s="160">
        <v>0</v>
      </c>
      <c r="AR47" s="160">
        <v>0</v>
      </c>
    </row>
    <row r="48" spans="1:44" x14ac:dyDescent="0.2">
      <c r="A48" s="160">
        <f>ROW(Source!A147)</f>
        <v>147</v>
      </c>
      <c r="B48" s="160">
        <v>83244150</v>
      </c>
      <c r="C48" s="160">
        <v>78586101</v>
      </c>
      <c r="D48" s="160">
        <v>80318285</v>
      </c>
      <c r="E48" s="160">
        <v>1</v>
      </c>
      <c r="F48" s="160">
        <v>1</v>
      </c>
      <c r="G48" s="160">
        <v>1</v>
      </c>
      <c r="H48" s="160">
        <v>3</v>
      </c>
      <c r="I48" s="160" t="s">
        <v>440</v>
      </c>
      <c r="J48" s="160" t="s">
        <v>1036</v>
      </c>
      <c r="K48" s="160" t="s">
        <v>441</v>
      </c>
      <c r="L48" s="160">
        <v>1346</v>
      </c>
      <c r="N48" s="160">
        <v>1009</v>
      </c>
      <c r="O48" s="160" t="s">
        <v>436</v>
      </c>
      <c r="P48" s="160" t="s">
        <v>436</v>
      </c>
      <c r="Q48" s="160">
        <v>1</v>
      </c>
      <c r="X48" s="160">
        <v>0.02</v>
      </c>
      <c r="Y48" s="160">
        <v>79.88</v>
      </c>
      <c r="Z48" s="160">
        <v>0</v>
      </c>
      <c r="AA48" s="160">
        <v>0</v>
      </c>
      <c r="AB48" s="160">
        <v>0</v>
      </c>
      <c r="AC48" s="160">
        <v>0</v>
      </c>
      <c r="AD48" s="160">
        <v>1</v>
      </c>
      <c r="AE48" s="160">
        <v>0</v>
      </c>
      <c r="AF48" s="160" t="s">
        <v>86</v>
      </c>
      <c r="AG48" s="160">
        <v>0.02</v>
      </c>
      <c r="AH48" s="160">
        <v>2</v>
      </c>
      <c r="AI48" s="160">
        <v>83244150</v>
      </c>
      <c r="AJ48" s="160">
        <v>48</v>
      </c>
      <c r="AK48" s="160">
        <v>0</v>
      </c>
      <c r="AL48" s="160">
        <v>0</v>
      </c>
      <c r="AM48" s="160">
        <v>0</v>
      </c>
      <c r="AN48" s="160">
        <v>0</v>
      </c>
      <c r="AO48" s="160">
        <v>0</v>
      </c>
      <c r="AP48" s="160">
        <v>0</v>
      </c>
      <c r="AQ48" s="160">
        <v>0</v>
      </c>
      <c r="AR48" s="160">
        <v>0</v>
      </c>
    </row>
    <row r="49" spans="1:44" x14ac:dyDescent="0.2">
      <c r="A49" s="160">
        <f>ROW(Source!A147)</f>
        <v>147</v>
      </c>
      <c r="B49" s="160">
        <v>83244151</v>
      </c>
      <c r="C49" s="160">
        <v>78586101</v>
      </c>
      <c r="D49" s="160">
        <v>80232430</v>
      </c>
      <c r="E49" s="160">
        <v>116</v>
      </c>
      <c r="F49" s="160">
        <v>1</v>
      </c>
      <c r="G49" s="160">
        <v>1</v>
      </c>
      <c r="H49" s="160">
        <v>3</v>
      </c>
      <c r="I49" s="160" t="s">
        <v>758</v>
      </c>
      <c r="J49" s="160" t="s">
        <v>86</v>
      </c>
      <c r="K49" s="160" t="s">
        <v>759</v>
      </c>
      <c r="L49" s="160">
        <v>3277935</v>
      </c>
      <c r="N49" s="160">
        <v>1013</v>
      </c>
      <c r="O49" s="160" t="s">
        <v>446</v>
      </c>
      <c r="P49" s="160" t="s">
        <v>446</v>
      </c>
      <c r="Q49" s="160">
        <v>1</v>
      </c>
      <c r="X49" s="160">
        <v>2</v>
      </c>
      <c r="Y49" s="160">
        <v>0</v>
      </c>
      <c r="Z49" s="160">
        <v>0</v>
      </c>
      <c r="AA49" s="160">
        <v>0</v>
      </c>
      <c r="AB49" s="160">
        <v>0</v>
      </c>
      <c r="AC49" s="160">
        <v>0</v>
      </c>
      <c r="AD49" s="160">
        <v>0</v>
      </c>
      <c r="AE49" s="160">
        <v>0</v>
      </c>
      <c r="AF49" s="160" t="s">
        <v>86</v>
      </c>
      <c r="AG49" s="160">
        <v>2</v>
      </c>
      <c r="AH49" s="160">
        <v>2</v>
      </c>
      <c r="AI49" s="160">
        <v>83244151</v>
      </c>
      <c r="AJ49" s="160">
        <v>49</v>
      </c>
      <c r="AK49" s="160">
        <v>0</v>
      </c>
      <c r="AL49" s="160">
        <v>0</v>
      </c>
      <c r="AM49" s="160">
        <v>0</v>
      </c>
      <c r="AN49" s="160">
        <v>0</v>
      </c>
      <c r="AO49" s="160">
        <v>0</v>
      </c>
      <c r="AP49" s="160">
        <v>0</v>
      </c>
      <c r="AQ49" s="160">
        <v>0</v>
      </c>
      <c r="AR49" s="160">
        <v>0</v>
      </c>
    </row>
    <row r="50" spans="1:44" x14ac:dyDescent="0.2">
      <c r="A50" s="160">
        <f>ROW(Source!A149)</f>
        <v>149</v>
      </c>
      <c r="B50" s="160">
        <v>83244153</v>
      </c>
      <c r="C50" s="160">
        <v>78992178</v>
      </c>
      <c r="D50" s="160">
        <v>80226429</v>
      </c>
      <c r="E50" s="160">
        <v>116</v>
      </c>
      <c r="F50" s="160">
        <v>1</v>
      </c>
      <c r="G50" s="160">
        <v>1</v>
      </c>
      <c r="H50" s="160">
        <v>1</v>
      </c>
      <c r="I50" s="160" t="s">
        <v>549</v>
      </c>
      <c r="J50" s="160" t="s">
        <v>86</v>
      </c>
      <c r="K50" s="160" t="s">
        <v>550</v>
      </c>
      <c r="L50" s="160">
        <v>1191</v>
      </c>
      <c r="N50" s="160">
        <v>1013</v>
      </c>
      <c r="O50" s="160" t="s">
        <v>399</v>
      </c>
      <c r="P50" s="160" t="s">
        <v>399</v>
      </c>
      <c r="Q50" s="160">
        <v>1</v>
      </c>
      <c r="X50" s="160">
        <v>10.24</v>
      </c>
      <c r="Y50" s="160">
        <v>0</v>
      </c>
      <c r="Z50" s="160">
        <v>0</v>
      </c>
      <c r="AA50" s="160">
        <v>0</v>
      </c>
      <c r="AB50" s="160">
        <v>725.94</v>
      </c>
      <c r="AC50" s="160">
        <v>0</v>
      </c>
      <c r="AD50" s="160">
        <v>1</v>
      </c>
      <c r="AE50" s="160">
        <v>1</v>
      </c>
      <c r="AF50" s="160" t="s">
        <v>86</v>
      </c>
      <c r="AG50" s="160">
        <v>10.24</v>
      </c>
      <c r="AH50" s="160">
        <v>2</v>
      </c>
      <c r="AI50" s="160">
        <v>83244153</v>
      </c>
      <c r="AJ50" s="160">
        <v>50</v>
      </c>
      <c r="AK50" s="160">
        <v>0</v>
      </c>
      <c r="AL50" s="160">
        <v>0</v>
      </c>
      <c r="AM50" s="160">
        <v>0</v>
      </c>
      <c r="AN50" s="160">
        <v>0</v>
      </c>
      <c r="AO50" s="160">
        <v>0</v>
      </c>
      <c r="AP50" s="160">
        <v>0</v>
      </c>
      <c r="AQ50" s="160">
        <v>0</v>
      </c>
      <c r="AR50" s="160">
        <v>0</v>
      </c>
    </row>
    <row r="51" spans="1:44" x14ac:dyDescent="0.2">
      <c r="A51" s="160">
        <f>ROW(Source!A149)</f>
        <v>149</v>
      </c>
      <c r="B51" s="160">
        <v>83244154</v>
      </c>
      <c r="C51" s="160">
        <v>78992178</v>
      </c>
      <c r="D51" s="160">
        <v>80226606</v>
      </c>
      <c r="E51" s="160">
        <v>116</v>
      </c>
      <c r="F51" s="160">
        <v>1</v>
      </c>
      <c r="G51" s="160">
        <v>1</v>
      </c>
      <c r="H51" s="160">
        <v>1</v>
      </c>
      <c r="I51" s="160" t="s">
        <v>1030</v>
      </c>
      <c r="J51" s="160" t="s">
        <v>86</v>
      </c>
      <c r="K51" s="160" t="s">
        <v>1031</v>
      </c>
      <c r="L51" s="160">
        <v>1191</v>
      </c>
      <c r="N51" s="160">
        <v>1013</v>
      </c>
      <c r="O51" s="160" t="s">
        <v>399</v>
      </c>
      <c r="P51" s="160" t="s">
        <v>399</v>
      </c>
      <c r="Q51" s="160">
        <v>1</v>
      </c>
      <c r="X51" s="160">
        <v>0.4</v>
      </c>
      <c r="Y51" s="160">
        <v>0</v>
      </c>
      <c r="Z51" s="160">
        <v>0</v>
      </c>
      <c r="AA51" s="160">
        <v>0</v>
      </c>
      <c r="AB51" s="160">
        <v>0</v>
      </c>
      <c r="AC51" s="160">
        <v>0</v>
      </c>
      <c r="AD51" s="160">
        <v>1</v>
      </c>
      <c r="AE51" s="160">
        <v>2</v>
      </c>
      <c r="AF51" s="160" t="s">
        <v>86</v>
      </c>
      <c r="AG51" s="160">
        <v>0.4</v>
      </c>
      <c r="AH51" s="160">
        <v>2</v>
      </c>
      <c r="AI51" s="160">
        <v>83244154</v>
      </c>
      <c r="AJ51" s="160">
        <v>51</v>
      </c>
      <c r="AK51" s="160">
        <v>0</v>
      </c>
      <c r="AL51" s="160">
        <v>0</v>
      </c>
      <c r="AM51" s="160">
        <v>0</v>
      </c>
      <c r="AN51" s="160">
        <v>0</v>
      </c>
      <c r="AO51" s="160">
        <v>0</v>
      </c>
      <c r="AP51" s="160">
        <v>0</v>
      </c>
      <c r="AQ51" s="160">
        <v>0</v>
      </c>
      <c r="AR51" s="160">
        <v>0</v>
      </c>
    </row>
    <row r="52" spans="1:44" x14ac:dyDescent="0.2">
      <c r="A52" s="160">
        <f>ROW(Source!A149)</f>
        <v>149</v>
      </c>
      <c r="B52" s="160">
        <v>83244155</v>
      </c>
      <c r="C52" s="160">
        <v>78992178</v>
      </c>
      <c r="D52" s="160">
        <v>80349074</v>
      </c>
      <c r="E52" s="160">
        <v>1</v>
      </c>
      <c r="F52" s="160">
        <v>1</v>
      </c>
      <c r="G52" s="160">
        <v>1</v>
      </c>
      <c r="H52" s="160">
        <v>2</v>
      </c>
      <c r="I52" s="160" t="s">
        <v>424</v>
      </c>
      <c r="J52" s="160" t="s">
        <v>1032</v>
      </c>
      <c r="K52" s="160" t="s">
        <v>425</v>
      </c>
      <c r="L52" s="160">
        <v>1368</v>
      </c>
      <c r="N52" s="160">
        <v>1011</v>
      </c>
      <c r="O52" s="160" t="s">
        <v>426</v>
      </c>
      <c r="P52" s="160" t="s">
        <v>426</v>
      </c>
      <c r="Q52" s="160">
        <v>1</v>
      </c>
      <c r="X52" s="160">
        <v>0.2</v>
      </c>
      <c r="Y52" s="160">
        <v>0</v>
      </c>
      <c r="Z52" s="160">
        <v>1552.12</v>
      </c>
      <c r="AA52" s="160">
        <v>997.47</v>
      </c>
      <c r="AB52" s="160">
        <v>0</v>
      </c>
      <c r="AC52" s="160">
        <v>0</v>
      </c>
      <c r="AD52" s="160">
        <v>1</v>
      </c>
      <c r="AE52" s="160">
        <v>0</v>
      </c>
      <c r="AF52" s="160" t="s">
        <v>86</v>
      </c>
      <c r="AG52" s="160">
        <v>0.2</v>
      </c>
      <c r="AH52" s="160">
        <v>2</v>
      </c>
      <c r="AI52" s="160">
        <v>83244155</v>
      </c>
      <c r="AJ52" s="160">
        <v>52</v>
      </c>
      <c r="AK52" s="160">
        <v>0</v>
      </c>
      <c r="AL52" s="160">
        <v>0</v>
      </c>
      <c r="AM52" s="160">
        <v>0</v>
      </c>
      <c r="AN52" s="160">
        <v>0</v>
      </c>
      <c r="AO52" s="160">
        <v>0</v>
      </c>
      <c r="AP52" s="160">
        <v>0</v>
      </c>
      <c r="AQ52" s="160">
        <v>0</v>
      </c>
      <c r="AR52" s="160">
        <v>0</v>
      </c>
    </row>
    <row r="53" spans="1:44" x14ac:dyDescent="0.2">
      <c r="A53" s="160">
        <f>ROW(Source!A149)</f>
        <v>149</v>
      </c>
      <c r="B53" s="160">
        <v>83244156</v>
      </c>
      <c r="C53" s="160">
        <v>78992178</v>
      </c>
      <c r="D53" s="160">
        <v>80349171</v>
      </c>
      <c r="E53" s="160">
        <v>1</v>
      </c>
      <c r="F53" s="160">
        <v>1</v>
      </c>
      <c r="G53" s="160">
        <v>1</v>
      </c>
      <c r="H53" s="160">
        <v>2</v>
      </c>
      <c r="I53" s="160" t="s">
        <v>551</v>
      </c>
      <c r="J53" s="160" t="s">
        <v>1046</v>
      </c>
      <c r="K53" s="160" t="s">
        <v>552</v>
      </c>
      <c r="L53" s="160">
        <v>1368</v>
      </c>
      <c r="N53" s="160">
        <v>1011</v>
      </c>
      <c r="O53" s="160" t="s">
        <v>426</v>
      </c>
      <c r="P53" s="160" t="s">
        <v>426</v>
      </c>
      <c r="Q53" s="160">
        <v>1</v>
      </c>
      <c r="X53" s="160">
        <v>2.23</v>
      </c>
      <c r="Y53" s="160">
        <v>0</v>
      </c>
      <c r="Z53" s="160">
        <v>2.67</v>
      </c>
      <c r="AA53" s="160">
        <v>0</v>
      </c>
      <c r="AB53" s="160">
        <v>0</v>
      </c>
      <c r="AC53" s="160">
        <v>0</v>
      </c>
      <c r="AD53" s="160">
        <v>1</v>
      </c>
      <c r="AE53" s="160">
        <v>0</v>
      </c>
      <c r="AF53" s="160" t="s">
        <v>86</v>
      </c>
      <c r="AG53" s="160">
        <v>2.23</v>
      </c>
      <c r="AH53" s="160">
        <v>2</v>
      </c>
      <c r="AI53" s="160">
        <v>83244156</v>
      </c>
      <c r="AJ53" s="160">
        <v>53</v>
      </c>
      <c r="AK53" s="160">
        <v>0</v>
      </c>
      <c r="AL53" s="160">
        <v>0</v>
      </c>
      <c r="AM53" s="160">
        <v>0</v>
      </c>
      <c r="AN53" s="160">
        <v>0</v>
      </c>
      <c r="AO53" s="160">
        <v>0</v>
      </c>
      <c r="AP53" s="160">
        <v>0</v>
      </c>
      <c r="AQ53" s="160">
        <v>0</v>
      </c>
      <c r="AR53" s="160">
        <v>0</v>
      </c>
    </row>
    <row r="54" spans="1:44" x14ac:dyDescent="0.2">
      <c r="A54" s="160">
        <f>ROW(Source!A149)</f>
        <v>149</v>
      </c>
      <c r="B54" s="160">
        <v>83244157</v>
      </c>
      <c r="C54" s="160">
        <v>78992178</v>
      </c>
      <c r="D54" s="160">
        <v>80349215</v>
      </c>
      <c r="E54" s="160">
        <v>1</v>
      </c>
      <c r="F54" s="160">
        <v>1</v>
      </c>
      <c r="G54" s="160">
        <v>1</v>
      </c>
      <c r="H54" s="160">
        <v>2</v>
      </c>
      <c r="I54" s="160" t="s">
        <v>553</v>
      </c>
      <c r="J54" s="160" t="s">
        <v>1047</v>
      </c>
      <c r="K54" s="160" t="s">
        <v>554</v>
      </c>
      <c r="L54" s="160">
        <v>1368</v>
      </c>
      <c r="N54" s="160">
        <v>1011</v>
      </c>
      <c r="O54" s="160" t="s">
        <v>426</v>
      </c>
      <c r="P54" s="160" t="s">
        <v>426</v>
      </c>
      <c r="Q54" s="160">
        <v>1</v>
      </c>
      <c r="X54" s="160">
        <v>2.23</v>
      </c>
      <c r="Y54" s="160">
        <v>0</v>
      </c>
      <c r="Z54" s="160">
        <v>13.44</v>
      </c>
      <c r="AA54" s="160">
        <v>0</v>
      </c>
      <c r="AB54" s="160">
        <v>0</v>
      </c>
      <c r="AC54" s="160">
        <v>0</v>
      </c>
      <c r="AD54" s="160">
        <v>1</v>
      </c>
      <c r="AE54" s="160">
        <v>0</v>
      </c>
      <c r="AF54" s="160" t="s">
        <v>86</v>
      </c>
      <c r="AG54" s="160">
        <v>2.23</v>
      </c>
      <c r="AH54" s="160">
        <v>2</v>
      </c>
      <c r="AI54" s="160">
        <v>83244157</v>
      </c>
      <c r="AJ54" s="160">
        <v>54</v>
      </c>
      <c r="AK54" s="160">
        <v>0</v>
      </c>
      <c r="AL54" s="160">
        <v>0</v>
      </c>
      <c r="AM54" s="160">
        <v>0</v>
      </c>
      <c r="AN54" s="160">
        <v>0</v>
      </c>
      <c r="AO54" s="160">
        <v>0</v>
      </c>
      <c r="AP54" s="160">
        <v>0</v>
      </c>
      <c r="AQ54" s="160">
        <v>0</v>
      </c>
      <c r="AR54" s="160">
        <v>0</v>
      </c>
    </row>
    <row r="55" spans="1:44" x14ac:dyDescent="0.2">
      <c r="A55" s="160">
        <f>ROW(Source!A149)</f>
        <v>149</v>
      </c>
      <c r="B55" s="160">
        <v>83244158</v>
      </c>
      <c r="C55" s="160">
        <v>78992178</v>
      </c>
      <c r="D55" s="160">
        <v>80349972</v>
      </c>
      <c r="E55" s="160">
        <v>1</v>
      </c>
      <c r="F55" s="160">
        <v>1</v>
      </c>
      <c r="G55" s="160">
        <v>1</v>
      </c>
      <c r="H55" s="160">
        <v>2</v>
      </c>
      <c r="I55" s="160" t="s">
        <v>429</v>
      </c>
      <c r="J55" s="160" t="s">
        <v>1033</v>
      </c>
      <c r="K55" s="160" t="s">
        <v>430</v>
      </c>
      <c r="L55" s="160">
        <v>1368</v>
      </c>
      <c r="N55" s="160">
        <v>1011</v>
      </c>
      <c r="O55" s="160" t="s">
        <v>426</v>
      </c>
      <c r="P55" s="160" t="s">
        <v>426</v>
      </c>
      <c r="Q55" s="160">
        <v>1</v>
      </c>
      <c r="X55" s="160">
        <v>0.2</v>
      </c>
      <c r="Y55" s="160">
        <v>0</v>
      </c>
      <c r="Z55" s="160">
        <v>477.92</v>
      </c>
      <c r="AA55" s="160">
        <v>742.56</v>
      </c>
      <c r="AB55" s="160">
        <v>0</v>
      </c>
      <c r="AC55" s="160">
        <v>0</v>
      </c>
      <c r="AD55" s="160">
        <v>1</v>
      </c>
      <c r="AE55" s="160">
        <v>0</v>
      </c>
      <c r="AF55" s="160" t="s">
        <v>86</v>
      </c>
      <c r="AG55" s="160">
        <v>0.2</v>
      </c>
      <c r="AH55" s="160">
        <v>2</v>
      </c>
      <c r="AI55" s="160">
        <v>83244158</v>
      </c>
      <c r="AJ55" s="160">
        <v>55</v>
      </c>
      <c r="AK55" s="160">
        <v>0</v>
      </c>
      <c r="AL55" s="160">
        <v>0</v>
      </c>
      <c r="AM55" s="160">
        <v>0</v>
      </c>
      <c r="AN55" s="160">
        <v>0</v>
      </c>
      <c r="AO55" s="160">
        <v>0</v>
      </c>
      <c r="AP55" s="160">
        <v>0</v>
      </c>
      <c r="AQ55" s="160">
        <v>0</v>
      </c>
      <c r="AR55" s="160">
        <v>0</v>
      </c>
    </row>
    <row r="56" spans="1:44" x14ac:dyDescent="0.2">
      <c r="A56" s="160">
        <f>ROW(Source!A149)</f>
        <v>149</v>
      </c>
      <c r="B56" s="160">
        <v>83244159</v>
      </c>
      <c r="C56" s="160">
        <v>78992178</v>
      </c>
      <c r="D56" s="160">
        <v>80299365</v>
      </c>
      <c r="E56" s="160">
        <v>1</v>
      </c>
      <c r="F56" s="160">
        <v>1</v>
      </c>
      <c r="G56" s="160">
        <v>1</v>
      </c>
      <c r="H56" s="160">
        <v>3</v>
      </c>
      <c r="I56" s="160" t="s">
        <v>555</v>
      </c>
      <c r="J56" s="160" t="s">
        <v>1048</v>
      </c>
      <c r="K56" s="160" t="s">
        <v>556</v>
      </c>
      <c r="L56" s="160">
        <v>1302</v>
      </c>
      <c r="N56" s="160">
        <v>1003</v>
      </c>
      <c r="O56" s="160" t="s">
        <v>557</v>
      </c>
      <c r="P56" s="160" t="s">
        <v>557</v>
      </c>
      <c r="Q56" s="160">
        <v>10</v>
      </c>
      <c r="X56" s="160">
        <v>0.96</v>
      </c>
      <c r="Y56" s="160">
        <v>37.71</v>
      </c>
      <c r="Z56" s="160">
        <v>0</v>
      </c>
      <c r="AA56" s="160">
        <v>0</v>
      </c>
      <c r="AB56" s="160">
        <v>0</v>
      </c>
      <c r="AC56" s="160">
        <v>0</v>
      </c>
      <c r="AD56" s="160">
        <v>1</v>
      </c>
      <c r="AE56" s="160">
        <v>0</v>
      </c>
      <c r="AF56" s="160" t="s">
        <v>86</v>
      </c>
      <c r="AG56" s="160">
        <v>0.96</v>
      </c>
      <c r="AH56" s="160">
        <v>2</v>
      </c>
      <c r="AI56" s="160">
        <v>83244159</v>
      </c>
      <c r="AJ56" s="160">
        <v>56</v>
      </c>
      <c r="AK56" s="160">
        <v>0</v>
      </c>
      <c r="AL56" s="160">
        <v>0</v>
      </c>
      <c r="AM56" s="160">
        <v>0</v>
      </c>
      <c r="AN56" s="160">
        <v>0</v>
      </c>
      <c r="AO56" s="160">
        <v>0</v>
      </c>
      <c r="AP56" s="160">
        <v>0</v>
      </c>
      <c r="AQ56" s="160">
        <v>0</v>
      </c>
      <c r="AR56" s="160">
        <v>0</v>
      </c>
    </row>
    <row r="57" spans="1:44" x14ac:dyDescent="0.2">
      <c r="A57" s="160">
        <f>ROW(Source!A149)</f>
        <v>149</v>
      </c>
      <c r="B57" s="160">
        <v>83244160</v>
      </c>
      <c r="C57" s="160">
        <v>78992178</v>
      </c>
      <c r="D57" s="160">
        <v>80309861</v>
      </c>
      <c r="E57" s="160">
        <v>1</v>
      </c>
      <c r="F57" s="160">
        <v>1</v>
      </c>
      <c r="G57" s="160">
        <v>1</v>
      </c>
      <c r="H57" s="160">
        <v>3</v>
      </c>
      <c r="I57" s="160" t="s">
        <v>558</v>
      </c>
      <c r="J57" s="160" t="s">
        <v>1049</v>
      </c>
      <c r="K57" s="160" t="s">
        <v>559</v>
      </c>
      <c r="L57" s="160">
        <v>1346</v>
      </c>
      <c r="N57" s="160">
        <v>1009</v>
      </c>
      <c r="O57" s="160" t="s">
        <v>436</v>
      </c>
      <c r="P57" s="160" t="s">
        <v>436</v>
      </c>
      <c r="Q57" s="160">
        <v>1</v>
      </c>
      <c r="X57" s="160">
        <v>0.5</v>
      </c>
      <c r="Y57" s="160">
        <v>931.11</v>
      </c>
      <c r="Z57" s="160">
        <v>0</v>
      </c>
      <c r="AA57" s="160">
        <v>0</v>
      </c>
      <c r="AB57" s="160">
        <v>0</v>
      </c>
      <c r="AC57" s="160">
        <v>0</v>
      </c>
      <c r="AD57" s="160">
        <v>1</v>
      </c>
      <c r="AE57" s="160">
        <v>0</v>
      </c>
      <c r="AF57" s="160" t="s">
        <v>86</v>
      </c>
      <c r="AG57" s="160">
        <v>0.5</v>
      </c>
      <c r="AH57" s="160">
        <v>2</v>
      </c>
      <c r="AI57" s="160">
        <v>83244160</v>
      </c>
      <c r="AJ57" s="160">
        <v>57</v>
      </c>
      <c r="AK57" s="160">
        <v>0</v>
      </c>
      <c r="AL57" s="160">
        <v>0</v>
      </c>
      <c r="AM57" s="160">
        <v>0</v>
      </c>
      <c r="AN57" s="160">
        <v>0</v>
      </c>
      <c r="AO57" s="160">
        <v>0</v>
      </c>
      <c r="AP57" s="160">
        <v>0</v>
      </c>
      <c r="AQ57" s="160">
        <v>0</v>
      </c>
      <c r="AR57" s="160">
        <v>0</v>
      </c>
    </row>
    <row r="58" spans="1:44" x14ac:dyDescent="0.2">
      <c r="A58" s="160">
        <f>ROW(Source!A149)</f>
        <v>149</v>
      </c>
      <c r="B58" s="160">
        <v>83244161</v>
      </c>
      <c r="C58" s="160">
        <v>78992178</v>
      </c>
      <c r="D58" s="160">
        <v>80318315</v>
      </c>
      <c r="E58" s="160">
        <v>1</v>
      </c>
      <c r="F58" s="160">
        <v>1</v>
      </c>
      <c r="G58" s="160">
        <v>1</v>
      </c>
      <c r="H58" s="160">
        <v>3</v>
      </c>
      <c r="I58" s="160" t="s">
        <v>560</v>
      </c>
      <c r="J58" s="160" t="s">
        <v>1050</v>
      </c>
      <c r="K58" s="160" t="s">
        <v>561</v>
      </c>
      <c r="L58" s="160">
        <v>1348</v>
      </c>
      <c r="N58" s="160">
        <v>1009</v>
      </c>
      <c r="O58" s="160" t="s">
        <v>439</v>
      </c>
      <c r="P58" s="160" t="s">
        <v>439</v>
      </c>
      <c r="Q58" s="160">
        <v>1000</v>
      </c>
      <c r="X58" s="160">
        <v>6.0000000000000002E-5</v>
      </c>
      <c r="Y58" s="160">
        <v>82698.14</v>
      </c>
      <c r="Z58" s="160">
        <v>0</v>
      </c>
      <c r="AA58" s="160">
        <v>0</v>
      </c>
      <c r="AB58" s="160">
        <v>0</v>
      </c>
      <c r="AC58" s="160">
        <v>0</v>
      </c>
      <c r="AD58" s="160">
        <v>1</v>
      </c>
      <c r="AE58" s="160">
        <v>0</v>
      </c>
      <c r="AF58" s="160" t="s">
        <v>86</v>
      </c>
      <c r="AG58" s="160">
        <v>6.0000000000000002E-5</v>
      </c>
      <c r="AH58" s="160">
        <v>2</v>
      </c>
      <c r="AI58" s="160">
        <v>83244161</v>
      </c>
      <c r="AJ58" s="160">
        <v>58</v>
      </c>
      <c r="AK58" s="160">
        <v>0</v>
      </c>
      <c r="AL58" s="160">
        <v>0</v>
      </c>
      <c r="AM58" s="160">
        <v>0</v>
      </c>
      <c r="AN58" s="160">
        <v>0</v>
      </c>
      <c r="AO58" s="160">
        <v>0</v>
      </c>
      <c r="AP58" s="160">
        <v>0</v>
      </c>
      <c r="AQ58" s="160">
        <v>0</v>
      </c>
      <c r="AR58" s="160">
        <v>0</v>
      </c>
    </row>
    <row r="59" spans="1:44" x14ac:dyDescent="0.2">
      <c r="A59" s="160">
        <f>ROW(Source!A149)</f>
        <v>149</v>
      </c>
      <c r="B59" s="160">
        <v>83244162</v>
      </c>
      <c r="C59" s="160">
        <v>78992178</v>
      </c>
      <c r="D59" s="160">
        <v>80232430</v>
      </c>
      <c r="E59" s="160">
        <v>116</v>
      </c>
      <c r="F59" s="160">
        <v>1</v>
      </c>
      <c r="G59" s="160">
        <v>1</v>
      </c>
      <c r="H59" s="160">
        <v>3</v>
      </c>
      <c r="I59" s="160" t="s">
        <v>758</v>
      </c>
      <c r="J59" s="160" t="s">
        <v>86</v>
      </c>
      <c r="K59" s="160" t="s">
        <v>759</v>
      </c>
      <c r="L59" s="160">
        <v>3277935</v>
      </c>
      <c r="N59" s="160">
        <v>1013</v>
      </c>
      <c r="O59" s="160" t="s">
        <v>446</v>
      </c>
      <c r="P59" s="160" t="s">
        <v>446</v>
      </c>
      <c r="Q59" s="160">
        <v>1</v>
      </c>
      <c r="X59" s="160">
        <v>2</v>
      </c>
      <c r="Y59" s="160">
        <v>0</v>
      </c>
      <c r="Z59" s="160">
        <v>0</v>
      </c>
      <c r="AA59" s="160">
        <v>0</v>
      </c>
      <c r="AB59" s="160">
        <v>0</v>
      </c>
      <c r="AC59" s="160">
        <v>0</v>
      </c>
      <c r="AD59" s="160">
        <v>0</v>
      </c>
      <c r="AE59" s="160">
        <v>0</v>
      </c>
      <c r="AF59" s="160" t="s">
        <v>86</v>
      </c>
      <c r="AG59" s="160">
        <v>2</v>
      </c>
      <c r="AH59" s="160">
        <v>2</v>
      </c>
      <c r="AI59" s="160">
        <v>83244162</v>
      </c>
      <c r="AJ59" s="160">
        <v>59</v>
      </c>
      <c r="AK59" s="160">
        <v>0</v>
      </c>
      <c r="AL59" s="160">
        <v>0</v>
      </c>
      <c r="AM59" s="160">
        <v>0</v>
      </c>
      <c r="AN59" s="160">
        <v>0</v>
      </c>
      <c r="AO59" s="160">
        <v>0</v>
      </c>
      <c r="AP59" s="160">
        <v>0</v>
      </c>
      <c r="AQ59" s="160">
        <v>0</v>
      </c>
      <c r="AR59" s="160">
        <v>0</v>
      </c>
    </row>
    <row r="60" spans="1:44" x14ac:dyDescent="0.2">
      <c r="A60" s="160">
        <f>ROW(Source!A153)</f>
        <v>153</v>
      </c>
      <c r="B60" s="160">
        <v>83244164</v>
      </c>
      <c r="C60" s="160">
        <v>78586654</v>
      </c>
      <c r="D60" s="160">
        <v>80226429</v>
      </c>
      <c r="E60" s="160">
        <v>116</v>
      </c>
      <c r="F60" s="160">
        <v>1</v>
      </c>
      <c r="G60" s="160">
        <v>1</v>
      </c>
      <c r="H60" s="160">
        <v>1</v>
      </c>
      <c r="I60" s="160" t="s">
        <v>549</v>
      </c>
      <c r="J60" s="160" t="s">
        <v>86</v>
      </c>
      <c r="K60" s="160" t="s">
        <v>550</v>
      </c>
      <c r="L60" s="160">
        <v>1191</v>
      </c>
      <c r="N60" s="160">
        <v>1013</v>
      </c>
      <c r="O60" s="160" t="s">
        <v>399</v>
      </c>
      <c r="P60" s="160" t="s">
        <v>399</v>
      </c>
      <c r="Q60" s="160">
        <v>1</v>
      </c>
      <c r="X60" s="160">
        <v>20.8</v>
      </c>
      <c r="Y60" s="160">
        <v>0</v>
      </c>
      <c r="Z60" s="160">
        <v>0</v>
      </c>
      <c r="AA60" s="160">
        <v>0</v>
      </c>
      <c r="AB60" s="160">
        <v>725.94</v>
      </c>
      <c r="AC60" s="160">
        <v>0</v>
      </c>
      <c r="AD60" s="160">
        <v>1</v>
      </c>
      <c r="AE60" s="160">
        <v>1</v>
      </c>
      <c r="AF60" s="160" t="s">
        <v>86</v>
      </c>
      <c r="AG60" s="160">
        <v>20.8</v>
      </c>
      <c r="AH60" s="160">
        <v>2</v>
      </c>
      <c r="AI60" s="160">
        <v>83244164</v>
      </c>
      <c r="AJ60" s="160">
        <v>60</v>
      </c>
      <c r="AK60" s="160">
        <v>0</v>
      </c>
      <c r="AL60" s="160">
        <v>0</v>
      </c>
      <c r="AM60" s="160">
        <v>0</v>
      </c>
      <c r="AN60" s="160">
        <v>0</v>
      </c>
      <c r="AO60" s="160">
        <v>0</v>
      </c>
      <c r="AP60" s="160">
        <v>0</v>
      </c>
      <c r="AQ60" s="160">
        <v>0</v>
      </c>
      <c r="AR60" s="160">
        <v>0</v>
      </c>
    </row>
    <row r="61" spans="1:44" x14ac:dyDescent="0.2">
      <c r="A61" s="160">
        <f>ROW(Source!A153)</f>
        <v>153</v>
      </c>
      <c r="B61" s="160">
        <v>83244165</v>
      </c>
      <c r="C61" s="160">
        <v>78586654</v>
      </c>
      <c r="D61" s="160">
        <v>80226606</v>
      </c>
      <c r="E61" s="160">
        <v>116</v>
      </c>
      <c r="F61" s="160">
        <v>1</v>
      </c>
      <c r="G61" s="160">
        <v>1</v>
      </c>
      <c r="H61" s="160">
        <v>1</v>
      </c>
      <c r="I61" s="160" t="s">
        <v>1030</v>
      </c>
      <c r="J61" s="160" t="s">
        <v>86</v>
      </c>
      <c r="K61" s="160" t="s">
        <v>1031</v>
      </c>
      <c r="L61" s="160">
        <v>1191</v>
      </c>
      <c r="N61" s="160">
        <v>1013</v>
      </c>
      <c r="O61" s="160" t="s">
        <v>399</v>
      </c>
      <c r="P61" s="160" t="s">
        <v>399</v>
      </c>
      <c r="Q61" s="160">
        <v>1</v>
      </c>
      <c r="X61" s="160">
        <v>0.4</v>
      </c>
      <c r="Y61" s="160">
        <v>0</v>
      </c>
      <c r="Z61" s="160">
        <v>0</v>
      </c>
      <c r="AA61" s="160">
        <v>0</v>
      </c>
      <c r="AB61" s="160">
        <v>0</v>
      </c>
      <c r="AC61" s="160">
        <v>0</v>
      </c>
      <c r="AD61" s="160">
        <v>1</v>
      </c>
      <c r="AE61" s="160">
        <v>2</v>
      </c>
      <c r="AF61" s="160" t="s">
        <v>86</v>
      </c>
      <c r="AG61" s="160">
        <v>0.4</v>
      </c>
      <c r="AH61" s="160">
        <v>2</v>
      </c>
      <c r="AI61" s="160">
        <v>83244165</v>
      </c>
      <c r="AJ61" s="160">
        <v>61</v>
      </c>
      <c r="AK61" s="160">
        <v>0</v>
      </c>
      <c r="AL61" s="160">
        <v>0</v>
      </c>
      <c r="AM61" s="160">
        <v>0</v>
      </c>
      <c r="AN61" s="160">
        <v>0</v>
      </c>
      <c r="AO61" s="160">
        <v>0</v>
      </c>
      <c r="AP61" s="160">
        <v>0</v>
      </c>
      <c r="AQ61" s="160">
        <v>0</v>
      </c>
      <c r="AR61" s="160">
        <v>0</v>
      </c>
    </row>
    <row r="62" spans="1:44" x14ac:dyDescent="0.2">
      <c r="A62" s="160">
        <f>ROW(Source!A153)</f>
        <v>153</v>
      </c>
      <c r="B62" s="160">
        <v>83244166</v>
      </c>
      <c r="C62" s="160">
        <v>78586654</v>
      </c>
      <c r="D62" s="160">
        <v>80349074</v>
      </c>
      <c r="E62" s="160">
        <v>1</v>
      </c>
      <c r="F62" s="160">
        <v>1</v>
      </c>
      <c r="G62" s="160">
        <v>1</v>
      </c>
      <c r="H62" s="160">
        <v>2</v>
      </c>
      <c r="I62" s="160" t="s">
        <v>424</v>
      </c>
      <c r="J62" s="160" t="s">
        <v>1032</v>
      </c>
      <c r="K62" s="160" t="s">
        <v>425</v>
      </c>
      <c r="L62" s="160">
        <v>1368</v>
      </c>
      <c r="N62" s="160">
        <v>1011</v>
      </c>
      <c r="O62" s="160" t="s">
        <v>426</v>
      </c>
      <c r="P62" s="160" t="s">
        <v>426</v>
      </c>
      <c r="Q62" s="160">
        <v>1</v>
      </c>
      <c r="X62" s="160">
        <v>0.2</v>
      </c>
      <c r="Y62" s="160">
        <v>0</v>
      </c>
      <c r="Z62" s="160">
        <v>1552.12</v>
      </c>
      <c r="AA62" s="160">
        <v>997.47</v>
      </c>
      <c r="AB62" s="160">
        <v>0</v>
      </c>
      <c r="AC62" s="160">
        <v>0</v>
      </c>
      <c r="AD62" s="160">
        <v>1</v>
      </c>
      <c r="AE62" s="160">
        <v>0</v>
      </c>
      <c r="AF62" s="160" t="s">
        <v>86</v>
      </c>
      <c r="AG62" s="160">
        <v>0.2</v>
      </c>
      <c r="AH62" s="160">
        <v>2</v>
      </c>
      <c r="AI62" s="160">
        <v>83244166</v>
      </c>
      <c r="AJ62" s="160">
        <v>62</v>
      </c>
      <c r="AK62" s="160">
        <v>0</v>
      </c>
      <c r="AL62" s="160">
        <v>0</v>
      </c>
      <c r="AM62" s="160">
        <v>0</v>
      </c>
      <c r="AN62" s="160">
        <v>0</v>
      </c>
      <c r="AO62" s="160">
        <v>0</v>
      </c>
      <c r="AP62" s="160">
        <v>0</v>
      </c>
      <c r="AQ62" s="160">
        <v>0</v>
      </c>
      <c r="AR62" s="160">
        <v>0</v>
      </c>
    </row>
    <row r="63" spans="1:44" x14ac:dyDescent="0.2">
      <c r="A63" s="160">
        <f>ROW(Source!A153)</f>
        <v>153</v>
      </c>
      <c r="B63" s="160">
        <v>83244167</v>
      </c>
      <c r="C63" s="160">
        <v>78586654</v>
      </c>
      <c r="D63" s="160">
        <v>80349171</v>
      </c>
      <c r="E63" s="160">
        <v>1</v>
      </c>
      <c r="F63" s="160">
        <v>1</v>
      </c>
      <c r="G63" s="160">
        <v>1</v>
      </c>
      <c r="H63" s="160">
        <v>2</v>
      </c>
      <c r="I63" s="160" t="s">
        <v>551</v>
      </c>
      <c r="J63" s="160" t="s">
        <v>1046</v>
      </c>
      <c r="K63" s="160" t="s">
        <v>552</v>
      </c>
      <c r="L63" s="160">
        <v>1368</v>
      </c>
      <c r="N63" s="160">
        <v>1011</v>
      </c>
      <c r="O63" s="160" t="s">
        <v>426</v>
      </c>
      <c r="P63" s="160" t="s">
        <v>426</v>
      </c>
      <c r="Q63" s="160">
        <v>1</v>
      </c>
      <c r="X63" s="160">
        <v>4.9000000000000004</v>
      </c>
      <c r="Y63" s="160">
        <v>0</v>
      </c>
      <c r="Z63" s="160">
        <v>2.67</v>
      </c>
      <c r="AA63" s="160">
        <v>0</v>
      </c>
      <c r="AB63" s="160">
        <v>0</v>
      </c>
      <c r="AC63" s="160">
        <v>0</v>
      </c>
      <c r="AD63" s="160">
        <v>1</v>
      </c>
      <c r="AE63" s="160">
        <v>0</v>
      </c>
      <c r="AF63" s="160" t="s">
        <v>86</v>
      </c>
      <c r="AG63" s="160">
        <v>4.9000000000000004</v>
      </c>
      <c r="AH63" s="160">
        <v>2</v>
      </c>
      <c r="AI63" s="160">
        <v>83244167</v>
      </c>
      <c r="AJ63" s="160">
        <v>63</v>
      </c>
      <c r="AK63" s="160">
        <v>0</v>
      </c>
      <c r="AL63" s="160">
        <v>0</v>
      </c>
      <c r="AM63" s="160">
        <v>0</v>
      </c>
      <c r="AN63" s="160">
        <v>0</v>
      </c>
      <c r="AO63" s="160">
        <v>0</v>
      </c>
      <c r="AP63" s="160">
        <v>0</v>
      </c>
      <c r="AQ63" s="160">
        <v>0</v>
      </c>
      <c r="AR63" s="160">
        <v>0</v>
      </c>
    </row>
    <row r="64" spans="1:44" x14ac:dyDescent="0.2">
      <c r="A64" s="160">
        <f>ROW(Source!A153)</f>
        <v>153</v>
      </c>
      <c r="B64" s="160">
        <v>83244168</v>
      </c>
      <c r="C64" s="160">
        <v>78586654</v>
      </c>
      <c r="D64" s="160">
        <v>80349214</v>
      </c>
      <c r="E64" s="160">
        <v>1</v>
      </c>
      <c r="F64" s="160">
        <v>1</v>
      </c>
      <c r="G64" s="160">
        <v>1</v>
      </c>
      <c r="H64" s="160">
        <v>2</v>
      </c>
      <c r="I64" s="160" t="s">
        <v>567</v>
      </c>
      <c r="J64" s="160" t="s">
        <v>1051</v>
      </c>
      <c r="K64" s="160" t="s">
        <v>568</v>
      </c>
      <c r="L64" s="160">
        <v>1368</v>
      </c>
      <c r="N64" s="160">
        <v>1011</v>
      </c>
      <c r="O64" s="160" t="s">
        <v>426</v>
      </c>
      <c r="P64" s="160" t="s">
        <v>426</v>
      </c>
      <c r="Q64" s="160">
        <v>1</v>
      </c>
      <c r="X64" s="160">
        <v>4.9000000000000004</v>
      </c>
      <c r="Y64" s="160">
        <v>0</v>
      </c>
      <c r="Z64" s="160">
        <v>8.84</v>
      </c>
      <c r="AA64" s="160">
        <v>0</v>
      </c>
      <c r="AB64" s="160">
        <v>0</v>
      </c>
      <c r="AC64" s="160">
        <v>0</v>
      </c>
      <c r="AD64" s="160">
        <v>1</v>
      </c>
      <c r="AE64" s="160">
        <v>0</v>
      </c>
      <c r="AF64" s="160" t="s">
        <v>86</v>
      </c>
      <c r="AG64" s="160">
        <v>4.9000000000000004</v>
      </c>
      <c r="AH64" s="160">
        <v>2</v>
      </c>
      <c r="AI64" s="160">
        <v>83244168</v>
      </c>
      <c r="AJ64" s="160">
        <v>64</v>
      </c>
      <c r="AK64" s="160">
        <v>0</v>
      </c>
      <c r="AL64" s="160">
        <v>0</v>
      </c>
      <c r="AM64" s="160">
        <v>0</v>
      </c>
      <c r="AN64" s="160">
        <v>0</v>
      </c>
      <c r="AO64" s="160">
        <v>0</v>
      </c>
      <c r="AP64" s="160">
        <v>0</v>
      </c>
      <c r="AQ64" s="160">
        <v>0</v>
      </c>
      <c r="AR64" s="160">
        <v>0</v>
      </c>
    </row>
    <row r="65" spans="1:44" x14ac:dyDescent="0.2">
      <c r="A65" s="160">
        <f>ROW(Source!A153)</f>
        <v>153</v>
      </c>
      <c r="B65" s="160">
        <v>83244169</v>
      </c>
      <c r="C65" s="160">
        <v>78586654</v>
      </c>
      <c r="D65" s="160">
        <v>80349972</v>
      </c>
      <c r="E65" s="160">
        <v>1</v>
      </c>
      <c r="F65" s="160">
        <v>1</v>
      </c>
      <c r="G65" s="160">
        <v>1</v>
      </c>
      <c r="H65" s="160">
        <v>2</v>
      </c>
      <c r="I65" s="160" t="s">
        <v>429</v>
      </c>
      <c r="J65" s="160" t="s">
        <v>1033</v>
      </c>
      <c r="K65" s="160" t="s">
        <v>430</v>
      </c>
      <c r="L65" s="160">
        <v>1368</v>
      </c>
      <c r="N65" s="160">
        <v>1011</v>
      </c>
      <c r="O65" s="160" t="s">
        <v>426</v>
      </c>
      <c r="P65" s="160" t="s">
        <v>426</v>
      </c>
      <c r="Q65" s="160">
        <v>1</v>
      </c>
      <c r="X65" s="160">
        <v>0.2</v>
      </c>
      <c r="Y65" s="160">
        <v>0</v>
      </c>
      <c r="Z65" s="160">
        <v>477.92</v>
      </c>
      <c r="AA65" s="160">
        <v>742.56</v>
      </c>
      <c r="AB65" s="160">
        <v>0</v>
      </c>
      <c r="AC65" s="160">
        <v>0</v>
      </c>
      <c r="AD65" s="160">
        <v>1</v>
      </c>
      <c r="AE65" s="160">
        <v>0</v>
      </c>
      <c r="AF65" s="160" t="s">
        <v>86</v>
      </c>
      <c r="AG65" s="160">
        <v>0.2</v>
      </c>
      <c r="AH65" s="160">
        <v>2</v>
      </c>
      <c r="AI65" s="160">
        <v>83244169</v>
      </c>
      <c r="AJ65" s="160">
        <v>65</v>
      </c>
      <c r="AK65" s="160">
        <v>0</v>
      </c>
      <c r="AL65" s="160">
        <v>0</v>
      </c>
      <c r="AM65" s="160">
        <v>0</v>
      </c>
      <c r="AN65" s="160">
        <v>0</v>
      </c>
      <c r="AO65" s="160">
        <v>0</v>
      </c>
      <c r="AP65" s="160">
        <v>0</v>
      </c>
      <c r="AQ65" s="160">
        <v>0</v>
      </c>
      <c r="AR65" s="160">
        <v>0</v>
      </c>
    </row>
    <row r="66" spans="1:44" x14ac:dyDescent="0.2">
      <c r="A66" s="160">
        <f>ROW(Source!A153)</f>
        <v>153</v>
      </c>
      <c r="B66" s="160">
        <v>83244170</v>
      </c>
      <c r="C66" s="160">
        <v>78586654</v>
      </c>
      <c r="D66" s="160">
        <v>80299365</v>
      </c>
      <c r="E66" s="160">
        <v>1</v>
      </c>
      <c r="F66" s="160">
        <v>1</v>
      </c>
      <c r="G66" s="160">
        <v>1</v>
      </c>
      <c r="H66" s="160">
        <v>3</v>
      </c>
      <c r="I66" s="160" t="s">
        <v>555</v>
      </c>
      <c r="J66" s="160" t="s">
        <v>1048</v>
      </c>
      <c r="K66" s="160" t="s">
        <v>556</v>
      </c>
      <c r="L66" s="160">
        <v>1302</v>
      </c>
      <c r="N66" s="160">
        <v>1003</v>
      </c>
      <c r="O66" s="160" t="s">
        <v>557</v>
      </c>
      <c r="P66" s="160" t="s">
        <v>557</v>
      </c>
      <c r="Q66" s="160">
        <v>10</v>
      </c>
      <c r="X66" s="160">
        <v>0.245</v>
      </c>
      <c r="Y66" s="160">
        <v>37.71</v>
      </c>
      <c r="Z66" s="160">
        <v>0</v>
      </c>
      <c r="AA66" s="160">
        <v>0</v>
      </c>
      <c r="AB66" s="160">
        <v>0</v>
      </c>
      <c r="AC66" s="160">
        <v>0</v>
      </c>
      <c r="AD66" s="160">
        <v>1</v>
      </c>
      <c r="AE66" s="160">
        <v>0</v>
      </c>
      <c r="AF66" s="160" t="s">
        <v>86</v>
      </c>
      <c r="AG66" s="160">
        <v>0.245</v>
      </c>
      <c r="AH66" s="160">
        <v>2</v>
      </c>
      <c r="AI66" s="160">
        <v>83244170</v>
      </c>
      <c r="AJ66" s="160">
        <v>66</v>
      </c>
      <c r="AK66" s="160">
        <v>0</v>
      </c>
      <c r="AL66" s="160">
        <v>0</v>
      </c>
      <c r="AM66" s="160">
        <v>0</v>
      </c>
      <c r="AN66" s="160">
        <v>0</v>
      </c>
      <c r="AO66" s="160">
        <v>0</v>
      </c>
      <c r="AP66" s="160">
        <v>0</v>
      </c>
      <c r="AQ66" s="160">
        <v>0</v>
      </c>
      <c r="AR66" s="160">
        <v>0</v>
      </c>
    </row>
    <row r="67" spans="1:44" x14ac:dyDescent="0.2">
      <c r="A67" s="160">
        <f>ROW(Source!A153)</f>
        <v>153</v>
      </c>
      <c r="B67" s="160">
        <v>83244171</v>
      </c>
      <c r="C67" s="160">
        <v>78586654</v>
      </c>
      <c r="D67" s="160">
        <v>80301004</v>
      </c>
      <c r="E67" s="160">
        <v>1</v>
      </c>
      <c r="F67" s="160">
        <v>1</v>
      </c>
      <c r="G67" s="160">
        <v>1</v>
      </c>
      <c r="H67" s="160">
        <v>3</v>
      </c>
      <c r="I67" s="160" t="s">
        <v>569</v>
      </c>
      <c r="J67" s="160" t="s">
        <v>1052</v>
      </c>
      <c r="K67" s="160" t="s">
        <v>570</v>
      </c>
      <c r="L67" s="160">
        <v>1348</v>
      </c>
      <c r="N67" s="160">
        <v>1009</v>
      </c>
      <c r="O67" s="160" t="s">
        <v>439</v>
      </c>
      <c r="P67" s="160" t="s">
        <v>439</v>
      </c>
      <c r="Q67" s="160">
        <v>1000</v>
      </c>
      <c r="X67" s="160">
        <v>6.2E-4</v>
      </c>
      <c r="Y67" s="160">
        <v>99190.96</v>
      </c>
      <c r="Z67" s="160">
        <v>0</v>
      </c>
      <c r="AA67" s="160">
        <v>0</v>
      </c>
      <c r="AB67" s="160">
        <v>0</v>
      </c>
      <c r="AC67" s="160">
        <v>0</v>
      </c>
      <c r="AD67" s="160">
        <v>1</v>
      </c>
      <c r="AE67" s="160">
        <v>0</v>
      </c>
      <c r="AF67" s="160" t="s">
        <v>86</v>
      </c>
      <c r="AG67" s="160">
        <v>6.2E-4</v>
      </c>
      <c r="AH67" s="160">
        <v>2</v>
      </c>
      <c r="AI67" s="160">
        <v>83244171</v>
      </c>
      <c r="AJ67" s="160">
        <v>67</v>
      </c>
      <c r="AK67" s="160">
        <v>0</v>
      </c>
      <c r="AL67" s="160">
        <v>0</v>
      </c>
      <c r="AM67" s="160">
        <v>0</v>
      </c>
      <c r="AN67" s="160">
        <v>0</v>
      </c>
      <c r="AO67" s="160">
        <v>0</v>
      </c>
      <c r="AP67" s="160">
        <v>0</v>
      </c>
      <c r="AQ67" s="160">
        <v>0</v>
      </c>
      <c r="AR67" s="160">
        <v>0</v>
      </c>
    </row>
    <row r="68" spans="1:44" x14ac:dyDescent="0.2">
      <c r="A68" s="160">
        <f>ROW(Source!A153)</f>
        <v>153</v>
      </c>
      <c r="B68" s="160">
        <v>83244172</v>
      </c>
      <c r="C68" s="160">
        <v>78586654</v>
      </c>
      <c r="D68" s="160">
        <v>80309861</v>
      </c>
      <c r="E68" s="160">
        <v>1</v>
      </c>
      <c r="F68" s="160">
        <v>1</v>
      </c>
      <c r="G68" s="160">
        <v>1</v>
      </c>
      <c r="H68" s="160">
        <v>3</v>
      </c>
      <c r="I68" s="160" t="s">
        <v>558</v>
      </c>
      <c r="J68" s="160" t="s">
        <v>1049</v>
      </c>
      <c r="K68" s="160" t="s">
        <v>559</v>
      </c>
      <c r="L68" s="160">
        <v>1346</v>
      </c>
      <c r="N68" s="160">
        <v>1009</v>
      </c>
      <c r="O68" s="160" t="s">
        <v>436</v>
      </c>
      <c r="P68" s="160" t="s">
        <v>436</v>
      </c>
      <c r="Q68" s="160">
        <v>1</v>
      </c>
      <c r="X68" s="160">
        <v>0.25</v>
      </c>
      <c r="Y68" s="160">
        <v>931.11</v>
      </c>
      <c r="Z68" s="160">
        <v>0</v>
      </c>
      <c r="AA68" s="160">
        <v>0</v>
      </c>
      <c r="AB68" s="160">
        <v>0</v>
      </c>
      <c r="AC68" s="160">
        <v>0</v>
      </c>
      <c r="AD68" s="160">
        <v>1</v>
      </c>
      <c r="AE68" s="160">
        <v>0</v>
      </c>
      <c r="AF68" s="160" t="s">
        <v>86</v>
      </c>
      <c r="AG68" s="160">
        <v>0.25</v>
      </c>
      <c r="AH68" s="160">
        <v>2</v>
      </c>
      <c r="AI68" s="160">
        <v>83244172</v>
      </c>
      <c r="AJ68" s="160">
        <v>68</v>
      </c>
      <c r="AK68" s="160">
        <v>0</v>
      </c>
      <c r="AL68" s="160">
        <v>0</v>
      </c>
      <c r="AM68" s="160">
        <v>0</v>
      </c>
      <c r="AN68" s="160">
        <v>0</v>
      </c>
      <c r="AO68" s="160">
        <v>0</v>
      </c>
      <c r="AP68" s="160">
        <v>0</v>
      </c>
      <c r="AQ68" s="160">
        <v>0</v>
      </c>
      <c r="AR68" s="160">
        <v>0</v>
      </c>
    </row>
    <row r="69" spans="1:44" x14ac:dyDescent="0.2">
      <c r="A69" s="160">
        <f>ROW(Source!A153)</f>
        <v>153</v>
      </c>
      <c r="B69" s="160">
        <v>83244173</v>
      </c>
      <c r="C69" s="160">
        <v>78586654</v>
      </c>
      <c r="D69" s="160">
        <v>80318315</v>
      </c>
      <c r="E69" s="160">
        <v>1</v>
      </c>
      <c r="F69" s="160">
        <v>1</v>
      </c>
      <c r="G69" s="160">
        <v>1</v>
      </c>
      <c r="H69" s="160">
        <v>3</v>
      </c>
      <c r="I69" s="160" t="s">
        <v>560</v>
      </c>
      <c r="J69" s="160" t="s">
        <v>1050</v>
      </c>
      <c r="K69" s="160" t="s">
        <v>561</v>
      </c>
      <c r="L69" s="160">
        <v>1348</v>
      </c>
      <c r="N69" s="160">
        <v>1009</v>
      </c>
      <c r="O69" s="160" t="s">
        <v>439</v>
      </c>
      <c r="P69" s="160" t="s">
        <v>439</v>
      </c>
      <c r="Q69" s="160">
        <v>1000</v>
      </c>
      <c r="X69" s="160">
        <v>7.2000000000000005E-4</v>
      </c>
      <c r="Y69" s="160">
        <v>82698.14</v>
      </c>
      <c r="Z69" s="160">
        <v>0</v>
      </c>
      <c r="AA69" s="160">
        <v>0</v>
      </c>
      <c r="AB69" s="160">
        <v>0</v>
      </c>
      <c r="AC69" s="160">
        <v>0</v>
      </c>
      <c r="AD69" s="160">
        <v>1</v>
      </c>
      <c r="AE69" s="160">
        <v>0</v>
      </c>
      <c r="AF69" s="160" t="s">
        <v>86</v>
      </c>
      <c r="AG69" s="160">
        <v>7.2000000000000005E-4</v>
      </c>
      <c r="AH69" s="160">
        <v>2</v>
      </c>
      <c r="AI69" s="160">
        <v>83244173</v>
      </c>
      <c r="AJ69" s="160">
        <v>69</v>
      </c>
      <c r="AK69" s="160">
        <v>0</v>
      </c>
      <c r="AL69" s="160">
        <v>0</v>
      </c>
      <c r="AM69" s="160">
        <v>0</v>
      </c>
      <c r="AN69" s="160">
        <v>0</v>
      </c>
      <c r="AO69" s="160">
        <v>0</v>
      </c>
      <c r="AP69" s="160">
        <v>0</v>
      </c>
      <c r="AQ69" s="160">
        <v>0</v>
      </c>
      <c r="AR69" s="160">
        <v>0</v>
      </c>
    </row>
    <row r="70" spans="1:44" x14ac:dyDescent="0.2">
      <c r="A70" s="160">
        <f>ROW(Source!A153)</f>
        <v>153</v>
      </c>
      <c r="B70" s="160">
        <v>83244174</v>
      </c>
      <c r="C70" s="160">
        <v>78586654</v>
      </c>
      <c r="D70" s="160">
        <v>80232430</v>
      </c>
      <c r="E70" s="160">
        <v>116</v>
      </c>
      <c r="F70" s="160">
        <v>1</v>
      </c>
      <c r="G70" s="160">
        <v>1</v>
      </c>
      <c r="H70" s="160">
        <v>3</v>
      </c>
      <c r="I70" s="160" t="s">
        <v>758</v>
      </c>
      <c r="J70" s="160" t="s">
        <v>86</v>
      </c>
      <c r="K70" s="160" t="s">
        <v>759</v>
      </c>
      <c r="L70" s="160">
        <v>3277935</v>
      </c>
      <c r="N70" s="160">
        <v>1013</v>
      </c>
      <c r="O70" s="160" t="s">
        <v>446</v>
      </c>
      <c r="P70" s="160" t="s">
        <v>446</v>
      </c>
      <c r="Q70" s="160">
        <v>1</v>
      </c>
      <c r="X70" s="160">
        <v>2</v>
      </c>
      <c r="Y70" s="160">
        <v>0</v>
      </c>
      <c r="Z70" s="160">
        <v>0</v>
      </c>
      <c r="AA70" s="160">
        <v>0</v>
      </c>
      <c r="AB70" s="160">
        <v>0</v>
      </c>
      <c r="AC70" s="160">
        <v>0</v>
      </c>
      <c r="AD70" s="160">
        <v>0</v>
      </c>
      <c r="AE70" s="160">
        <v>0</v>
      </c>
      <c r="AF70" s="160" t="s">
        <v>86</v>
      </c>
      <c r="AG70" s="160">
        <v>2</v>
      </c>
      <c r="AH70" s="160">
        <v>2</v>
      </c>
      <c r="AI70" s="160">
        <v>83244174</v>
      </c>
      <c r="AJ70" s="160">
        <v>70</v>
      </c>
      <c r="AK70" s="160">
        <v>0</v>
      </c>
      <c r="AL70" s="160">
        <v>0</v>
      </c>
      <c r="AM70" s="160">
        <v>0</v>
      </c>
      <c r="AN70" s="160">
        <v>0</v>
      </c>
      <c r="AO70" s="160">
        <v>0</v>
      </c>
      <c r="AP70" s="160">
        <v>0</v>
      </c>
      <c r="AQ70" s="160">
        <v>0</v>
      </c>
      <c r="AR70" s="160">
        <v>0</v>
      </c>
    </row>
    <row r="71" spans="1:44" x14ac:dyDescent="0.2">
      <c r="A71" s="160">
        <f>ROW(Source!A159)</f>
        <v>159</v>
      </c>
      <c r="B71" s="160">
        <v>83244176</v>
      </c>
      <c r="C71" s="160">
        <v>78992292</v>
      </c>
      <c r="D71" s="160">
        <v>80226429</v>
      </c>
      <c r="E71" s="160">
        <v>116</v>
      </c>
      <c r="F71" s="160">
        <v>1</v>
      </c>
      <c r="G71" s="160">
        <v>1</v>
      </c>
      <c r="H71" s="160">
        <v>1</v>
      </c>
      <c r="I71" s="160" t="s">
        <v>549</v>
      </c>
      <c r="J71" s="160" t="s">
        <v>86</v>
      </c>
      <c r="K71" s="160" t="s">
        <v>550</v>
      </c>
      <c r="L71" s="160">
        <v>1191</v>
      </c>
      <c r="N71" s="160">
        <v>1013</v>
      </c>
      <c r="O71" s="160" t="s">
        <v>399</v>
      </c>
      <c r="P71" s="160" t="s">
        <v>399</v>
      </c>
      <c r="Q71" s="160">
        <v>1</v>
      </c>
      <c r="X71" s="160">
        <v>1.94</v>
      </c>
      <c r="Y71" s="160">
        <v>0</v>
      </c>
      <c r="Z71" s="160">
        <v>0</v>
      </c>
      <c r="AA71" s="160">
        <v>0</v>
      </c>
      <c r="AB71" s="160">
        <v>725.94</v>
      </c>
      <c r="AC71" s="160">
        <v>0</v>
      </c>
      <c r="AD71" s="160">
        <v>1</v>
      </c>
      <c r="AE71" s="160">
        <v>1</v>
      </c>
      <c r="AF71" s="160" t="s">
        <v>86</v>
      </c>
      <c r="AG71" s="160">
        <v>1.94</v>
      </c>
      <c r="AH71" s="160">
        <v>2</v>
      </c>
      <c r="AI71" s="160">
        <v>83244176</v>
      </c>
      <c r="AJ71" s="160">
        <v>71</v>
      </c>
      <c r="AK71" s="160">
        <v>0</v>
      </c>
      <c r="AL71" s="160">
        <v>0</v>
      </c>
      <c r="AM71" s="160">
        <v>0</v>
      </c>
      <c r="AN71" s="160">
        <v>0</v>
      </c>
      <c r="AO71" s="160">
        <v>0</v>
      </c>
      <c r="AP71" s="160">
        <v>0</v>
      </c>
      <c r="AQ71" s="160">
        <v>0</v>
      </c>
      <c r="AR71" s="160">
        <v>0</v>
      </c>
    </row>
    <row r="72" spans="1:44" x14ac:dyDescent="0.2">
      <c r="A72" s="160">
        <f>ROW(Source!A159)</f>
        <v>159</v>
      </c>
      <c r="B72" s="160">
        <v>83244177</v>
      </c>
      <c r="C72" s="160">
        <v>78992292</v>
      </c>
      <c r="D72" s="160">
        <v>80296646</v>
      </c>
      <c r="E72" s="160">
        <v>1</v>
      </c>
      <c r="F72" s="160">
        <v>1</v>
      </c>
      <c r="G72" s="160">
        <v>1</v>
      </c>
      <c r="H72" s="160">
        <v>3</v>
      </c>
      <c r="I72" s="160" t="s">
        <v>578</v>
      </c>
      <c r="J72" s="160" t="s">
        <v>1053</v>
      </c>
      <c r="K72" s="160" t="s">
        <v>579</v>
      </c>
      <c r="L72" s="160">
        <v>1348</v>
      </c>
      <c r="N72" s="160">
        <v>1009</v>
      </c>
      <c r="O72" s="160" t="s">
        <v>439</v>
      </c>
      <c r="P72" s="160" t="s">
        <v>439</v>
      </c>
      <c r="Q72" s="160">
        <v>1000</v>
      </c>
      <c r="X72" s="160">
        <v>8.0000000000000004E-4</v>
      </c>
      <c r="Y72" s="160">
        <v>116448.72</v>
      </c>
      <c r="Z72" s="160">
        <v>0</v>
      </c>
      <c r="AA72" s="160">
        <v>0</v>
      </c>
      <c r="AB72" s="160">
        <v>0</v>
      </c>
      <c r="AC72" s="160">
        <v>0</v>
      </c>
      <c r="AD72" s="160">
        <v>1</v>
      </c>
      <c r="AE72" s="160">
        <v>0</v>
      </c>
      <c r="AF72" s="160" t="s">
        <v>86</v>
      </c>
      <c r="AG72" s="160">
        <v>8.0000000000000004E-4</v>
      </c>
      <c r="AH72" s="160">
        <v>2</v>
      </c>
      <c r="AI72" s="160">
        <v>83244177</v>
      </c>
      <c r="AJ72" s="160">
        <v>72</v>
      </c>
      <c r="AK72" s="160">
        <v>0</v>
      </c>
      <c r="AL72" s="160">
        <v>0</v>
      </c>
      <c r="AM72" s="160">
        <v>0</v>
      </c>
      <c r="AN72" s="160">
        <v>0</v>
      </c>
      <c r="AO72" s="160">
        <v>0</v>
      </c>
      <c r="AP72" s="160">
        <v>0</v>
      </c>
      <c r="AQ72" s="160">
        <v>0</v>
      </c>
      <c r="AR72" s="160">
        <v>0</v>
      </c>
    </row>
    <row r="73" spans="1:44" x14ac:dyDescent="0.2">
      <c r="A73" s="160">
        <f>ROW(Source!A159)</f>
        <v>159</v>
      </c>
      <c r="B73" s="160">
        <v>83244178</v>
      </c>
      <c r="C73" s="160">
        <v>78992292</v>
      </c>
      <c r="D73" s="160">
        <v>80296660</v>
      </c>
      <c r="E73" s="160">
        <v>1</v>
      </c>
      <c r="F73" s="160">
        <v>1</v>
      </c>
      <c r="G73" s="160">
        <v>1</v>
      </c>
      <c r="H73" s="160">
        <v>3</v>
      </c>
      <c r="I73" s="160" t="s">
        <v>580</v>
      </c>
      <c r="J73" s="160" t="s">
        <v>1054</v>
      </c>
      <c r="K73" s="160" t="s">
        <v>581</v>
      </c>
      <c r="L73" s="160">
        <v>1348</v>
      </c>
      <c r="N73" s="160">
        <v>1009</v>
      </c>
      <c r="O73" s="160" t="s">
        <v>439</v>
      </c>
      <c r="P73" s="160" t="s">
        <v>439</v>
      </c>
      <c r="Q73" s="160">
        <v>1000</v>
      </c>
      <c r="X73" s="160">
        <v>1.0000000000000001E-5</v>
      </c>
      <c r="Y73" s="160">
        <v>81827.199999999997</v>
      </c>
      <c r="Z73" s="160">
        <v>0</v>
      </c>
      <c r="AA73" s="160">
        <v>0</v>
      </c>
      <c r="AB73" s="160">
        <v>0</v>
      </c>
      <c r="AC73" s="160">
        <v>0</v>
      </c>
      <c r="AD73" s="160">
        <v>1</v>
      </c>
      <c r="AE73" s="160">
        <v>0</v>
      </c>
      <c r="AF73" s="160" t="s">
        <v>86</v>
      </c>
      <c r="AG73" s="160">
        <v>1.0000000000000001E-5</v>
      </c>
      <c r="AH73" s="160">
        <v>2</v>
      </c>
      <c r="AI73" s="160">
        <v>83244178</v>
      </c>
      <c r="AJ73" s="160">
        <v>73</v>
      </c>
      <c r="AK73" s="160">
        <v>0</v>
      </c>
      <c r="AL73" s="160">
        <v>0</v>
      </c>
      <c r="AM73" s="160">
        <v>0</v>
      </c>
      <c r="AN73" s="160">
        <v>0</v>
      </c>
      <c r="AO73" s="160">
        <v>0</v>
      </c>
      <c r="AP73" s="160">
        <v>0</v>
      </c>
      <c r="AQ73" s="160">
        <v>0</v>
      </c>
      <c r="AR73" s="160">
        <v>0</v>
      </c>
    </row>
    <row r="74" spans="1:44" x14ac:dyDescent="0.2">
      <c r="A74" s="160">
        <f>ROW(Source!A159)</f>
        <v>159</v>
      </c>
      <c r="B74" s="160">
        <v>83244179</v>
      </c>
      <c r="C74" s="160">
        <v>78992292</v>
      </c>
      <c r="D74" s="160">
        <v>80296728</v>
      </c>
      <c r="E74" s="160">
        <v>1</v>
      </c>
      <c r="F74" s="160">
        <v>1</v>
      </c>
      <c r="G74" s="160">
        <v>1</v>
      </c>
      <c r="H74" s="160">
        <v>3</v>
      </c>
      <c r="I74" s="160" t="s">
        <v>582</v>
      </c>
      <c r="J74" s="160" t="s">
        <v>1055</v>
      </c>
      <c r="K74" s="160" t="s">
        <v>583</v>
      </c>
      <c r="L74" s="160">
        <v>1346</v>
      </c>
      <c r="N74" s="160">
        <v>1009</v>
      </c>
      <c r="O74" s="160" t="s">
        <v>436</v>
      </c>
      <c r="P74" s="160" t="s">
        <v>436</v>
      </c>
      <c r="Q74" s="160">
        <v>1</v>
      </c>
      <c r="X74" s="160">
        <v>0.15</v>
      </c>
      <c r="Y74" s="160">
        <v>41.38</v>
      </c>
      <c r="Z74" s="160">
        <v>0</v>
      </c>
      <c r="AA74" s="160">
        <v>0</v>
      </c>
      <c r="AB74" s="160">
        <v>0</v>
      </c>
      <c r="AC74" s="160">
        <v>0</v>
      </c>
      <c r="AD74" s="160">
        <v>1</v>
      </c>
      <c r="AE74" s="160">
        <v>0</v>
      </c>
      <c r="AF74" s="160" t="s">
        <v>86</v>
      </c>
      <c r="AG74" s="160">
        <v>0.15</v>
      </c>
      <c r="AH74" s="160">
        <v>2</v>
      </c>
      <c r="AI74" s="160">
        <v>83244179</v>
      </c>
      <c r="AJ74" s="160">
        <v>74</v>
      </c>
      <c r="AK74" s="160">
        <v>0</v>
      </c>
      <c r="AL74" s="160">
        <v>0</v>
      </c>
      <c r="AM74" s="160">
        <v>0</v>
      </c>
      <c r="AN74" s="160">
        <v>0</v>
      </c>
      <c r="AO74" s="160">
        <v>0</v>
      </c>
      <c r="AP74" s="160">
        <v>0</v>
      </c>
      <c r="AQ74" s="160">
        <v>0</v>
      </c>
      <c r="AR74" s="160">
        <v>0</v>
      </c>
    </row>
    <row r="75" spans="1:44" x14ac:dyDescent="0.2">
      <c r="A75" s="160">
        <f>ROW(Source!A159)</f>
        <v>159</v>
      </c>
      <c r="B75" s="160">
        <v>83244180</v>
      </c>
      <c r="C75" s="160">
        <v>78992292</v>
      </c>
      <c r="D75" s="160">
        <v>80299365</v>
      </c>
      <c r="E75" s="160">
        <v>1</v>
      </c>
      <c r="F75" s="160">
        <v>1</v>
      </c>
      <c r="G75" s="160">
        <v>1</v>
      </c>
      <c r="H75" s="160">
        <v>3</v>
      </c>
      <c r="I75" s="160" t="s">
        <v>555</v>
      </c>
      <c r="J75" s="160" t="s">
        <v>1048</v>
      </c>
      <c r="K75" s="160" t="s">
        <v>556</v>
      </c>
      <c r="L75" s="160">
        <v>1302</v>
      </c>
      <c r="N75" s="160">
        <v>1003</v>
      </c>
      <c r="O75" s="160" t="s">
        <v>557</v>
      </c>
      <c r="P75" s="160" t="s">
        <v>557</v>
      </c>
      <c r="Q75" s="160">
        <v>10</v>
      </c>
      <c r="X75" s="160">
        <v>2.4E-2</v>
      </c>
      <c r="Y75" s="160">
        <v>37.71</v>
      </c>
      <c r="Z75" s="160">
        <v>0</v>
      </c>
      <c r="AA75" s="160">
        <v>0</v>
      </c>
      <c r="AB75" s="160">
        <v>0</v>
      </c>
      <c r="AC75" s="160">
        <v>0</v>
      </c>
      <c r="AD75" s="160">
        <v>1</v>
      </c>
      <c r="AE75" s="160">
        <v>0</v>
      </c>
      <c r="AF75" s="160" t="s">
        <v>86</v>
      </c>
      <c r="AG75" s="160">
        <v>2.4E-2</v>
      </c>
      <c r="AH75" s="160">
        <v>2</v>
      </c>
      <c r="AI75" s="160">
        <v>83244180</v>
      </c>
      <c r="AJ75" s="160">
        <v>75</v>
      </c>
      <c r="AK75" s="160">
        <v>0</v>
      </c>
      <c r="AL75" s="160">
        <v>0</v>
      </c>
      <c r="AM75" s="160">
        <v>0</v>
      </c>
      <c r="AN75" s="160">
        <v>0</v>
      </c>
      <c r="AO75" s="160">
        <v>0</v>
      </c>
      <c r="AP75" s="160">
        <v>0</v>
      </c>
      <c r="AQ75" s="160">
        <v>0</v>
      </c>
      <c r="AR75" s="160">
        <v>0</v>
      </c>
    </row>
    <row r="76" spans="1:44" x14ac:dyDescent="0.2">
      <c r="A76" s="160">
        <f>ROW(Source!A159)</f>
        <v>159</v>
      </c>
      <c r="B76" s="160">
        <v>83244181</v>
      </c>
      <c r="C76" s="160">
        <v>78992292</v>
      </c>
      <c r="D76" s="160">
        <v>80232430</v>
      </c>
      <c r="E76" s="160">
        <v>116</v>
      </c>
      <c r="F76" s="160">
        <v>1</v>
      </c>
      <c r="G76" s="160">
        <v>1</v>
      </c>
      <c r="H76" s="160">
        <v>3</v>
      </c>
      <c r="I76" s="160" t="s">
        <v>758</v>
      </c>
      <c r="J76" s="160" t="s">
        <v>86</v>
      </c>
      <c r="K76" s="160" t="s">
        <v>759</v>
      </c>
      <c r="L76" s="160">
        <v>3277935</v>
      </c>
      <c r="N76" s="160">
        <v>1013</v>
      </c>
      <c r="O76" s="160" t="s">
        <v>446</v>
      </c>
      <c r="P76" s="160" t="s">
        <v>446</v>
      </c>
      <c r="Q76" s="160">
        <v>1</v>
      </c>
      <c r="X76" s="160">
        <v>2</v>
      </c>
      <c r="Y76" s="160">
        <v>0</v>
      </c>
      <c r="Z76" s="160">
        <v>0</v>
      </c>
      <c r="AA76" s="160">
        <v>0</v>
      </c>
      <c r="AB76" s="160">
        <v>0</v>
      </c>
      <c r="AC76" s="160">
        <v>0</v>
      </c>
      <c r="AD76" s="160">
        <v>0</v>
      </c>
      <c r="AE76" s="160">
        <v>0</v>
      </c>
      <c r="AF76" s="160" t="s">
        <v>86</v>
      </c>
      <c r="AG76" s="160">
        <v>2</v>
      </c>
      <c r="AH76" s="160">
        <v>2</v>
      </c>
      <c r="AI76" s="160">
        <v>83244181</v>
      </c>
      <c r="AJ76" s="160">
        <v>76</v>
      </c>
      <c r="AK76" s="160">
        <v>0</v>
      </c>
      <c r="AL76" s="160">
        <v>0</v>
      </c>
      <c r="AM76" s="160">
        <v>0</v>
      </c>
      <c r="AN76" s="160">
        <v>0</v>
      </c>
      <c r="AO76" s="160">
        <v>0</v>
      </c>
      <c r="AP76" s="160">
        <v>0</v>
      </c>
      <c r="AQ76" s="160">
        <v>0</v>
      </c>
      <c r="AR76" s="160">
        <v>0</v>
      </c>
    </row>
    <row r="77" spans="1:44" x14ac:dyDescent="0.2">
      <c r="A77" s="160">
        <f>ROW(Source!A163)</f>
        <v>163</v>
      </c>
      <c r="B77" s="160">
        <v>83244183</v>
      </c>
      <c r="C77" s="160">
        <v>78586816</v>
      </c>
      <c r="D77" s="160">
        <v>80226429</v>
      </c>
      <c r="E77" s="160">
        <v>116</v>
      </c>
      <c r="F77" s="160">
        <v>1</v>
      </c>
      <c r="G77" s="160">
        <v>1</v>
      </c>
      <c r="H77" s="160">
        <v>1</v>
      </c>
      <c r="I77" s="160" t="s">
        <v>549</v>
      </c>
      <c r="J77" s="160" t="s">
        <v>86</v>
      </c>
      <c r="K77" s="160" t="s">
        <v>550</v>
      </c>
      <c r="L77" s="160">
        <v>1191</v>
      </c>
      <c r="N77" s="160">
        <v>1013</v>
      </c>
      <c r="O77" s="160" t="s">
        <v>399</v>
      </c>
      <c r="P77" s="160" t="s">
        <v>399</v>
      </c>
      <c r="Q77" s="160">
        <v>1</v>
      </c>
      <c r="X77" s="160">
        <v>18.5</v>
      </c>
      <c r="Y77" s="160">
        <v>0</v>
      </c>
      <c r="Z77" s="160">
        <v>0</v>
      </c>
      <c r="AA77" s="160">
        <v>0</v>
      </c>
      <c r="AB77" s="160">
        <v>725.94</v>
      </c>
      <c r="AC77" s="160">
        <v>0</v>
      </c>
      <c r="AD77" s="160">
        <v>1</v>
      </c>
      <c r="AE77" s="160">
        <v>1</v>
      </c>
      <c r="AF77" s="160" t="s">
        <v>86</v>
      </c>
      <c r="AG77" s="160">
        <v>18.5</v>
      </c>
      <c r="AH77" s="160">
        <v>2</v>
      </c>
      <c r="AI77" s="160">
        <v>83244183</v>
      </c>
      <c r="AJ77" s="160">
        <v>77</v>
      </c>
      <c r="AK77" s="160">
        <v>0</v>
      </c>
      <c r="AL77" s="160">
        <v>0</v>
      </c>
      <c r="AM77" s="160">
        <v>0</v>
      </c>
      <c r="AN77" s="160">
        <v>0</v>
      </c>
      <c r="AO77" s="160">
        <v>0</v>
      </c>
      <c r="AP77" s="160">
        <v>0</v>
      </c>
      <c r="AQ77" s="160">
        <v>0</v>
      </c>
      <c r="AR77" s="160">
        <v>0</v>
      </c>
    </row>
    <row r="78" spans="1:44" x14ac:dyDescent="0.2">
      <c r="A78" s="160">
        <f>ROW(Source!A163)</f>
        <v>163</v>
      </c>
      <c r="B78" s="160">
        <v>83244184</v>
      </c>
      <c r="C78" s="160">
        <v>78586816</v>
      </c>
      <c r="D78" s="160">
        <v>80226606</v>
      </c>
      <c r="E78" s="160">
        <v>116</v>
      </c>
      <c r="F78" s="160">
        <v>1</v>
      </c>
      <c r="G78" s="160">
        <v>1</v>
      </c>
      <c r="H78" s="160">
        <v>1</v>
      </c>
      <c r="I78" s="160" t="s">
        <v>1030</v>
      </c>
      <c r="J78" s="160" t="s">
        <v>86</v>
      </c>
      <c r="K78" s="160" t="s">
        <v>1031</v>
      </c>
      <c r="L78" s="160">
        <v>1191</v>
      </c>
      <c r="N78" s="160">
        <v>1013</v>
      </c>
      <c r="O78" s="160" t="s">
        <v>399</v>
      </c>
      <c r="P78" s="160" t="s">
        <v>399</v>
      </c>
      <c r="Q78" s="160">
        <v>1</v>
      </c>
      <c r="X78" s="160">
        <v>0.46</v>
      </c>
      <c r="Y78" s="160">
        <v>0</v>
      </c>
      <c r="Z78" s="160">
        <v>0</v>
      </c>
      <c r="AA78" s="160">
        <v>0</v>
      </c>
      <c r="AB78" s="160">
        <v>0</v>
      </c>
      <c r="AC78" s="160">
        <v>0</v>
      </c>
      <c r="AD78" s="160">
        <v>1</v>
      </c>
      <c r="AE78" s="160">
        <v>2</v>
      </c>
      <c r="AF78" s="160" t="s">
        <v>86</v>
      </c>
      <c r="AG78" s="160">
        <v>0.46</v>
      </c>
      <c r="AH78" s="160">
        <v>2</v>
      </c>
      <c r="AI78" s="160">
        <v>83244184</v>
      </c>
      <c r="AJ78" s="160">
        <v>78</v>
      </c>
      <c r="AK78" s="160">
        <v>0</v>
      </c>
      <c r="AL78" s="160">
        <v>0</v>
      </c>
      <c r="AM78" s="160">
        <v>0</v>
      </c>
      <c r="AN78" s="160">
        <v>0</v>
      </c>
      <c r="AO78" s="160">
        <v>0</v>
      </c>
      <c r="AP78" s="160">
        <v>0</v>
      </c>
      <c r="AQ78" s="160">
        <v>0</v>
      </c>
      <c r="AR78" s="160">
        <v>0</v>
      </c>
    </row>
    <row r="79" spans="1:44" x14ac:dyDescent="0.2">
      <c r="A79" s="160">
        <f>ROW(Source!A163)</f>
        <v>163</v>
      </c>
      <c r="B79" s="160">
        <v>83244185</v>
      </c>
      <c r="C79" s="160">
        <v>78586816</v>
      </c>
      <c r="D79" s="160">
        <v>80349074</v>
      </c>
      <c r="E79" s="160">
        <v>1</v>
      </c>
      <c r="F79" s="160">
        <v>1</v>
      </c>
      <c r="G79" s="160">
        <v>1</v>
      </c>
      <c r="H79" s="160">
        <v>2</v>
      </c>
      <c r="I79" s="160" t="s">
        <v>424</v>
      </c>
      <c r="J79" s="160" t="s">
        <v>1032</v>
      </c>
      <c r="K79" s="160" t="s">
        <v>425</v>
      </c>
      <c r="L79" s="160">
        <v>1368</v>
      </c>
      <c r="N79" s="160">
        <v>1011</v>
      </c>
      <c r="O79" s="160" t="s">
        <v>426</v>
      </c>
      <c r="P79" s="160" t="s">
        <v>426</v>
      </c>
      <c r="Q79" s="160">
        <v>1</v>
      </c>
      <c r="X79" s="160">
        <v>0.23</v>
      </c>
      <c r="Y79" s="160">
        <v>0</v>
      </c>
      <c r="Z79" s="160">
        <v>1552.12</v>
      </c>
      <c r="AA79" s="160">
        <v>997.47</v>
      </c>
      <c r="AB79" s="160">
        <v>0</v>
      </c>
      <c r="AC79" s="160">
        <v>0</v>
      </c>
      <c r="AD79" s="160">
        <v>1</v>
      </c>
      <c r="AE79" s="160">
        <v>0</v>
      </c>
      <c r="AF79" s="160" t="s">
        <v>86</v>
      </c>
      <c r="AG79" s="160">
        <v>0.23</v>
      </c>
      <c r="AH79" s="160">
        <v>2</v>
      </c>
      <c r="AI79" s="160">
        <v>83244185</v>
      </c>
      <c r="AJ79" s="160">
        <v>79</v>
      </c>
      <c r="AK79" s="160">
        <v>0</v>
      </c>
      <c r="AL79" s="160">
        <v>0</v>
      </c>
      <c r="AM79" s="160">
        <v>0</v>
      </c>
      <c r="AN79" s="160">
        <v>0</v>
      </c>
      <c r="AO79" s="160">
        <v>0</v>
      </c>
      <c r="AP79" s="160">
        <v>0</v>
      </c>
      <c r="AQ79" s="160">
        <v>0</v>
      </c>
      <c r="AR79" s="160">
        <v>0</v>
      </c>
    </row>
    <row r="80" spans="1:44" x14ac:dyDescent="0.2">
      <c r="A80" s="160">
        <f>ROW(Source!A163)</f>
        <v>163</v>
      </c>
      <c r="B80" s="160">
        <v>83244186</v>
      </c>
      <c r="C80" s="160">
        <v>78586816</v>
      </c>
      <c r="D80" s="160">
        <v>80349972</v>
      </c>
      <c r="E80" s="160">
        <v>1</v>
      </c>
      <c r="F80" s="160">
        <v>1</v>
      </c>
      <c r="G80" s="160">
        <v>1</v>
      </c>
      <c r="H80" s="160">
        <v>2</v>
      </c>
      <c r="I80" s="160" t="s">
        <v>429</v>
      </c>
      <c r="J80" s="160" t="s">
        <v>1033</v>
      </c>
      <c r="K80" s="160" t="s">
        <v>430</v>
      </c>
      <c r="L80" s="160">
        <v>1368</v>
      </c>
      <c r="N80" s="160">
        <v>1011</v>
      </c>
      <c r="O80" s="160" t="s">
        <v>426</v>
      </c>
      <c r="P80" s="160" t="s">
        <v>426</v>
      </c>
      <c r="Q80" s="160">
        <v>1</v>
      </c>
      <c r="X80" s="160">
        <v>0.23</v>
      </c>
      <c r="Y80" s="160">
        <v>0</v>
      </c>
      <c r="Z80" s="160">
        <v>477.92</v>
      </c>
      <c r="AA80" s="160">
        <v>742.56</v>
      </c>
      <c r="AB80" s="160">
        <v>0</v>
      </c>
      <c r="AC80" s="160">
        <v>0</v>
      </c>
      <c r="AD80" s="160">
        <v>1</v>
      </c>
      <c r="AE80" s="160">
        <v>0</v>
      </c>
      <c r="AF80" s="160" t="s">
        <v>86</v>
      </c>
      <c r="AG80" s="160">
        <v>0.23</v>
      </c>
      <c r="AH80" s="160">
        <v>2</v>
      </c>
      <c r="AI80" s="160">
        <v>83244186</v>
      </c>
      <c r="AJ80" s="160">
        <v>80</v>
      </c>
      <c r="AK80" s="160">
        <v>0</v>
      </c>
      <c r="AL80" s="160">
        <v>0</v>
      </c>
      <c r="AM80" s="160">
        <v>0</v>
      </c>
      <c r="AN80" s="160">
        <v>0</v>
      </c>
      <c r="AO80" s="160">
        <v>0</v>
      </c>
      <c r="AP80" s="160">
        <v>0</v>
      </c>
      <c r="AQ80" s="160">
        <v>0</v>
      </c>
      <c r="AR80" s="160">
        <v>0</v>
      </c>
    </row>
    <row r="81" spans="1:44" x14ac:dyDescent="0.2">
      <c r="A81" s="160">
        <f>ROW(Source!A163)</f>
        <v>163</v>
      </c>
      <c r="B81" s="160">
        <v>83244187</v>
      </c>
      <c r="C81" s="160">
        <v>78586816</v>
      </c>
      <c r="D81" s="160">
        <v>80350169</v>
      </c>
      <c r="E81" s="160">
        <v>1</v>
      </c>
      <c r="F81" s="160">
        <v>1</v>
      </c>
      <c r="G81" s="160">
        <v>1</v>
      </c>
      <c r="H81" s="160">
        <v>2</v>
      </c>
      <c r="I81" s="160" t="s">
        <v>540</v>
      </c>
      <c r="J81" s="160" t="s">
        <v>1043</v>
      </c>
      <c r="K81" s="160" t="s">
        <v>541</v>
      </c>
      <c r="L81" s="160">
        <v>1368</v>
      </c>
      <c r="N81" s="160">
        <v>1011</v>
      </c>
      <c r="O81" s="160" t="s">
        <v>426</v>
      </c>
      <c r="P81" s="160" t="s">
        <v>426</v>
      </c>
      <c r="Q81" s="160">
        <v>1</v>
      </c>
      <c r="X81" s="160">
        <v>2.9</v>
      </c>
      <c r="Y81" s="160">
        <v>0</v>
      </c>
      <c r="Z81" s="160">
        <v>29.08</v>
      </c>
      <c r="AA81" s="160">
        <v>0</v>
      </c>
      <c r="AB81" s="160">
        <v>0</v>
      </c>
      <c r="AC81" s="160">
        <v>0</v>
      </c>
      <c r="AD81" s="160">
        <v>1</v>
      </c>
      <c r="AE81" s="160">
        <v>0</v>
      </c>
      <c r="AF81" s="160" t="s">
        <v>86</v>
      </c>
      <c r="AG81" s="160">
        <v>2.9</v>
      </c>
      <c r="AH81" s="160">
        <v>2</v>
      </c>
      <c r="AI81" s="160">
        <v>83244187</v>
      </c>
      <c r="AJ81" s="160">
        <v>81</v>
      </c>
      <c r="AK81" s="160">
        <v>0</v>
      </c>
      <c r="AL81" s="160">
        <v>0</v>
      </c>
      <c r="AM81" s="160">
        <v>0</v>
      </c>
      <c r="AN81" s="160">
        <v>0</v>
      </c>
      <c r="AO81" s="160">
        <v>0</v>
      </c>
      <c r="AP81" s="160">
        <v>0</v>
      </c>
      <c r="AQ81" s="160">
        <v>0</v>
      </c>
      <c r="AR81" s="160">
        <v>0</v>
      </c>
    </row>
    <row r="82" spans="1:44" x14ac:dyDescent="0.2">
      <c r="A82" s="160">
        <f>ROW(Source!A163)</f>
        <v>163</v>
      </c>
      <c r="B82" s="160">
        <v>83244188</v>
      </c>
      <c r="C82" s="160">
        <v>78586816</v>
      </c>
      <c r="D82" s="160">
        <v>80299935</v>
      </c>
      <c r="E82" s="160">
        <v>1</v>
      </c>
      <c r="F82" s="160">
        <v>1</v>
      </c>
      <c r="G82" s="160">
        <v>1</v>
      </c>
      <c r="H82" s="160">
        <v>3</v>
      </c>
      <c r="I82" s="160" t="s">
        <v>544</v>
      </c>
      <c r="J82" s="160" t="s">
        <v>1045</v>
      </c>
      <c r="K82" s="160" t="s">
        <v>545</v>
      </c>
      <c r="L82" s="160">
        <v>1346</v>
      </c>
      <c r="N82" s="160">
        <v>1009</v>
      </c>
      <c r="O82" s="160" t="s">
        <v>436</v>
      </c>
      <c r="P82" s="160" t="s">
        <v>436</v>
      </c>
      <c r="Q82" s="160">
        <v>1</v>
      </c>
      <c r="X82" s="160">
        <v>1.3</v>
      </c>
      <c r="Y82" s="160">
        <v>155.63</v>
      </c>
      <c r="Z82" s="160">
        <v>0</v>
      </c>
      <c r="AA82" s="160">
        <v>0</v>
      </c>
      <c r="AB82" s="160">
        <v>0</v>
      </c>
      <c r="AC82" s="160">
        <v>0</v>
      </c>
      <c r="AD82" s="160">
        <v>1</v>
      </c>
      <c r="AE82" s="160">
        <v>0</v>
      </c>
      <c r="AF82" s="160" t="s">
        <v>86</v>
      </c>
      <c r="AG82" s="160">
        <v>1.3</v>
      </c>
      <c r="AH82" s="160">
        <v>2</v>
      </c>
      <c r="AI82" s="160">
        <v>83244188</v>
      </c>
      <c r="AJ82" s="160">
        <v>82</v>
      </c>
      <c r="AK82" s="160">
        <v>0</v>
      </c>
      <c r="AL82" s="160">
        <v>0</v>
      </c>
      <c r="AM82" s="160">
        <v>0</v>
      </c>
      <c r="AN82" s="160">
        <v>0</v>
      </c>
      <c r="AO82" s="160">
        <v>0</v>
      </c>
      <c r="AP82" s="160">
        <v>0</v>
      </c>
      <c r="AQ82" s="160">
        <v>0</v>
      </c>
      <c r="AR82" s="160">
        <v>0</v>
      </c>
    </row>
    <row r="83" spans="1:44" x14ac:dyDescent="0.2">
      <c r="A83" s="160">
        <f>ROW(Source!A163)</f>
        <v>163</v>
      </c>
      <c r="B83" s="160">
        <v>83244189</v>
      </c>
      <c r="C83" s="160">
        <v>78586816</v>
      </c>
      <c r="D83" s="160">
        <v>80308181</v>
      </c>
      <c r="E83" s="160">
        <v>1</v>
      </c>
      <c r="F83" s="160">
        <v>1</v>
      </c>
      <c r="G83" s="160">
        <v>1</v>
      </c>
      <c r="H83" s="160">
        <v>3</v>
      </c>
      <c r="I83" s="160" t="s">
        <v>588</v>
      </c>
      <c r="J83" s="160" t="s">
        <v>887</v>
      </c>
      <c r="K83" s="160" t="s">
        <v>589</v>
      </c>
      <c r="L83" s="160">
        <v>1348</v>
      </c>
      <c r="N83" s="160">
        <v>1009</v>
      </c>
      <c r="O83" s="160" t="s">
        <v>439</v>
      </c>
      <c r="P83" s="160" t="s">
        <v>439</v>
      </c>
      <c r="Q83" s="160">
        <v>1000</v>
      </c>
      <c r="X83" s="160">
        <v>4.0000000000000001E-3</v>
      </c>
      <c r="Y83" s="160">
        <v>52757.599999999999</v>
      </c>
      <c r="Z83" s="160">
        <v>0</v>
      </c>
      <c r="AA83" s="160">
        <v>0</v>
      </c>
      <c r="AB83" s="160">
        <v>0</v>
      </c>
      <c r="AC83" s="160">
        <v>0</v>
      </c>
      <c r="AD83" s="160">
        <v>1</v>
      </c>
      <c r="AE83" s="160">
        <v>0</v>
      </c>
      <c r="AF83" s="160" t="s">
        <v>86</v>
      </c>
      <c r="AG83" s="160">
        <v>4.0000000000000001E-3</v>
      </c>
      <c r="AH83" s="160">
        <v>2</v>
      </c>
      <c r="AI83" s="160">
        <v>83244189</v>
      </c>
      <c r="AJ83" s="160">
        <v>83</v>
      </c>
      <c r="AK83" s="160">
        <v>0</v>
      </c>
      <c r="AL83" s="160">
        <v>0</v>
      </c>
      <c r="AM83" s="160">
        <v>0</v>
      </c>
      <c r="AN83" s="160">
        <v>0</v>
      </c>
      <c r="AO83" s="160">
        <v>0</v>
      </c>
      <c r="AP83" s="160">
        <v>0</v>
      </c>
      <c r="AQ83" s="160">
        <v>0</v>
      </c>
      <c r="AR83" s="160">
        <v>0</v>
      </c>
    </row>
    <row r="84" spans="1:44" x14ac:dyDescent="0.2">
      <c r="A84" s="160">
        <f>ROW(Source!A163)</f>
        <v>163</v>
      </c>
      <c r="B84" s="160">
        <v>83244190</v>
      </c>
      <c r="C84" s="160">
        <v>78586816</v>
      </c>
      <c r="D84" s="160">
        <v>80318221</v>
      </c>
      <c r="E84" s="160">
        <v>1</v>
      </c>
      <c r="F84" s="160">
        <v>1</v>
      </c>
      <c r="G84" s="160">
        <v>1</v>
      </c>
      <c r="H84" s="160">
        <v>3</v>
      </c>
      <c r="I84" s="160" t="s">
        <v>590</v>
      </c>
      <c r="J84" s="160" t="s">
        <v>1056</v>
      </c>
      <c r="K84" s="160" t="s">
        <v>591</v>
      </c>
      <c r="L84" s="160">
        <v>1346</v>
      </c>
      <c r="N84" s="160">
        <v>1009</v>
      </c>
      <c r="O84" s="160" t="s">
        <v>436</v>
      </c>
      <c r="P84" s="160" t="s">
        <v>436</v>
      </c>
      <c r="Q84" s="160">
        <v>1</v>
      </c>
      <c r="X84" s="160">
        <v>2.2999999999999998</v>
      </c>
      <c r="Y84" s="160">
        <v>911.56</v>
      </c>
      <c r="Z84" s="160">
        <v>0</v>
      </c>
      <c r="AA84" s="160">
        <v>0</v>
      </c>
      <c r="AB84" s="160">
        <v>0</v>
      </c>
      <c r="AC84" s="160">
        <v>0</v>
      </c>
      <c r="AD84" s="160">
        <v>1</v>
      </c>
      <c r="AE84" s="160">
        <v>0</v>
      </c>
      <c r="AF84" s="160" t="s">
        <v>86</v>
      </c>
      <c r="AG84" s="160">
        <v>2.2999999999999998</v>
      </c>
      <c r="AH84" s="160">
        <v>2</v>
      </c>
      <c r="AI84" s="160">
        <v>83244190</v>
      </c>
      <c r="AJ84" s="160">
        <v>84</v>
      </c>
      <c r="AK84" s="160">
        <v>0</v>
      </c>
      <c r="AL84" s="160">
        <v>0</v>
      </c>
      <c r="AM84" s="160">
        <v>0</v>
      </c>
      <c r="AN84" s="160">
        <v>0</v>
      </c>
      <c r="AO84" s="160">
        <v>0</v>
      </c>
      <c r="AP84" s="160">
        <v>0</v>
      </c>
      <c r="AQ84" s="160">
        <v>0</v>
      </c>
      <c r="AR84" s="160">
        <v>0</v>
      </c>
    </row>
    <row r="85" spans="1:44" x14ac:dyDescent="0.2">
      <c r="A85" s="160">
        <f>ROW(Source!A163)</f>
        <v>163</v>
      </c>
      <c r="B85" s="160">
        <v>83244191</v>
      </c>
      <c r="C85" s="160">
        <v>78586816</v>
      </c>
      <c r="D85" s="160">
        <v>80232430</v>
      </c>
      <c r="E85" s="160">
        <v>116</v>
      </c>
      <c r="F85" s="160">
        <v>1</v>
      </c>
      <c r="G85" s="160">
        <v>1</v>
      </c>
      <c r="H85" s="160">
        <v>3</v>
      </c>
      <c r="I85" s="160" t="s">
        <v>758</v>
      </c>
      <c r="J85" s="160" t="s">
        <v>86</v>
      </c>
      <c r="K85" s="160" t="s">
        <v>759</v>
      </c>
      <c r="L85" s="160">
        <v>3277935</v>
      </c>
      <c r="N85" s="160">
        <v>1013</v>
      </c>
      <c r="O85" s="160" t="s">
        <v>446</v>
      </c>
      <c r="P85" s="160" t="s">
        <v>446</v>
      </c>
      <c r="Q85" s="160">
        <v>1</v>
      </c>
      <c r="X85" s="160">
        <v>2</v>
      </c>
      <c r="Y85" s="160">
        <v>0</v>
      </c>
      <c r="Z85" s="160">
        <v>0</v>
      </c>
      <c r="AA85" s="160">
        <v>0</v>
      </c>
      <c r="AB85" s="160">
        <v>0</v>
      </c>
      <c r="AC85" s="160">
        <v>0</v>
      </c>
      <c r="AD85" s="160">
        <v>0</v>
      </c>
      <c r="AE85" s="160">
        <v>0</v>
      </c>
      <c r="AF85" s="160" t="s">
        <v>86</v>
      </c>
      <c r="AG85" s="160">
        <v>2</v>
      </c>
      <c r="AH85" s="160">
        <v>2</v>
      </c>
      <c r="AI85" s="160">
        <v>83244191</v>
      </c>
      <c r="AJ85" s="160">
        <v>85</v>
      </c>
      <c r="AK85" s="160">
        <v>0</v>
      </c>
      <c r="AL85" s="160">
        <v>0</v>
      </c>
      <c r="AM85" s="160">
        <v>0</v>
      </c>
      <c r="AN85" s="160">
        <v>0</v>
      </c>
      <c r="AO85" s="160">
        <v>0</v>
      </c>
      <c r="AP85" s="160">
        <v>0</v>
      </c>
      <c r="AQ85" s="160">
        <v>0</v>
      </c>
      <c r="AR85" s="160">
        <v>0</v>
      </c>
    </row>
    <row r="86" spans="1:44" x14ac:dyDescent="0.2">
      <c r="A86" s="160">
        <f>ROW(Source!A167)</f>
        <v>167</v>
      </c>
      <c r="B86" s="160">
        <v>83244193</v>
      </c>
      <c r="C86" s="160">
        <v>78992334</v>
      </c>
      <c r="D86" s="160">
        <v>80226429</v>
      </c>
      <c r="E86" s="160">
        <v>116</v>
      </c>
      <c r="F86" s="160">
        <v>1</v>
      </c>
      <c r="G86" s="160">
        <v>1</v>
      </c>
      <c r="H86" s="160">
        <v>1</v>
      </c>
      <c r="I86" s="160" t="s">
        <v>549</v>
      </c>
      <c r="J86" s="160" t="s">
        <v>86</v>
      </c>
      <c r="K86" s="160" t="s">
        <v>550</v>
      </c>
      <c r="L86" s="160">
        <v>1191</v>
      </c>
      <c r="N86" s="160">
        <v>1013</v>
      </c>
      <c r="O86" s="160" t="s">
        <v>399</v>
      </c>
      <c r="P86" s="160" t="s">
        <v>399</v>
      </c>
      <c r="Q86" s="160">
        <v>1</v>
      </c>
      <c r="X86" s="160">
        <v>32.159999999999997</v>
      </c>
      <c r="Y86" s="160">
        <v>0</v>
      </c>
      <c r="Z86" s="160">
        <v>0</v>
      </c>
      <c r="AA86" s="160">
        <v>0</v>
      </c>
      <c r="AB86" s="160">
        <v>725.94</v>
      </c>
      <c r="AC86" s="160">
        <v>0</v>
      </c>
      <c r="AD86" s="160">
        <v>1</v>
      </c>
      <c r="AE86" s="160">
        <v>1</v>
      </c>
      <c r="AF86" s="160" t="s">
        <v>86</v>
      </c>
      <c r="AG86" s="160">
        <v>32.159999999999997</v>
      </c>
      <c r="AH86" s="160">
        <v>2</v>
      </c>
      <c r="AI86" s="160">
        <v>83244193</v>
      </c>
      <c r="AJ86" s="160">
        <v>86</v>
      </c>
      <c r="AK86" s="160">
        <v>0</v>
      </c>
      <c r="AL86" s="160">
        <v>0</v>
      </c>
      <c r="AM86" s="160">
        <v>0</v>
      </c>
      <c r="AN86" s="160">
        <v>0</v>
      </c>
      <c r="AO86" s="160">
        <v>0</v>
      </c>
      <c r="AP86" s="160">
        <v>0</v>
      </c>
      <c r="AQ86" s="160">
        <v>0</v>
      </c>
      <c r="AR86" s="160">
        <v>0</v>
      </c>
    </row>
    <row r="87" spans="1:44" x14ac:dyDescent="0.2">
      <c r="A87" s="160">
        <f>ROW(Source!A167)</f>
        <v>167</v>
      </c>
      <c r="B87" s="160">
        <v>83244194</v>
      </c>
      <c r="C87" s="160">
        <v>78992334</v>
      </c>
      <c r="D87" s="160">
        <v>80226606</v>
      </c>
      <c r="E87" s="160">
        <v>116</v>
      </c>
      <c r="F87" s="160">
        <v>1</v>
      </c>
      <c r="G87" s="160">
        <v>1</v>
      </c>
      <c r="H87" s="160">
        <v>1</v>
      </c>
      <c r="I87" s="160" t="s">
        <v>1030</v>
      </c>
      <c r="J87" s="160" t="s">
        <v>86</v>
      </c>
      <c r="K87" s="160" t="s">
        <v>1031</v>
      </c>
      <c r="L87" s="160">
        <v>1191</v>
      </c>
      <c r="N87" s="160">
        <v>1013</v>
      </c>
      <c r="O87" s="160" t="s">
        <v>399</v>
      </c>
      <c r="P87" s="160" t="s">
        <v>399</v>
      </c>
      <c r="Q87" s="160">
        <v>1</v>
      </c>
      <c r="X87" s="160">
        <v>0.06</v>
      </c>
      <c r="Y87" s="160">
        <v>0</v>
      </c>
      <c r="Z87" s="160">
        <v>0</v>
      </c>
      <c r="AA87" s="160">
        <v>0</v>
      </c>
      <c r="AB87" s="160">
        <v>0</v>
      </c>
      <c r="AC87" s="160">
        <v>0</v>
      </c>
      <c r="AD87" s="160">
        <v>1</v>
      </c>
      <c r="AE87" s="160">
        <v>2</v>
      </c>
      <c r="AF87" s="160" t="s">
        <v>86</v>
      </c>
      <c r="AG87" s="160">
        <v>0.06</v>
      </c>
      <c r="AH87" s="160">
        <v>2</v>
      </c>
      <c r="AI87" s="160">
        <v>83244194</v>
      </c>
      <c r="AJ87" s="160">
        <v>87</v>
      </c>
      <c r="AK87" s="160">
        <v>0</v>
      </c>
      <c r="AL87" s="160">
        <v>0</v>
      </c>
      <c r="AM87" s="160">
        <v>0</v>
      </c>
      <c r="AN87" s="160">
        <v>0</v>
      </c>
      <c r="AO87" s="160">
        <v>0</v>
      </c>
      <c r="AP87" s="160">
        <v>0</v>
      </c>
      <c r="AQ87" s="160">
        <v>0</v>
      </c>
      <c r="AR87" s="160">
        <v>0</v>
      </c>
    </row>
    <row r="88" spans="1:44" x14ac:dyDescent="0.2">
      <c r="A88" s="160">
        <f>ROW(Source!A167)</f>
        <v>167</v>
      </c>
      <c r="B88" s="160">
        <v>83244195</v>
      </c>
      <c r="C88" s="160">
        <v>78992334</v>
      </c>
      <c r="D88" s="160">
        <v>80349074</v>
      </c>
      <c r="E88" s="160">
        <v>1</v>
      </c>
      <c r="F88" s="160">
        <v>1</v>
      </c>
      <c r="G88" s="160">
        <v>1</v>
      </c>
      <c r="H88" s="160">
        <v>2</v>
      </c>
      <c r="I88" s="160" t="s">
        <v>424</v>
      </c>
      <c r="J88" s="160" t="s">
        <v>1032</v>
      </c>
      <c r="K88" s="160" t="s">
        <v>425</v>
      </c>
      <c r="L88" s="160">
        <v>1368</v>
      </c>
      <c r="N88" s="160">
        <v>1011</v>
      </c>
      <c r="O88" s="160" t="s">
        <v>426</v>
      </c>
      <c r="P88" s="160" t="s">
        <v>426</v>
      </c>
      <c r="Q88" s="160">
        <v>1</v>
      </c>
      <c r="X88" s="160">
        <v>0.03</v>
      </c>
      <c r="Y88" s="160">
        <v>0</v>
      </c>
      <c r="Z88" s="160">
        <v>1552.12</v>
      </c>
      <c r="AA88" s="160">
        <v>997.47</v>
      </c>
      <c r="AB88" s="160">
        <v>0</v>
      </c>
      <c r="AC88" s="160">
        <v>0</v>
      </c>
      <c r="AD88" s="160">
        <v>1</v>
      </c>
      <c r="AE88" s="160">
        <v>0</v>
      </c>
      <c r="AF88" s="160" t="s">
        <v>86</v>
      </c>
      <c r="AG88" s="160">
        <v>0.03</v>
      </c>
      <c r="AH88" s="160">
        <v>2</v>
      </c>
      <c r="AI88" s="160">
        <v>83244195</v>
      </c>
      <c r="AJ88" s="160">
        <v>88</v>
      </c>
      <c r="AK88" s="160">
        <v>0</v>
      </c>
      <c r="AL88" s="160">
        <v>0</v>
      </c>
      <c r="AM88" s="160">
        <v>0</v>
      </c>
      <c r="AN88" s="160">
        <v>0</v>
      </c>
      <c r="AO88" s="160">
        <v>0</v>
      </c>
      <c r="AP88" s="160">
        <v>0</v>
      </c>
      <c r="AQ88" s="160">
        <v>0</v>
      </c>
      <c r="AR88" s="160">
        <v>0</v>
      </c>
    </row>
    <row r="89" spans="1:44" x14ac:dyDescent="0.2">
      <c r="A89" s="160">
        <f>ROW(Source!A167)</f>
        <v>167</v>
      </c>
      <c r="B89" s="160">
        <v>83244196</v>
      </c>
      <c r="C89" s="160">
        <v>78992334</v>
      </c>
      <c r="D89" s="160">
        <v>80349972</v>
      </c>
      <c r="E89" s="160">
        <v>1</v>
      </c>
      <c r="F89" s="160">
        <v>1</v>
      </c>
      <c r="G89" s="160">
        <v>1</v>
      </c>
      <c r="H89" s="160">
        <v>2</v>
      </c>
      <c r="I89" s="160" t="s">
        <v>429</v>
      </c>
      <c r="J89" s="160" t="s">
        <v>1033</v>
      </c>
      <c r="K89" s="160" t="s">
        <v>430</v>
      </c>
      <c r="L89" s="160">
        <v>1368</v>
      </c>
      <c r="N89" s="160">
        <v>1011</v>
      </c>
      <c r="O89" s="160" t="s">
        <v>426</v>
      </c>
      <c r="P89" s="160" t="s">
        <v>426</v>
      </c>
      <c r="Q89" s="160">
        <v>1</v>
      </c>
      <c r="X89" s="160">
        <v>0.03</v>
      </c>
      <c r="Y89" s="160">
        <v>0</v>
      </c>
      <c r="Z89" s="160">
        <v>477.92</v>
      </c>
      <c r="AA89" s="160">
        <v>742.56</v>
      </c>
      <c r="AB89" s="160">
        <v>0</v>
      </c>
      <c r="AC89" s="160">
        <v>0</v>
      </c>
      <c r="AD89" s="160">
        <v>1</v>
      </c>
      <c r="AE89" s="160">
        <v>0</v>
      </c>
      <c r="AF89" s="160" t="s">
        <v>86</v>
      </c>
      <c r="AG89" s="160">
        <v>0.03</v>
      </c>
      <c r="AH89" s="160">
        <v>2</v>
      </c>
      <c r="AI89" s="160">
        <v>83244196</v>
      </c>
      <c r="AJ89" s="160">
        <v>89</v>
      </c>
      <c r="AK89" s="160">
        <v>0</v>
      </c>
      <c r="AL89" s="160">
        <v>0</v>
      </c>
      <c r="AM89" s="160">
        <v>0</v>
      </c>
      <c r="AN89" s="160">
        <v>0</v>
      </c>
      <c r="AO89" s="160">
        <v>0</v>
      </c>
      <c r="AP89" s="160">
        <v>0</v>
      </c>
      <c r="AQ89" s="160">
        <v>0</v>
      </c>
      <c r="AR89" s="160">
        <v>0</v>
      </c>
    </row>
    <row r="90" spans="1:44" x14ac:dyDescent="0.2">
      <c r="A90" s="160">
        <f>ROW(Source!A167)</f>
        <v>167</v>
      </c>
      <c r="B90" s="160">
        <v>83244197</v>
      </c>
      <c r="C90" s="160">
        <v>78992334</v>
      </c>
      <c r="D90" s="160">
        <v>80299198</v>
      </c>
      <c r="E90" s="160">
        <v>1</v>
      </c>
      <c r="F90" s="160">
        <v>1</v>
      </c>
      <c r="G90" s="160">
        <v>1</v>
      </c>
      <c r="H90" s="160">
        <v>3</v>
      </c>
      <c r="I90" s="160" t="s">
        <v>597</v>
      </c>
      <c r="J90" s="160" t="s">
        <v>1057</v>
      </c>
      <c r="K90" s="160" t="s">
        <v>598</v>
      </c>
      <c r="L90" s="160">
        <v>1383</v>
      </c>
      <c r="N90" s="160">
        <v>1013</v>
      </c>
      <c r="O90" s="160" t="s">
        <v>599</v>
      </c>
      <c r="P90" s="160" t="s">
        <v>599</v>
      </c>
      <c r="Q90" s="160">
        <v>1</v>
      </c>
      <c r="X90" s="160">
        <v>6.6559999999999997</v>
      </c>
      <c r="Y90" s="160">
        <v>6.1</v>
      </c>
      <c r="Z90" s="160">
        <v>0</v>
      </c>
      <c r="AA90" s="160">
        <v>0</v>
      </c>
      <c r="AB90" s="160">
        <v>0</v>
      </c>
      <c r="AC90" s="160">
        <v>0</v>
      </c>
      <c r="AD90" s="160">
        <v>1</v>
      </c>
      <c r="AE90" s="160">
        <v>0</v>
      </c>
      <c r="AF90" s="160" t="s">
        <v>86</v>
      </c>
      <c r="AG90" s="160">
        <v>6.6559999999999997</v>
      </c>
      <c r="AH90" s="160">
        <v>2</v>
      </c>
      <c r="AI90" s="160">
        <v>83244197</v>
      </c>
      <c r="AJ90" s="160">
        <v>90</v>
      </c>
      <c r="AK90" s="160">
        <v>0</v>
      </c>
      <c r="AL90" s="160">
        <v>0</v>
      </c>
      <c r="AM90" s="160">
        <v>0</v>
      </c>
      <c r="AN90" s="160">
        <v>0</v>
      </c>
      <c r="AO90" s="160">
        <v>0</v>
      </c>
      <c r="AP90" s="160">
        <v>0</v>
      </c>
      <c r="AQ90" s="160">
        <v>0</v>
      </c>
      <c r="AR90" s="160">
        <v>0</v>
      </c>
    </row>
    <row r="91" spans="1:44" x14ac:dyDescent="0.2">
      <c r="A91" s="160">
        <f>ROW(Source!A167)</f>
        <v>167</v>
      </c>
      <c r="B91" s="160">
        <v>83244198</v>
      </c>
      <c r="C91" s="160">
        <v>78992334</v>
      </c>
      <c r="D91" s="160">
        <v>80300724</v>
      </c>
      <c r="E91" s="160">
        <v>1</v>
      </c>
      <c r="F91" s="160">
        <v>1</v>
      </c>
      <c r="G91" s="160">
        <v>1</v>
      </c>
      <c r="H91" s="160">
        <v>3</v>
      </c>
      <c r="I91" s="160" t="s">
        <v>600</v>
      </c>
      <c r="J91" s="160" t="s">
        <v>1058</v>
      </c>
      <c r="K91" s="160" t="s">
        <v>601</v>
      </c>
      <c r="L91" s="160">
        <v>1425</v>
      </c>
      <c r="N91" s="160">
        <v>1013</v>
      </c>
      <c r="O91" s="160" t="s">
        <v>602</v>
      </c>
      <c r="P91" s="160" t="s">
        <v>602</v>
      </c>
      <c r="Q91" s="160">
        <v>1</v>
      </c>
      <c r="X91" s="160">
        <v>2.04</v>
      </c>
      <c r="Y91" s="160">
        <v>41.71</v>
      </c>
      <c r="Z91" s="160">
        <v>0</v>
      </c>
      <c r="AA91" s="160">
        <v>0</v>
      </c>
      <c r="AB91" s="160">
        <v>0</v>
      </c>
      <c r="AC91" s="160">
        <v>0</v>
      </c>
      <c r="AD91" s="160">
        <v>1</v>
      </c>
      <c r="AE91" s="160">
        <v>0</v>
      </c>
      <c r="AF91" s="160" t="s">
        <v>86</v>
      </c>
      <c r="AG91" s="160">
        <v>2.04</v>
      </c>
      <c r="AH91" s="160">
        <v>2</v>
      </c>
      <c r="AI91" s="160">
        <v>83244198</v>
      </c>
      <c r="AJ91" s="160">
        <v>91</v>
      </c>
      <c r="AK91" s="160">
        <v>0</v>
      </c>
      <c r="AL91" s="160">
        <v>0</v>
      </c>
      <c r="AM91" s="160">
        <v>0</v>
      </c>
      <c r="AN91" s="160">
        <v>0</v>
      </c>
      <c r="AO91" s="160">
        <v>0</v>
      </c>
      <c r="AP91" s="160">
        <v>0</v>
      </c>
      <c r="AQ91" s="160">
        <v>0</v>
      </c>
      <c r="AR91" s="160">
        <v>0</v>
      </c>
    </row>
    <row r="92" spans="1:44" x14ac:dyDescent="0.2">
      <c r="A92" s="160">
        <f>ROW(Source!A167)</f>
        <v>167</v>
      </c>
      <c r="B92" s="160">
        <v>83244199</v>
      </c>
      <c r="C92" s="160">
        <v>78992334</v>
      </c>
      <c r="D92" s="160">
        <v>80300974</v>
      </c>
      <c r="E92" s="160">
        <v>1</v>
      </c>
      <c r="F92" s="160">
        <v>1</v>
      </c>
      <c r="G92" s="160">
        <v>1</v>
      </c>
      <c r="H92" s="160">
        <v>3</v>
      </c>
      <c r="I92" s="160" t="s">
        <v>603</v>
      </c>
      <c r="J92" s="160" t="s">
        <v>1059</v>
      </c>
      <c r="K92" s="160" t="s">
        <v>604</v>
      </c>
      <c r="L92" s="160">
        <v>1425</v>
      </c>
      <c r="N92" s="160">
        <v>1013</v>
      </c>
      <c r="O92" s="160" t="s">
        <v>602</v>
      </c>
      <c r="P92" s="160" t="s">
        <v>602</v>
      </c>
      <c r="Q92" s="160">
        <v>1</v>
      </c>
      <c r="X92" s="160">
        <v>2.04</v>
      </c>
      <c r="Y92" s="160">
        <v>18.54</v>
      </c>
      <c r="Z92" s="160">
        <v>0</v>
      </c>
      <c r="AA92" s="160">
        <v>0</v>
      </c>
      <c r="AB92" s="160">
        <v>0</v>
      </c>
      <c r="AC92" s="160">
        <v>0</v>
      </c>
      <c r="AD92" s="160">
        <v>1</v>
      </c>
      <c r="AE92" s="160">
        <v>0</v>
      </c>
      <c r="AF92" s="160" t="s">
        <v>86</v>
      </c>
      <c r="AG92" s="160">
        <v>2.04</v>
      </c>
      <c r="AH92" s="160">
        <v>2</v>
      </c>
      <c r="AI92" s="160">
        <v>83244199</v>
      </c>
      <c r="AJ92" s="160">
        <v>92</v>
      </c>
      <c r="AK92" s="160">
        <v>0</v>
      </c>
      <c r="AL92" s="160">
        <v>0</v>
      </c>
      <c r="AM92" s="160">
        <v>0</v>
      </c>
      <c r="AN92" s="160">
        <v>0</v>
      </c>
      <c r="AO92" s="160">
        <v>0</v>
      </c>
      <c r="AP92" s="160">
        <v>0</v>
      </c>
      <c r="AQ92" s="160">
        <v>0</v>
      </c>
      <c r="AR92" s="160">
        <v>0</v>
      </c>
    </row>
    <row r="93" spans="1:44" x14ac:dyDescent="0.2">
      <c r="A93" s="160">
        <f>ROW(Source!A167)</f>
        <v>167</v>
      </c>
      <c r="B93" s="160">
        <v>83244200</v>
      </c>
      <c r="C93" s="160">
        <v>78992334</v>
      </c>
      <c r="D93" s="160">
        <v>80232430</v>
      </c>
      <c r="E93" s="160">
        <v>116</v>
      </c>
      <c r="F93" s="160">
        <v>1</v>
      </c>
      <c r="G93" s="160">
        <v>1</v>
      </c>
      <c r="H93" s="160">
        <v>3</v>
      </c>
      <c r="I93" s="160" t="s">
        <v>758</v>
      </c>
      <c r="J93" s="160" t="s">
        <v>86</v>
      </c>
      <c r="K93" s="160" t="s">
        <v>759</v>
      </c>
      <c r="L93" s="160">
        <v>3277935</v>
      </c>
      <c r="N93" s="160">
        <v>1013</v>
      </c>
      <c r="O93" s="160" t="s">
        <v>446</v>
      </c>
      <c r="P93" s="160" t="s">
        <v>446</v>
      </c>
      <c r="Q93" s="160">
        <v>1</v>
      </c>
      <c r="X93" s="160">
        <v>2</v>
      </c>
      <c r="Y93" s="160">
        <v>0</v>
      </c>
      <c r="Z93" s="160">
        <v>0</v>
      </c>
      <c r="AA93" s="160">
        <v>0</v>
      </c>
      <c r="AB93" s="160">
        <v>0</v>
      </c>
      <c r="AC93" s="160">
        <v>0</v>
      </c>
      <c r="AD93" s="160">
        <v>0</v>
      </c>
      <c r="AE93" s="160">
        <v>0</v>
      </c>
      <c r="AF93" s="160" t="s">
        <v>86</v>
      </c>
      <c r="AG93" s="160">
        <v>2</v>
      </c>
      <c r="AH93" s="160">
        <v>2</v>
      </c>
      <c r="AI93" s="160">
        <v>83244200</v>
      </c>
      <c r="AJ93" s="160">
        <v>93</v>
      </c>
      <c r="AK93" s="160">
        <v>0</v>
      </c>
      <c r="AL93" s="160">
        <v>0</v>
      </c>
      <c r="AM93" s="160">
        <v>0</v>
      </c>
      <c r="AN93" s="160">
        <v>0</v>
      </c>
      <c r="AO93" s="160">
        <v>0</v>
      </c>
      <c r="AP93" s="160">
        <v>0</v>
      </c>
      <c r="AQ93" s="160">
        <v>0</v>
      </c>
      <c r="AR93" s="160">
        <v>0</v>
      </c>
    </row>
    <row r="94" spans="1:44" x14ac:dyDescent="0.2">
      <c r="A94" s="160">
        <f>ROW(Source!A171)</f>
        <v>171</v>
      </c>
      <c r="B94" s="160">
        <v>83761162</v>
      </c>
      <c r="C94" s="160">
        <v>78992402</v>
      </c>
      <c r="D94" s="160">
        <v>80226435</v>
      </c>
      <c r="E94" s="160">
        <v>116</v>
      </c>
      <c r="F94" s="160">
        <v>1</v>
      </c>
      <c r="G94" s="160">
        <v>1</v>
      </c>
      <c r="H94" s="160">
        <v>1</v>
      </c>
      <c r="I94" s="160" t="s">
        <v>420</v>
      </c>
      <c r="J94" s="160" t="s">
        <v>86</v>
      </c>
      <c r="K94" s="160" t="s">
        <v>421</v>
      </c>
      <c r="L94" s="160">
        <v>1191</v>
      </c>
      <c r="N94" s="160">
        <v>1013</v>
      </c>
      <c r="O94" s="160" t="s">
        <v>399</v>
      </c>
      <c r="P94" s="160" t="s">
        <v>399</v>
      </c>
      <c r="Q94" s="160">
        <v>1</v>
      </c>
      <c r="X94" s="160">
        <v>53.6</v>
      </c>
      <c r="Y94" s="160">
        <v>0</v>
      </c>
      <c r="Z94" s="160">
        <v>0</v>
      </c>
      <c r="AA94" s="160">
        <v>0</v>
      </c>
      <c r="AB94" s="160">
        <v>742.56</v>
      </c>
      <c r="AC94" s="160">
        <v>0</v>
      </c>
      <c r="AD94" s="160">
        <v>1</v>
      </c>
      <c r="AE94" s="160">
        <v>1</v>
      </c>
      <c r="AF94" s="160" t="s">
        <v>86</v>
      </c>
      <c r="AG94" s="160">
        <v>53.6</v>
      </c>
      <c r="AH94" s="160">
        <v>2</v>
      </c>
      <c r="AI94" s="160">
        <v>83761162</v>
      </c>
      <c r="AJ94" s="160">
        <v>94</v>
      </c>
      <c r="AK94" s="160">
        <v>0</v>
      </c>
      <c r="AL94" s="160">
        <v>0</v>
      </c>
      <c r="AM94" s="160">
        <v>0</v>
      </c>
      <c r="AN94" s="160">
        <v>0</v>
      </c>
      <c r="AO94" s="160">
        <v>0</v>
      </c>
      <c r="AP94" s="160">
        <v>0</v>
      </c>
      <c r="AQ94" s="160">
        <v>0</v>
      </c>
      <c r="AR94" s="160">
        <v>0</v>
      </c>
    </row>
    <row r="95" spans="1:44" x14ac:dyDescent="0.2">
      <c r="A95" s="160">
        <f>ROW(Source!A171)</f>
        <v>171</v>
      </c>
      <c r="B95" s="160">
        <v>83761163</v>
      </c>
      <c r="C95" s="160">
        <v>78992402</v>
      </c>
      <c r="D95" s="160">
        <v>80226606</v>
      </c>
      <c r="E95" s="160">
        <v>116</v>
      </c>
      <c r="F95" s="160">
        <v>1</v>
      </c>
      <c r="G95" s="160">
        <v>1</v>
      </c>
      <c r="H95" s="160">
        <v>1</v>
      </c>
      <c r="I95" s="160" t="s">
        <v>1030</v>
      </c>
      <c r="J95" s="160" t="s">
        <v>86</v>
      </c>
      <c r="K95" s="160" t="s">
        <v>1031</v>
      </c>
      <c r="L95" s="160">
        <v>1191</v>
      </c>
      <c r="N95" s="160">
        <v>1013</v>
      </c>
      <c r="O95" s="160" t="s">
        <v>399</v>
      </c>
      <c r="P95" s="160" t="s">
        <v>399</v>
      </c>
      <c r="Q95" s="160">
        <v>1</v>
      </c>
      <c r="X95" s="160">
        <v>3.2</v>
      </c>
      <c r="Y95" s="160">
        <v>0</v>
      </c>
      <c r="Z95" s="160">
        <v>0</v>
      </c>
      <c r="AA95" s="160">
        <v>0</v>
      </c>
      <c r="AB95" s="160">
        <v>0</v>
      </c>
      <c r="AC95" s="160">
        <v>0</v>
      </c>
      <c r="AD95" s="160">
        <v>1</v>
      </c>
      <c r="AE95" s="160">
        <v>2</v>
      </c>
      <c r="AF95" s="160" t="s">
        <v>86</v>
      </c>
      <c r="AG95" s="160">
        <v>3.2</v>
      </c>
      <c r="AH95" s="160">
        <v>2</v>
      </c>
      <c r="AI95" s="160">
        <v>83761163</v>
      </c>
      <c r="AJ95" s="160">
        <v>95</v>
      </c>
      <c r="AK95" s="160">
        <v>0</v>
      </c>
      <c r="AL95" s="160">
        <v>0</v>
      </c>
      <c r="AM95" s="160">
        <v>0</v>
      </c>
      <c r="AN95" s="160">
        <v>0</v>
      </c>
      <c r="AO95" s="160">
        <v>0</v>
      </c>
      <c r="AP95" s="160">
        <v>0</v>
      </c>
      <c r="AQ95" s="160">
        <v>0</v>
      </c>
      <c r="AR95" s="160">
        <v>0</v>
      </c>
    </row>
    <row r="96" spans="1:44" x14ac:dyDescent="0.2">
      <c r="A96" s="160">
        <f>ROW(Source!A171)</f>
        <v>171</v>
      </c>
      <c r="B96" s="160">
        <v>83761164</v>
      </c>
      <c r="C96" s="160">
        <v>78992402</v>
      </c>
      <c r="D96" s="160">
        <v>80349074</v>
      </c>
      <c r="E96" s="160">
        <v>1</v>
      </c>
      <c r="F96" s="160">
        <v>1</v>
      </c>
      <c r="G96" s="160">
        <v>1</v>
      </c>
      <c r="H96" s="160">
        <v>2</v>
      </c>
      <c r="I96" s="160" t="s">
        <v>424</v>
      </c>
      <c r="J96" s="160" t="s">
        <v>1032</v>
      </c>
      <c r="K96" s="160" t="s">
        <v>425</v>
      </c>
      <c r="L96" s="160">
        <v>1368</v>
      </c>
      <c r="N96" s="160">
        <v>1011</v>
      </c>
      <c r="O96" s="160" t="s">
        <v>426</v>
      </c>
      <c r="P96" s="160" t="s">
        <v>426</v>
      </c>
      <c r="Q96" s="160">
        <v>1</v>
      </c>
      <c r="X96" s="160">
        <v>1.6</v>
      </c>
      <c r="Y96" s="160">
        <v>0</v>
      </c>
      <c r="Z96" s="160">
        <v>1552.12</v>
      </c>
      <c r="AA96" s="160">
        <v>997.47</v>
      </c>
      <c r="AB96" s="160">
        <v>0</v>
      </c>
      <c r="AC96" s="160">
        <v>0</v>
      </c>
      <c r="AD96" s="160">
        <v>1</v>
      </c>
      <c r="AE96" s="160">
        <v>0</v>
      </c>
      <c r="AF96" s="160" t="s">
        <v>86</v>
      </c>
      <c r="AG96" s="160">
        <v>1.6</v>
      </c>
      <c r="AH96" s="160">
        <v>2</v>
      </c>
      <c r="AI96" s="160">
        <v>83761164</v>
      </c>
      <c r="AJ96" s="160">
        <v>96</v>
      </c>
      <c r="AK96" s="160">
        <v>0</v>
      </c>
      <c r="AL96" s="160">
        <v>0</v>
      </c>
      <c r="AM96" s="160">
        <v>0</v>
      </c>
      <c r="AN96" s="160">
        <v>0</v>
      </c>
      <c r="AO96" s="160">
        <v>0</v>
      </c>
      <c r="AP96" s="160">
        <v>0</v>
      </c>
      <c r="AQ96" s="160">
        <v>0</v>
      </c>
      <c r="AR96" s="160">
        <v>0</v>
      </c>
    </row>
    <row r="97" spans="1:44" x14ac:dyDescent="0.2">
      <c r="A97" s="160">
        <f>ROW(Source!A171)</f>
        <v>171</v>
      </c>
      <c r="B97" s="160">
        <v>83761165</v>
      </c>
      <c r="C97" s="160">
        <v>78992402</v>
      </c>
      <c r="D97" s="160">
        <v>80349972</v>
      </c>
      <c r="E97" s="160">
        <v>1</v>
      </c>
      <c r="F97" s="160">
        <v>1</v>
      </c>
      <c r="G97" s="160">
        <v>1</v>
      </c>
      <c r="H97" s="160">
        <v>2</v>
      </c>
      <c r="I97" s="160" t="s">
        <v>429</v>
      </c>
      <c r="J97" s="160" t="s">
        <v>1033</v>
      </c>
      <c r="K97" s="160" t="s">
        <v>430</v>
      </c>
      <c r="L97" s="160">
        <v>1368</v>
      </c>
      <c r="N97" s="160">
        <v>1011</v>
      </c>
      <c r="O97" s="160" t="s">
        <v>426</v>
      </c>
      <c r="P97" s="160" t="s">
        <v>426</v>
      </c>
      <c r="Q97" s="160">
        <v>1</v>
      </c>
      <c r="X97" s="160">
        <v>1.6</v>
      </c>
      <c r="Y97" s="160">
        <v>0</v>
      </c>
      <c r="Z97" s="160">
        <v>477.92</v>
      </c>
      <c r="AA97" s="160">
        <v>742.56</v>
      </c>
      <c r="AB97" s="160">
        <v>0</v>
      </c>
      <c r="AC97" s="160">
        <v>0</v>
      </c>
      <c r="AD97" s="160">
        <v>1</v>
      </c>
      <c r="AE97" s="160">
        <v>0</v>
      </c>
      <c r="AF97" s="160" t="s">
        <v>86</v>
      </c>
      <c r="AG97" s="160">
        <v>1.6</v>
      </c>
      <c r="AH97" s="160">
        <v>2</v>
      </c>
      <c r="AI97" s="160">
        <v>83761165</v>
      </c>
      <c r="AJ97" s="160">
        <v>97</v>
      </c>
      <c r="AK97" s="160">
        <v>0</v>
      </c>
      <c r="AL97" s="160">
        <v>0</v>
      </c>
      <c r="AM97" s="160">
        <v>0</v>
      </c>
      <c r="AN97" s="160">
        <v>0</v>
      </c>
      <c r="AO97" s="160">
        <v>0</v>
      </c>
      <c r="AP97" s="160">
        <v>0</v>
      </c>
      <c r="AQ97" s="160">
        <v>0</v>
      </c>
      <c r="AR97" s="160">
        <v>0</v>
      </c>
    </row>
    <row r="98" spans="1:44" x14ac:dyDescent="0.2">
      <c r="A98" s="160">
        <f>ROW(Source!A171)</f>
        <v>171</v>
      </c>
      <c r="B98" s="160">
        <v>83761166</v>
      </c>
      <c r="C98" s="160">
        <v>78992402</v>
      </c>
      <c r="D98" s="160">
        <v>80350169</v>
      </c>
      <c r="E98" s="160">
        <v>1</v>
      </c>
      <c r="F98" s="160">
        <v>1</v>
      </c>
      <c r="G98" s="160">
        <v>1</v>
      </c>
      <c r="H98" s="160">
        <v>2</v>
      </c>
      <c r="I98" s="160" t="s">
        <v>540</v>
      </c>
      <c r="J98" s="160" t="s">
        <v>1043</v>
      </c>
      <c r="K98" s="160" t="s">
        <v>541</v>
      </c>
      <c r="L98" s="160">
        <v>1368</v>
      </c>
      <c r="N98" s="160">
        <v>1011</v>
      </c>
      <c r="O98" s="160" t="s">
        <v>426</v>
      </c>
      <c r="P98" s="160" t="s">
        <v>426</v>
      </c>
      <c r="Q98" s="160">
        <v>1</v>
      </c>
      <c r="X98" s="160">
        <v>13.07</v>
      </c>
      <c r="Y98" s="160">
        <v>0</v>
      </c>
      <c r="Z98" s="160">
        <v>29.08</v>
      </c>
      <c r="AA98" s="160">
        <v>0</v>
      </c>
      <c r="AB98" s="160">
        <v>0</v>
      </c>
      <c r="AC98" s="160">
        <v>0</v>
      </c>
      <c r="AD98" s="160">
        <v>1</v>
      </c>
      <c r="AE98" s="160">
        <v>0</v>
      </c>
      <c r="AF98" s="160" t="s">
        <v>86</v>
      </c>
      <c r="AG98" s="160">
        <v>13.07</v>
      </c>
      <c r="AH98" s="160">
        <v>2</v>
      </c>
      <c r="AI98" s="160">
        <v>83761166</v>
      </c>
      <c r="AJ98" s="160">
        <v>98</v>
      </c>
      <c r="AK98" s="160">
        <v>0</v>
      </c>
      <c r="AL98" s="160">
        <v>0</v>
      </c>
      <c r="AM98" s="160">
        <v>0</v>
      </c>
      <c r="AN98" s="160">
        <v>0</v>
      </c>
      <c r="AO98" s="160">
        <v>0</v>
      </c>
      <c r="AP98" s="160">
        <v>0</v>
      </c>
      <c r="AQ98" s="160">
        <v>0</v>
      </c>
      <c r="AR98" s="160">
        <v>0</v>
      </c>
    </row>
    <row r="99" spans="1:44" x14ac:dyDescent="0.2">
      <c r="A99" s="160">
        <f>ROW(Source!A171)</f>
        <v>171</v>
      </c>
      <c r="B99" s="160">
        <v>83761167</v>
      </c>
      <c r="C99" s="160">
        <v>78992402</v>
      </c>
      <c r="D99" s="160">
        <v>80299935</v>
      </c>
      <c r="E99" s="160">
        <v>1</v>
      </c>
      <c r="F99" s="160">
        <v>1</v>
      </c>
      <c r="G99" s="160">
        <v>1</v>
      </c>
      <c r="H99" s="160">
        <v>3</v>
      </c>
      <c r="I99" s="160" t="s">
        <v>544</v>
      </c>
      <c r="J99" s="160" t="s">
        <v>1045</v>
      </c>
      <c r="K99" s="160" t="s">
        <v>545</v>
      </c>
      <c r="L99" s="160">
        <v>1346</v>
      </c>
      <c r="N99" s="160">
        <v>1009</v>
      </c>
      <c r="O99" s="160" t="s">
        <v>436</v>
      </c>
      <c r="P99" s="160" t="s">
        <v>436</v>
      </c>
      <c r="Q99" s="160">
        <v>1</v>
      </c>
      <c r="X99" s="160">
        <v>4.2</v>
      </c>
      <c r="Y99" s="160">
        <v>155.63</v>
      </c>
      <c r="Z99" s="160">
        <v>0</v>
      </c>
      <c r="AA99" s="160">
        <v>0</v>
      </c>
      <c r="AB99" s="160">
        <v>0</v>
      </c>
      <c r="AC99" s="160">
        <v>0</v>
      </c>
      <c r="AD99" s="160">
        <v>1</v>
      </c>
      <c r="AE99" s="160">
        <v>0</v>
      </c>
      <c r="AF99" s="160" t="s">
        <v>86</v>
      </c>
      <c r="AG99" s="160">
        <v>4.2</v>
      </c>
      <c r="AH99" s="160">
        <v>2</v>
      </c>
      <c r="AI99" s="160">
        <v>83761167</v>
      </c>
      <c r="AJ99" s="160">
        <v>99</v>
      </c>
      <c r="AK99" s="160">
        <v>0</v>
      </c>
      <c r="AL99" s="160">
        <v>0</v>
      </c>
      <c r="AM99" s="160">
        <v>0</v>
      </c>
      <c r="AN99" s="160">
        <v>0</v>
      </c>
      <c r="AO99" s="160">
        <v>0</v>
      </c>
      <c r="AP99" s="160">
        <v>0</v>
      </c>
      <c r="AQ99" s="160">
        <v>0</v>
      </c>
      <c r="AR99" s="160">
        <v>0</v>
      </c>
    </row>
    <row r="100" spans="1:44" x14ac:dyDescent="0.2">
      <c r="A100" s="160">
        <f>ROW(Source!A171)</f>
        <v>171</v>
      </c>
      <c r="B100" s="160">
        <v>83761168</v>
      </c>
      <c r="C100" s="160">
        <v>78992402</v>
      </c>
      <c r="D100" s="160">
        <v>80300658</v>
      </c>
      <c r="E100" s="160">
        <v>1</v>
      </c>
      <c r="F100" s="160">
        <v>1</v>
      </c>
      <c r="G100" s="160">
        <v>1</v>
      </c>
      <c r="H100" s="160">
        <v>3</v>
      </c>
      <c r="I100" s="160" t="s">
        <v>434</v>
      </c>
      <c r="J100" s="160" t="s">
        <v>1034</v>
      </c>
      <c r="K100" s="160" t="s">
        <v>435</v>
      </c>
      <c r="L100" s="160">
        <v>1346</v>
      </c>
      <c r="N100" s="160">
        <v>1009</v>
      </c>
      <c r="O100" s="160" t="s">
        <v>436</v>
      </c>
      <c r="P100" s="160" t="s">
        <v>436</v>
      </c>
      <c r="Q100" s="160">
        <v>1</v>
      </c>
      <c r="X100" s="160">
        <v>27</v>
      </c>
      <c r="Y100" s="160">
        <v>174.93</v>
      </c>
      <c r="Z100" s="160">
        <v>0</v>
      </c>
      <c r="AA100" s="160">
        <v>0</v>
      </c>
      <c r="AB100" s="160">
        <v>0</v>
      </c>
      <c r="AC100" s="160">
        <v>0</v>
      </c>
      <c r="AD100" s="160">
        <v>1</v>
      </c>
      <c r="AE100" s="160">
        <v>0</v>
      </c>
      <c r="AF100" s="160" t="s">
        <v>86</v>
      </c>
      <c r="AG100" s="160">
        <v>27</v>
      </c>
      <c r="AH100" s="160">
        <v>2</v>
      </c>
      <c r="AI100" s="160">
        <v>83761168</v>
      </c>
      <c r="AJ100" s="160">
        <v>100</v>
      </c>
      <c r="AK100" s="160">
        <v>0</v>
      </c>
      <c r="AL100" s="160">
        <v>0</v>
      </c>
      <c r="AM100" s="160">
        <v>0</v>
      </c>
      <c r="AN100" s="160">
        <v>0</v>
      </c>
      <c r="AO100" s="160">
        <v>0</v>
      </c>
      <c r="AP100" s="160">
        <v>0</v>
      </c>
      <c r="AQ100" s="160">
        <v>0</v>
      </c>
      <c r="AR100" s="160">
        <v>0</v>
      </c>
    </row>
    <row r="101" spans="1:44" x14ac:dyDescent="0.2">
      <c r="A101" s="160">
        <f>ROW(Source!A171)</f>
        <v>171</v>
      </c>
      <c r="B101" s="160">
        <v>83761169</v>
      </c>
      <c r="C101" s="160">
        <v>78992402</v>
      </c>
      <c r="D101" s="160">
        <v>80300730</v>
      </c>
      <c r="E101" s="160">
        <v>1</v>
      </c>
      <c r="F101" s="160">
        <v>1</v>
      </c>
      <c r="G101" s="160">
        <v>1</v>
      </c>
      <c r="H101" s="160">
        <v>3</v>
      </c>
      <c r="I101" s="160" t="s">
        <v>610</v>
      </c>
      <c r="J101" s="160" t="s">
        <v>1060</v>
      </c>
      <c r="K101" s="160" t="s">
        <v>611</v>
      </c>
      <c r="L101" s="160">
        <v>1425</v>
      </c>
      <c r="N101" s="160">
        <v>1013</v>
      </c>
      <c r="O101" s="160" t="s">
        <v>602</v>
      </c>
      <c r="P101" s="160" t="s">
        <v>602</v>
      </c>
      <c r="Q101" s="160">
        <v>1</v>
      </c>
      <c r="X101" s="160">
        <v>0.8</v>
      </c>
      <c r="Y101" s="160">
        <v>237.77</v>
      </c>
      <c r="Z101" s="160">
        <v>0</v>
      </c>
      <c r="AA101" s="160">
        <v>0</v>
      </c>
      <c r="AB101" s="160">
        <v>0</v>
      </c>
      <c r="AC101" s="160">
        <v>0</v>
      </c>
      <c r="AD101" s="160">
        <v>1</v>
      </c>
      <c r="AE101" s="160">
        <v>0</v>
      </c>
      <c r="AF101" s="160" t="s">
        <v>86</v>
      </c>
      <c r="AG101" s="160">
        <v>0.8</v>
      </c>
      <c r="AH101" s="160">
        <v>2</v>
      </c>
      <c r="AI101" s="160">
        <v>83761169</v>
      </c>
      <c r="AJ101" s="160">
        <v>101</v>
      </c>
      <c r="AK101" s="160">
        <v>0</v>
      </c>
      <c r="AL101" s="160">
        <v>0</v>
      </c>
      <c r="AM101" s="160">
        <v>0</v>
      </c>
      <c r="AN101" s="160">
        <v>0</v>
      </c>
      <c r="AO101" s="160">
        <v>0</v>
      </c>
      <c r="AP101" s="160">
        <v>0</v>
      </c>
      <c r="AQ101" s="160">
        <v>0</v>
      </c>
      <c r="AR101" s="160">
        <v>0</v>
      </c>
    </row>
    <row r="102" spans="1:44" x14ac:dyDescent="0.2">
      <c r="A102" s="160">
        <f>ROW(Source!A171)</f>
        <v>171</v>
      </c>
      <c r="B102" s="160">
        <v>83761170</v>
      </c>
      <c r="C102" s="160">
        <v>78992402</v>
      </c>
      <c r="D102" s="160">
        <v>80302268</v>
      </c>
      <c r="E102" s="160">
        <v>1</v>
      </c>
      <c r="F102" s="160">
        <v>1</v>
      </c>
      <c r="G102" s="160">
        <v>1</v>
      </c>
      <c r="H102" s="160">
        <v>3</v>
      </c>
      <c r="I102" s="160" t="s">
        <v>612</v>
      </c>
      <c r="J102" s="160" t="s">
        <v>1061</v>
      </c>
      <c r="K102" s="160" t="s">
        <v>613</v>
      </c>
      <c r="L102" s="160">
        <v>1339</v>
      </c>
      <c r="N102" s="160">
        <v>1007</v>
      </c>
      <c r="O102" s="160" t="s">
        <v>522</v>
      </c>
      <c r="P102" s="160" t="s">
        <v>522</v>
      </c>
      <c r="Q102" s="160">
        <v>1</v>
      </c>
      <c r="X102" s="160">
        <v>0.15</v>
      </c>
      <c r="Y102" s="160">
        <v>818.7</v>
      </c>
      <c r="Z102" s="160">
        <v>0</v>
      </c>
      <c r="AA102" s="160">
        <v>0</v>
      </c>
      <c r="AB102" s="160">
        <v>0</v>
      </c>
      <c r="AC102" s="160">
        <v>0</v>
      </c>
      <c r="AD102" s="160">
        <v>1</v>
      </c>
      <c r="AE102" s="160">
        <v>0</v>
      </c>
      <c r="AF102" s="160" t="s">
        <v>86</v>
      </c>
      <c r="AG102" s="160">
        <v>0.15</v>
      </c>
      <c r="AH102" s="160">
        <v>2</v>
      </c>
      <c r="AI102" s="160">
        <v>83761170</v>
      </c>
      <c r="AJ102" s="160">
        <v>102</v>
      </c>
      <c r="AK102" s="160">
        <v>0</v>
      </c>
      <c r="AL102" s="160">
        <v>0</v>
      </c>
      <c r="AM102" s="160">
        <v>0</v>
      </c>
      <c r="AN102" s="160">
        <v>0</v>
      </c>
      <c r="AO102" s="160">
        <v>0</v>
      </c>
      <c r="AP102" s="160">
        <v>0</v>
      </c>
      <c r="AQ102" s="160">
        <v>0</v>
      </c>
      <c r="AR102" s="160">
        <v>0</v>
      </c>
    </row>
    <row r="103" spans="1:44" x14ac:dyDescent="0.2">
      <c r="A103" s="160">
        <f>ROW(Source!A171)</f>
        <v>171</v>
      </c>
      <c r="B103" s="160">
        <v>83761171</v>
      </c>
      <c r="C103" s="160">
        <v>78992402</v>
      </c>
      <c r="D103" s="160">
        <v>80302571</v>
      </c>
      <c r="E103" s="160">
        <v>1</v>
      </c>
      <c r="F103" s="160">
        <v>1</v>
      </c>
      <c r="G103" s="160">
        <v>1</v>
      </c>
      <c r="H103" s="160">
        <v>3</v>
      </c>
      <c r="I103" s="160" t="s">
        <v>614</v>
      </c>
      <c r="J103" s="160" t="s">
        <v>1062</v>
      </c>
      <c r="K103" s="160" t="s">
        <v>615</v>
      </c>
      <c r="L103" s="160">
        <v>1348</v>
      </c>
      <c r="N103" s="160">
        <v>1009</v>
      </c>
      <c r="O103" s="160" t="s">
        <v>439</v>
      </c>
      <c r="P103" s="160" t="s">
        <v>439</v>
      </c>
      <c r="Q103" s="160">
        <v>1000</v>
      </c>
      <c r="X103" s="160">
        <v>0.18</v>
      </c>
      <c r="Y103" s="160">
        <v>7481.03</v>
      </c>
      <c r="Z103" s="160">
        <v>0</v>
      </c>
      <c r="AA103" s="160">
        <v>0</v>
      </c>
      <c r="AB103" s="160">
        <v>0</v>
      </c>
      <c r="AC103" s="160">
        <v>0</v>
      </c>
      <c r="AD103" s="160">
        <v>1</v>
      </c>
      <c r="AE103" s="160">
        <v>0</v>
      </c>
      <c r="AF103" s="160" t="s">
        <v>86</v>
      </c>
      <c r="AG103" s="160">
        <v>0.18</v>
      </c>
      <c r="AH103" s="160">
        <v>2</v>
      </c>
      <c r="AI103" s="160">
        <v>83761171</v>
      </c>
      <c r="AJ103" s="160">
        <v>103</v>
      </c>
      <c r="AK103" s="160">
        <v>0</v>
      </c>
      <c r="AL103" s="160">
        <v>0</v>
      </c>
      <c r="AM103" s="160">
        <v>0</v>
      </c>
      <c r="AN103" s="160">
        <v>0</v>
      </c>
      <c r="AO103" s="160">
        <v>0</v>
      </c>
      <c r="AP103" s="160">
        <v>0</v>
      </c>
      <c r="AQ103" s="160">
        <v>0</v>
      </c>
      <c r="AR103" s="160">
        <v>0</v>
      </c>
    </row>
    <row r="104" spans="1:44" x14ac:dyDescent="0.2">
      <c r="A104" s="160">
        <f>ROW(Source!A171)</f>
        <v>171</v>
      </c>
      <c r="B104" s="160">
        <v>83761172</v>
      </c>
      <c r="C104" s="160">
        <v>78992402</v>
      </c>
      <c r="D104" s="160">
        <v>80305959</v>
      </c>
      <c r="E104" s="160">
        <v>1</v>
      </c>
      <c r="F104" s="160">
        <v>1</v>
      </c>
      <c r="G104" s="160">
        <v>1</v>
      </c>
      <c r="H104" s="160">
        <v>3</v>
      </c>
      <c r="I104" s="160" t="s">
        <v>616</v>
      </c>
      <c r="J104" s="160" t="s">
        <v>1063</v>
      </c>
      <c r="K104" s="160" t="s">
        <v>617</v>
      </c>
      <c r="L104" s="160">
        <v>1348</v>
      </c>
      <c r="N104" s="160">
        <v>1009</v>
      </c>
      <c r="O104" s="160" t="s">
        <v>439</v>
      </c>
      <c r="P104" s="160" t="s">
        <v>439</v>
      </c>
      <c r="Q104" s="160">
        <v>1000</v>
      </c>
      <c r="X104" s="160">
        <v>1</v>
      </c>
      <c r="Y104" s="160">
        <v>105278.81</v>
      </c>
      <c r="Z104" s="160">
        <v>0</v>
      </c>
      <c r="AA104" s="160">
        <v>0</v>
      </c>
      <c r="AB104" s="160">
        <v>0</v>
      </c>
      <c r="AC104" s="160">
        <v>0</v>
      </c>
      <c r="AD104" s="160">
        <v>1</v>
      </c>
      <c r="AE104" s="160">
        <v>0</v>
      </c>
      <c r="AF104" s="160" t="s">
        <v>86</v>
      </c>
      <c r="AG104" s="160">
        <v>1</v>
      </c>
      <c r="AH104" s="160">
        <v>2</v>
      </c>
      <c r="AI104" s="160">
        <v>83761172</v>
      </c>
      <c r="AJ104" s="160">
        <v>104</v>
      </c>
      <c r="AK104" s="160">
        <v>0</v>
      </c>
      <c r="AL104" s="160">
        <v>0</v>
      </c>
      <c r="AM104" s="160">
        <v>0</v>
      </c>
      <c r="AN104" s="160">
        <v>0</v>
      </c>
      <c r="AO104" s="160">
        <v>0</v>
      </c>
      <c r="AP104" s="160">
        <v>0</v>
      </c>
      <c r="AQ104" s="160">
        <v>0</v>
      </c>
      <c r="AR104" s="160">
        <v>0</v>
      </c>
    </row>
    <row r="105" spans="1:44" x14ac:dyDescent="0.2">
      <c r="A105" s="160">
        <f>ROW(Source!A171)</f>
        <v>171</v>
      </c>
      <c r="B105" s="160">
        <v>83761173</v>
      </c>
      <c r="C105" s="160">
        <v>78992402</v>
      </c>
      <c r="D105" s="160">
        <v>80232430</v>
      </c>
      <c r="E105" s="160">
        <v>116</v>
      </c>
      <c r="F105" s="160">
        <v>1</v>
      </c>
      <c r="G105" s="160">
        <v>1</v>
      </c>
      <c r="H105" s="160">
        <v>3</v>
      </c>
      <c r="I105" s="160" t="s">
        <v>758</v>
      </c>
      <c r="J105" s="160" t="s">
        <v>86</v>
      </c>
      <c r="K105" s="160" t="s">
        <v>759</v>
      </c>
      <c r="L105" s="160">
        <v>3277935</v>
      </c>
      <c r="N105" s="160">
        <v>1013</v>
      </c>
      <c r="O105" s="160" t="s">
        <v>446</v>
      </c>
      <c r="P105" s="160" t="s">
        <v>446</v>
      </c>
      <c r="Q105" s="160">
        <v>1</v>
      </c>
      <c r="X105" s="160">
        <v>2</v>
      </c>
      <c r="Y105" s="160">
        <v>0</v>
      </c>
      <c r="Z105" s="160">
        <v>0</v>
      </c>
      <c r="AA105" s="160">
        <v>0</v>
      </c>
      <c r="AB105" s="160">
        <v>0</v>
      </c>
      <c r="AC105" s="160">
        <v>0</v>
      </c>
      <c r="AD105" s="160">
        <v>0</v>
      </c>
      <c r="AE105" s="160">
        <v>0</v>
      </c>
      <c r="AF105" s="160" t="s">
        <v>86</v>
      </c>
      <c r="AG105" s="160">
        <v>2</v>
      </c>
      <c r="AH105" s="160">
        <v>2</v>
      </c>
      <c r="AI105" s="160">
        <v>83761173</v>
      </c>
      <c r="AJ105" s="160">
        <v>105</v>
      </c>
      <c r="AK105" s="160">
        <v>0</v>
      </c>
      <c r="AL105" s="160">
        <v>0</v>
      </c>
      <c r="AM105" s="160">
        <v>0</v>
      </c>
      <c r="AN105" s="160">
        <v>0</v>
      </c>
      <c r="AO105" s="160">
        <v>0</v>
      </c>
      <c r="AP105" s="160">
        <v>0</v>
      </c>
      <c r="AQ105" s="160">
        <v>0</v>
      </c>
      <c r="AR105" s="160">
        <v>0</v>
      </c>
    </row>
    <row r="106" spans="1:44" x14ac:dyDescent="0.2">
      <c r="A106" s="160">
        <f>ROW(Source!A283)</f>
        <v>283</v>
      </c>
      <c r="B106" s="160">
        <v>83244215</v>
      </c>
      <c r="C106" s="160">
        <v>78587652</v>
      </c>
      <c r="D106" s="160">
        <v>80226435</v>
      </c>
      <c r="E106" s="160">
        <v>116</v>
      </c>
      <c r="F106" s="160">
        <v>1</v>
      </c>
      <c r="G106" s="160">
        <v>1</v>
      </c>
      <c r="H106" s="160">
        <v>1</v>
      </c>
      <c r="I106" s="160" t="s">
        <v>420</v>
      </c>
      <c r="J106" s="160" t="s">
        <v>86</v>
      </c>
      <c r="K106" s="160" t="s">
        <v>421</v>
      </c>
      <c r="L106" s="160">
        <v>1191</v>
      </c>
      <c r="N106" s="160">
        <v>1013</v>
      </c>
      <c r="O106" s="160" t="s">
        <v>399</v>
      </c>
      <c r="P106" s="160" t="s">
        <v>399</v>
      </c>
      <c r="Q106" s="160">
        <v>1</v>
      </c>
      <c r="X106" s="160">
        <v>19.7</v>
      </c>
      <c r="Y106" s="160">
        <v>0</v>
      </c>
      <c r="Z106" s="160">
        <v>0</v>
      </c>
      <c r="AA106" s="160">
        <v>0</v>
      </c>
      <c r="AB106" s="160">
        <v>742.56</v>
      </c>
      <c r="AC106" s="160">
        <v>0</v>
      </c>
      <c r="AD106" s="160">
        <v>1</v>
      </c>
      <c r="AE106" s="160">
        <v>1</v>
      </c>
      <c r="AF106" s="160" t="s">
        <v>86</v>
      </c>
      <c r="AG106" s="160">
        <v>19.7</v>
      </c>
      <c r="AH106" s="160">
        <v>2</v>
      </c>
      <c r="AI106" s="160">
        <v>83244215</v>
      </c>
      <c r="AJ106" s="160">
        <v>106</v>
      </c>
      <c r="AK106" s="160">
        <v>0</v>
      </c>
      <c r="AL106" s="160">
        <v>0</v>
      </c>
      <c r="AM106" s="160">
        <v>0</v>
      </c>
      <c r="AN106" s="160">
        <v>0</v>
      </c>
      <c r="AO106" s="160">
        <v>0</v>
      </c>
      <c r="AP106" s="160">
        <v>0</v>
      </c>
      <c r="AQ106" s="160">
        <v>0</v>
      </c>
      <c r="AR106" s="160">
        <v>0</v>
      </c>
    </row>
    <row r="107" spans="1:44" x14ac:dyDescent="0.2">
      <c r="A107" s="160">
        <f>ROW(Source!A283)</f>
        <v>283</v>
      </c>
      <c r="B107" s="160">
        <v>83244216</v>
      </c>
      <c r="C107" s="160">
        <v>78587652</v>
      </c>
      <c r="D107" s="160">
        <v>80226606</v>
      </c>
      <c r="E107" s="160">
        <v>116</v>
      </c>
      <c r="F107" s="160">
        <v>1</v>
      </c>
      <c r="G107" s="160">
        <v>1</v>
      </c>
      <c r="H107" s="160">
        <v>1</v>
      </c>
      <c r="I107" s="160" t="s">
        <v>1030</v>
      </c>
      <c r="J107" s="160" t="s">
        <v>86</v>
      </c>
      <c r="K107" s="160" t="s">
        <v>1031</v>
      </c>
      <c r="L107" s="160">
        <v>1191</v>
      </c>
      <c r="N107" s="160">
        <v>1013</v>
      </c>
      <c r="O107" s="160" t="s">
        <v>399</v>
      </c>
      <c r="P107" s="160" t="s">
        <v>399</v>
      </c>
      <c r="Q107" s="160">
        <v>1</v>
      </c>
      <c r="X107" s="160">
        <v>1.88</v>
      </c>
      <c r="Y107" s="160">
        <v>0</v>
      </c>
      <c r="Z107" s="160">
        <v>0</v>
      </c>
      <c r="AA107" s="160">
        <v>0</v>
      </c>
      <c r="AB107" s="160">
        <v>0</v>
      </c>
      <c r="AC107" s="160">
        <v>0</v>
      </c>
      <c r="AD107" s="160">
        <v>1</v>
      </c>
      <c r="AE107" s="160">
        <v>2</v>
      </c>
      <c r="AF107" s="160" t="s">
        <v>86</v>
      </c>
      <c r="AG107" s="160">
        <v>1.88</v>
      </c>
      <c r="AH107" s="160">
        <v>2</v>
      </c>
      <c r="AI107" s="160">
        <v>83244216</v>
      </c>
      <c r="AJ107" s="160">
        <v>107</v>
      </c>
      <c r="AK107" s="160">
        <v>0</v>
      </c>
      <c r="AL107" s="160">
        <v>0</v>
      </c>
      <c r="AM107" s="160">
        <v>0</v>
      </c>
      <c r="AN107" s="160">
        <v>0</v>
      </c>
      <c r="AO107" s="160">
        <v>0</v>
      </c>
      <c r="AP107" s="160">
        <v>0</v>
      </c>
      <c r="AQ107" s="160">
        <v>0</v>
      </c>
      <c r="AR107" s="160">
        <v>0</v>
      </c>
    </row>
    <row r="108" spans="1:44" x14ac:dyDescent="0.2">
      <c r="A108" s="160">
        <f>ROW(Source!A283)</f>
        <v>283</v>
      </c>
      <c r="B108" s="160">
        <v>83244217</v>
      </c>
      <c r="C108" s="160">
        <v>78587652</v>
      </c>
      <c r="D108" s="160">
        <v>80349074</v>
      </c>
      <c r="E108" s="160">
        <v>1</v>
      </c>
      <c r="F108" s="160">
        <v>1</v>
      </c>
      <c r="G108" s="160">
        <v>1</v>
      </c>
      <c r="H108" s="160">
        <v>2</v>
      </c>
      <c r="I108" s="160" t="s">
        <v>424</v>
      </c>
      <c r="J108" s="160" t="s">
        <v>1032</v>
      </c>
      <c r="K108" s="160" t="s">
        <v>425</v>
      </c>
      <c r="L108" s="160">
        <v>1368</v>
      </c>
      <c r="N108" s="160">
        <v>1011</v>
      </c>
      <c r="O108" s="160" t="s">
        <v>426</v>
      </c>
      <c r="P108" s="160" t="s">
        <v>426</v>
      </c>
      <c r="Q108" s="160">
        <v>1</v>
      </c>
      <c r="X108" s="160">
        <v>0.9</v>
      </c>
      <c r="Y108" s="160">
        <v>0</v>
      </c>
      <c r="Z108" s="160">
        <v>1552.12</v>
      </c>
      <c r="AA108" s="160">
        <v>997.47</v>
      </c>
      <c r="AB108" s="160">
        <v>0</v>
      </c>
      <c r="AC108" s="160">
        <v>0</v>
      </c>
      <c r="AD108" s="160">
        <v>1</v>
      </c>
      <c r="AE108" s="160">
        <v>0</v>
      </c>
      <c r="AF108" s="160" t="s">
        <v>86</v>
      </c>
      <c r="AG108" s="160">
        <v>0.9</v>
      </c>
      <c r="AH108" s="160">
        <v>2</v>
      </c>
      <c r="AI108" s="160">
        <v>83244217</v>
      </c>
      <c r="AJ108" s="160">
        <v>108</v>
      </c>
      <c r="AK108" s="160">
        <v>0</v>
      </c>
      <c r="AL108" s="160">
        <v>0</v>
      </c>
      <c r="AM108" s="160">
        <v>0</v>
      </c>
      <c r="AN108" s="160">
        <v>0</v>
      </c>
      <c r="AO108" s="160">
        <v>0</v>
      </c>
      <c r="AP108" s="160">
        <v>0</v>
      </c>
      <c r="AQ108" s="160">
        <v>0</v>
      </c>
      <c r="AR108" s="160">
        <v>0</v>
      </c>
    </row>
    <row r="109" spans="1:44" x14ac:dyDescent="0.2">
      <c r="A109" s="160">
        <f>ROW(Source!A283)</f>
        <v>283</v>
      </c>
      <c r="B109" s="160">
        <v>83244218</v>
      </c>
      <c r="C109" s="160">
        <v>78587652</v>
      </c>
      <c r="D109" s="160">
        <v>80349972</v>
      </c>
      <c r="E109" s="160">
        <v>1</v>
      </c>
      <c r="F109" s="160">
        <v>1</v>
      </c>
      <c r="G109" s="160">
        <v>1</v>
      </c>
      <c r="H109" s="160">
        <v>2</v>
      </c>
      <c r="I109" s="160" t="s">
        <v>429</v>
      </c>
      <c r="J109" s="160" t="s">
        <v>1033</v>
      </c>
      <c r="K109" s="160" t="s">
        <v>430</v>
      </c>
      <c r="L109" s="160">
        <v>1368</v>
      </c>
      <c r="N109" s="160">
        <v>1011</v>
      </c>
      <c r="O109" s="160" t="s">
        <v>426</v>
      </c>
      <c r="P109" s="160" t="s">
        <v>426</v>
      </c>
      <c r="Q109" s="160">
        <v>1</v>
      </c>
      <c r="X109" s="160">
        <v>0.98</v>
      </c>
      <c r="Y109" s="160">
        <v>0</v>
      </c>
      <c r="Z109" s="160">
        <v>477.92</v>
      </c>
      <c r="AA109" s="160">
        <v>742.56</v>
      </c>
      <c r="AB109" s="160">
        <v>0</v>
      </c>
      <c r="AC109" s="160">
        <v>0</v>
      </c>
      <c r="AD109" s="160">
        <v>1</v>
      </c>
      <c r="AE109" s="160">
        <v>0</v>
      </c>
      <c r="AF109" s="160" t="s">
        <v>86</v>
      </c>
      <c r="AG109" s="160">
        <v>0.98</v>
      </c>
      <c r="AH109" s="160">
        <v>2</v>
      </c>
      <c r="AI109" s="160">
        <v>83244218</v>
      </c>
      <c r="AJ109" s="160">
        <v>109</v>
      </c>
      <c r="AK109" s="160">
        <v>0</v>
      </c>
      <c r="AL109" s="160">
        <v>0</v>
      </c>
      <c r="AM109" s="160">
        <v>0</v>
      </c>
      <c r="AN109" s="160">
        <v>0</v>
      </c>
      <c r="AO109" s="160">
        <v>0</v>
      </c>
      <c r="AP109" s="160">
        <v>0</v>
      </c>
      <c r="AQ109" s="160">
        <v>0</v>
      </c>
      <c r="AR109" s="160">
        <v>0</v>
      </c>
    </row>
    <row r="110" spans="1:44" x14ac:dyDescent="0.2">
      <c r="A110" s="160">
        <f>ROW(Source!A283)</f>
        <v>283</v>
      </c>
      <c r="B110" s="160">
        <v>83244219</v>
      </c>
      <c r="C110" s="160">
        <v>78587652</v>
      </c>
      <c r="D110" s="160">
        <v>80300804</v>
      </c>
      <c r="E110" s="160">
        <v>1</v>
      </c>
      <c r="F110" s="160">
        <v>1</v>
      </c>
      <c r="G110" s="160">
        <v>1</v>
      </c>
      <c r="H110" s="160">
        <v>3</v>
      </c>
      <c r="I110" s="160" t="s">
        <v>631</v>
      </c>
      <c r="J110" s="160" t="s">
        <v>1064</v>
      </c>
      <c r="K110" s="160" t="s">
        <v>632</v>
      </c>
      <c r="L110" s="160">
        <v>1346</v>
      </c>
      <c r="N110" s="160">
        <v>1009</v>
      </c>
      <c r="O110" s="160" t="s">
        <v>436</v>
      </c>
      <c r="P110" s="160" t="s">
        <v>436</v>
      </c>
      <c r="Q110" s="160">
        <v>1</v>
      </c>
      <c r="X110" s="160">
        <v>7</v>
      </c>
      <c r="Y110" s="160">
        <v>176.2</v>
      </c>
      <c r="Z110" s="160">
        <v>0</v>
      </c>
      <c r="AA110" s="160">
        <v>0</v>
      </c>
      <c r="AB110" s="160">
        <v>0</v>
      </c>
      <c r="AC110" s="160">
        <v>0</v>
      </c>
      <c r="AD110" s="160">
        <v>1</v>
      </c>
      <c r="AE110" s="160">
        <v>0</v>
      </c>
      <c r="AF110" s="160" t="s">
        <v>86</v>
      </c>
      <c r="AG110" s="160">
        <v>7</v>
      </c>
      <c r="AH110" s="160">
        <v>2</v>
      </c>
      <c r="AI110" s="160">
        <v>83244219</v>
      </c>
      <c r="AJ110" s="160">
        <v>110</v>
      </c>
      <c r="AK110" s="160">
        <v>0</v>
      </c>
      <c r="AL110" s="160">
        <v>0</v>
      </c>
      <c r="AM110" s="160">
        <v>0</v>
      </c>
      <c r="AN110" s="160">
        <v>0</v>
      </c>
      <c r="AO110" s="160">
        <v>0</v>
      </c>
      <c r="AP110" s="160">
        <v>0</v>
      </c>
      <c r="AQ110" s="160">
        <v>0</v>
      </c>
      <c r="AR110" s="160">
        <v>0</v>
      </c>
    </row>
    <row r="111" spans="1:44" x14ac:dyDescent="0.2">
      <c r="A111" s="160">
        <f>ROW(Source!A283)</f>
        <v>283</v>
      </c>
      <c r="B111" s="160">
        <v>83244220</v>
      </c>
      <c r="C111" s="160">
        <v>78587652</v>
      </c>
      <c r="D111" s="160">
        <v>80343896</v>
      </c>
      <c r="E111" s="160">
        <v>1</v>
      </c>
      <c r="F111" s="160">
        <v>1</v>
      </c>
      <c r="G111" s="160">
        <v>1</v>
      </c>
      <c r="H111" s="160">
        <v>3</v>
      </c>
      <c r="I111" s="160" t="s">
        <v>633</v>
      </c>
      <c r="J111" s="160" t="s">
        <v>1065</v>
      </c>
      <c r="K111" s="160" t="s">
        <v>634</v>
      </c>
      <c r="L111" s="160">
        <v>1371</v>
      </c>
      <c r="N111" s="160">
        <v>1013</v>
      </c>
      <c r="O111" s="160" t="s">
        <v>525</v>
      </c>
      <c r="P111" s="160" t="s">
        <v>525</v>
      </c>
      <c r="Q111" s="160">
        <v>1</v>
      </c>
      <c r="X111" s="160">
        <v>10</v>
      </c>
      <c r="Y111" s="160">
        <v>705.5</v>
      </c>
      <c r="Z111" s="160">
        <v>0</v>
      </c>
      <c r="AA111" s="160">
        <v>0</v>
      </c>
      <c r="AB111" s="160">
        <v>0</v>
      </c>
      <c r="AC111" s="160">
        <v>0</v>
      </c>
      <c r="AD111" s="160">
        <v>1</v>
      </c>
      <c r="AE111" s="160">
        <v>0</v>
      </c>
      <c r="AF111" s="160" t="s">
        <v>86</v>
      </c>
      <c r="AG111" s="160">
        <v>10</v>
      </c>
      <c r="AH111" s="160">
        <v>2</v>
      </c>
      <c r="AI111" s="160">
        <v>83244220</v>
      </c>
      <c r="AJ111" s="160">
        <v>111</v>
      </c>
      <c r="AK111" s="160">
        <v>0</v>
      </c>
      <c r="AL111" s="160">
        <v>0</v>
      </c>
      <c r="AM111" s="160">
        <v>0</v>
      </c>
      <c r="AN111" s="160">
        <v>0</v>
      </c>
      <c r="AO111" s="160">
        <v>0</v>
      </c>
      <c r="AP111" s="160">
        <v>0</v>
      </c>
      <c r="AQ111" s="160">
        <v>0</v>
      </c>
      <c r="AR111" s="160">
        <v>0</v>
      </c>
    </row>
    <row r="112" spans="1:44" x14ac:dyDescent="0.2">
      <c r="A112" s="160">
        <f>ROW(Source!A283)</f>
        <v>283</v>
      </c>
      <c r="B112" s="160">
        <v>83244221</v>
      </c>
      <c r="C112" s="160">
        <v>78587652</v>
      </c>
      <c r="D112" s="160">
        <v>80232430</v>
      </c>
      <c r="E112" s="160">
        <v>116</v>
      </c>
      <c r="F112" s="160">
        <v>1</v>
      </c>
      <c r="G112" s="160">
        <v>1</v>
      </c>
      <c r="H112" s="160">
        <v>3</v>
      </c>
      <c r="I112" s="160" t="s">
        <v>758</v>
      </c>
      <c r="J112" s="160" t="s">
        <v>86</v>
      </c>
      <c r="K112" s="160" t="s">
        <v>759</v>
      </c>
      <c r="L112" s="160">
        <v>3277935</v>
      </c>
      <c r="N112" s="160">
        <v>1013</v>
      </c>
      <c r="O112" s="160" t="s">
        <v>446</v>
      </c>
      <c r="P112" s="160" t="s">
        <v>446</v>
      </c>
      <c r="Q112" s="160">
        <v>1</v>
      </c>
      <c r="X112" s="160">
        <v>2</v>
      </c>
      <c r="Y112" s="160">
        <v>0</v>
      </c>
      <c r="Z112" s="160">
        <v>0</v>
      </c>
      <c r="AA112" s="160">
        <v>0</v>
      </c>
      <c r="AB112" s="160">
        <v>0</v>
      </c>
      <c r="AC112" s="160">
        <v>0</v>
      </c>
      <c r="AD112" s="160">
        <v>0</v>
      </c>
      <c r="AE112" s="160">
        <v>0</v>
      </c>
      <c r="AF112" s="160" t="s">
        <v>86</v>
      </c>
      <c r="AG112" s="160">
        <v>2</v>
      </c>
      <c r="AH112" s="160">
        <v>2</v>
      </c>
      <c r="AI112" s="160">
        <v>83244221</v>
      </c>
      <c r="AJ112" s="160">
        <v>112</v>
      </c>
      <c r="AK112" s="160">
        <v>0</v>
      </c>
      <c r="AL112" s="160">
        <v>0</v>
      </c>
      <c r="AM112" s="160">
        <v>0</v>
      </c>
      <c r="AN112" s="160">
        <v>0</v>
      </c>
      <c r="AO112" s="160">
        <v>0</v>
      </c>
      <c r="AP112" s="160">
        <v>0</v>
      </c>
      <c r="AQ112" s="160">
        <v>0</v>
      </c>
      <c r="AR112" s="160">
        <v>0</v>
      </c>
    </row>
    <row r="113" spans="1:44" x14ac:dyDescent="0.2">
      <c r="A113" s="160">
        <f>ROW(Source!A390)</f>
        <v>390</v>
      </c>
      <c r="B113" s="160">
        <v>83244223</v>
      </c>
      <c r="C113" s="160">
        <v>78993954</v>
      </c>
      <c r="D113" s="160">
        <v>80226570</v>
      </c>
      <c r="E113" s="160">
        <v>116</v>
      </c>
      <c r="F113" s="160">
        <v>1</v>
      </c>
      <c r="G113" s="160">
        <v>1</v>
      </c>
      <c r="H113" s="160">
        <v>1</v>
      </c>
      <c r="I113" s="160" t="s">
        <v>638</v>
      </c>
      <c r="J113" s="160" t="s">
        <v>86</v>
      </c>
      <c r="K113" s="160" t="s">
        <v>639</v>
      </c>
      <c r="L113" s="160">
        <v>1369</v>
      </c>
      <c r="N113" s="160">
        <v>1013</v>
      </c>
      <c r="O113" s="160" t="s">
        <v>640</v>
      </c>
      <c r="P113" s="160" t="s">
        <v>640</v>
      </c>
      <c r="Q113" s="160">
        <v>1</v>
      </c>
      <c r="X113" s="160">
        <v>1.08</v>
      </c>
      <c r="Y113" s="160">
        <v>0</v>
      </c>
      <c r="Z113" s="160">
        <v>0</v>
      </c>
      <c r="AA113" s="160">
        <v>0</v>
      </c>
      <c r="AB113" s="160">
        <v>742.56</v>
      </c>
      <c r="AC113" s="160">
        <v>0</v>
      </c>
      <c r="AD113" s="160">
        <v>1</v>
      </c>
      <c r="AE113" s="160">
        <v>1</v>
      </c>
      <c r="AF113" s="160" t="s">
        <v>86</v>
      </c>
      <c r="AG113" s="160">
        <v>1.08</v>
      </c>
      <c r="AH113" s="160">
        <v>2</v>
      </c>
      <c r="AI113" s="160">
        <v>83244223</v>
      </c>
      <c r="AJ113" s="160">
        <v>113</v>
      </c>
      <c r="AK113" s="160">
        <v>0</v>
      </c>
      <c r="AL113" s="160">
        <v>0</v>
      </c>
      <c r="AM113" s="160">
        <v>0</v>
      </c>
      <c r="AN113" s="160">
        <v>0</v>
      </c>
      <c r="AO113" s="160">
        <v>0</v>
      </c>
      <c r="AP113" s="160">
        <v>0</v>
      </c>
      <c r="AQ113" s="160">
        <v>0</v>
      </c>
      <c r="AR113" s="160">
        <v>0</v>
      </c>
    </row>
    <row r="114" spans="1:44" x14ac:dyDescent="0.2">
      <c r="A114" s="160">
        <f>ROW(Source!A390)</f>
        <v>390</v>
      </c>
      <c r="B114" s="160">
        <v>83244224</v>
      </c>
      <c r="C114" s="160">
        <v>78993954</v>
      </c>
      <c r="D114" s="160">
        <v>80226588</v>
      </c>
      <c r="E114" s="160">
        <v>116</v>
      </c>
      <c r="F114" s="160">
        <v>1</v>
      </c>
      <c r="G114" s="160">
        <v>1</v>
      </c>
      <c r="H114" s="160">
        <v>1</v>
      </c>
      <c r="I114" s="160" t="s">
        <v>641</v>
      </c>
      <c r="J114" s="160" t="s">
        <v>86</v>
      </c>
      <c r="K114" s="160" t="s">
        <v>642</v>
      </c>
      <c r="L114" s="160">
        <v>1369</v>
      </c>
      <c r="N114" s="160">
        <v>1013</v>
      </c>
      <c r="O114" s="160" t="s">
        <v>640</v>
      </c>
      <c r="P114" s="160" t="s">
        <v>640</v>
      </c>
      <c r="Q114" s="160">
        <v>1</v>
      </c>
      <c r="X114" s="160">
        <v>1.08</v>
      </c>
      <c r="Y114" s="160">
        <v>0</v>
      </c>
      <c r="Z114" s="160">
        <v>0</v>
      </c>
      <c r="AA114" s="160">
        <v>0</v>
      </c>
      <c r="AB114" s="160">
        <v>709.31</v>
      </c>
      <c r="AC114" s="160">
        <v>0</v>
      </c>
      <c r="AD114" s="160">
        <v>1</v>
      </c>
      <c r="AE114" s="160">
        <v>1</v>
      </c>
      <c r="AF114" s="160" t="s">
        <v>86</v>
      </c>
      <c r="AG114" s="160">
        <v>1.08</v>
      </c>
      <c r="AH114" s="160">
        <v>2</v>
      </c>
      <c r="AI114" s="160">
        <v>83244224</v>
      </c>
      <c r="AJ114" s="160">
        <v>114</v>
      </c>
      <c r="AK114" s="160">
        <v>0</v>
      </c>
      <c r="AL114" s="160">
        <v>0</v>
      </c>
      <c r="AM114" s="160">
        <v>0</v>
      </c>
      <c r="AN114" s="160">
        <v>0</v>
      </c>
      <c r="AO114" s="160">
        <v>0</v>
      </c>
      <c r="AP114" s="160">
        <v>0</v>
      </c>
      <c r="AQ114" s="160">
        <v>0</v>
      </c>
      <c r="AR114" s="160">
        <v>0</v>
      </c>
    </row>
    <row r="115" spans="1:44" x14ac:dyDescent="0.2">
      <c r="A115" s="160">
        <f>ROW(Source!A390)</f>
        <v>390</v>
      </c>
      <c r="B115" s="160">
        <v>83244225</v>
      </c>
      <c r="C115" s="160">
        <v>78993954</v>
      </c>
      <c r="D115" s="160">
        <v>80226598</v>
      </c>
      <c r="E115" s="160">
        <v>116</v>
      </c>
      <c r="F115" s="160">
        <v>1</v>
      </c>
      <c r="G115" s="160">
        <v>1</v>
      </c>
      <c r="H115" s="160">
        <v>1</v>
      </c>
      <c r="I115" s="160" t="s">
        <v>643</v>
      </c>
      <c r="J115" s="160" t="s">
        <v>86</v>
      </c>
      <c r="K115" s="160" t="s">
        <v>644</v>
      </c>
      <c r="L115" s="160">
        <v>1369</v>
      </c>
      <c r="N115" s="160">
        <v>1013</v>
      </c>
      <c r="O115" s="160" t="s">
        <v>640</v>
      </c>
      <c r="P115" s="160" t="s">
        <v>640</v>
      </c>
      <c r="Q115" s="160">
        <v>1</v>
      </c>
      <c r="X115" s="160">
        <v>3.24</v>
      </c>
      <c r="Y115" s="160">
        <v>0</v>
      </c>
      <c r="Z115" s="160">
        <v>0</v>
      </c>
      <c r="AA115" s="160">
        <v>0</v>
      </c>
      <c r="AB115" s="160">
        <v>1086.1300000000001</v>
      </c>
      <c r="AC115" s="160">
        <v>0</v>
      </c>
      <c r="AD115" s="160">
        <v>1</v>
      </c>
      <c r="AE115" s="160">
        <v>1</v>
      </c>
      <c r="AF115" s="160" t="s">
        <v>86</v>
      </c>
      <c r="AG115" s="160">
        <v>3.24</v>
      </c>
      <c r="AH115" s="160">
        <v>2</v>
      </c>
      <c r="AI115" s="160">
        <v>83244225</v>
      </c>
      <c r="AJ115" s="160">
        <v>115</v>
      </c>
      <c r="AK115" s="160">
        <v>0</v>
      </c>
      <c r="AL115" s="160">
        <v>0</v>
      </c>
      <c r="AM115" s="160">
        <v>0</v>
      </c>
      <c r="AN115" s="160">
        <v>0</v>
      </c>
      <c r="AO115" s="160">
        <v>0</v>
      </c>
      <c r="AP115" s="160">
        <v>0</v>
      </c>
      <c r="AQ115" s="160">
        <v>0</v>
      </c>
      <c r="AR115" s="160">
        <v>0</v>
      </c>
    </row>
    <row r="116" spans="1:44" x14ac:dyDescent="0.2">
      <c r="A116" s="160">
        <f>ROW(Source!A391)</f>
        <v>391</v>
      </c>
      <c r="B116" s="160">
        <v>83244226</v>
      </c>
      <c r="C116" s="160">
        <v>78595822</v>
      </c>
      <c r="D116" s="160">
        <v>80226570</v>
      </c>
      <c r="E116" s="160">
        <v>116</v>
      </c>
      <c r="F116" s="160">
        <v>1</v>
      </c>
      <c r="G116" s="160">
        <v>1</v>
      </c>
      <c r="H116" s="160">
        <v>1</v>
      </c>
      <c r="I116" s="160" t="s">
        <v>638</v>
      </c>
      <c r="J116" s="160" t="s">
        <v>86</v>
      </c>
      <c r="K116" s="160" t="s">
        <v>639</v>
      </c>
      <c r="L116" s="160">
        <v>1369</v>
      </c>
      <c r="N116" s="160">
        <v>1013</v>
      </c>
      <c r="O116" s="160" t="s">
        <v>640</v>
      </c>
      <c r="P116" s="160" t="s">
        <v>640</v>
      </c>
      <c r="Q116" s="160">
        <v>1</v>
      </c>
      <c r="X116" s="160">
        <v>2.92</v>
      </c>
      <c r="Y116" s="160">
        <v>0</v>
      </c>
      <c r="Z116" s="160">
        <v>0</v>
      </c>
      <c r="AA116" s="160">
        <v>0</v>
      </c>
      <c r="AB116" s="160">
        <v>742.56</v>
      </c>
      <c r="AC116" s="160">
        <v>0</v>
      </c>
      <c r="AD116" s="160">
        <v>1</v>
      </c>
      <c r="AE116" s="160">
        <v>1</v>
      </c>
      <c r="AF116" s="160" t="s">
        <v>86</v>
      </c>
      <c r="AG116" s="160">
        <v>2.92</v>
      </c>
      <c r="AH116" s="160">
        <v>2</v>
      </c>
      <c r="AI116" s="160">
        <v>83244226</v>
      </c>
      <c r="AJ116" s="160">
        <v>116</v>
      </c>
      <c r="AK116" s="160">
        <v>0</v>
      </c>
      <c r="AL116" s="160">
        <v>0</v>
      </c>
      <c r="AM116" s="160">
        <v>0</v>
      </c>
      <c r="AN116" s="160">
        <v>0</v>
      </c>
      <c r="AO116" s="160">
        <v>0</v>
      </c>
      <c r="AP116" s="160">
        <v>0</v>
      </c>
      <c r="AQ116" s="160">
        <v>0</v>
      </c>
      <c r="AR116" s="160">
        <v>0</v>
      </c>
    </row>
    <row r="117" spans="1:44" x14ac:dyDescent="0.2">
      <c r="A117" s="160">
        <f>ROW(Source!A391)</f>
        <v>391</v>
      </c>
      <c r="B117" s="160">
        <v>83244227</v>
      </c>
      <c r="C117" s="160">
        <v>78595822</v>
      </c>
      <c r="D117" s="160">
        <v>80226600</v>
      </c>
      <c r="E117" s="160">
        <v>116</v>
      </c>
      <c r="F117" s="160">
        <v>1</v>
      </c>
      <c r="G117" s="160">
        <v>1</v>
      </c>
      <c r="H117" s="160">
        <v>1</v>
      </c>
      <c r="I117" s="160" t="s">
        <v>650</v>
      </c>
      <c r="J117" s="160" t="s">
        <v>86</v>
      </c>
      <c r="K117" s="160" t="s">
        <v>651</v>
      </c>
      <c r="L117" s="160">
        <v>1369</v>
      </c>
      <c r="N117" s="160">
        <v>1013</v>
      </c>
      <c r="O117" s="160" t="s">
        <v>640</v>
      </c>
      <c r="P117" s="160" t="s">
        <v>640</v>
      </c>
      <c r="Q117" s="160">
        <v>1</v>
      </c>
      <c r="X117" s="160">
        <v>4.37</v>
      </c>
      <c r="Y117" s="160">
        <v>0</v>
      </c>
      <c r="Z117" s="160">
        <v>0</v>
      </c>
      <c r="AA117" s="160">
        <v>0</v>
      </c>
      <c r="AB117" s="160">
        <v>975.3</v>
      </c>
      <c r="AC117" s="160">
        <v>0</v>
      </c>
      <c r="AD117" s="160">
        <v>1</v>
      </c>
      <c r="AE117" s="160">
        <v>1</v>
      </c>
      <c r="AF117" s="160" t="s">
        <v>86</v>
      </c>
      <c r="AG117" s="160">
        <v>4.37</v>
      </c>
      <c r="AH117" s="160">
        <v>2</v>
      </c>
      <c r="AI117" s="160">
        <v>83244227</v>
      </c>
      <c r="AJ117" s="160">
        <v>117</v>
      </c>
      <c r="AK117" s="160">
        <v>0</v>
      </c>
      <c r="AL117" s="160">
        <v>0</v>
      </c>
      <c r="AM117" s="160">
        <v>0</v>
      </c>
      <c r="AN117" s="160">
        <v>0</v>
      </c>
      <c r="AO117" s="160">
        <v>0</v>
      </c>
      <c r="AP117" s="160">
        <v>0</v>
      </c>
      <c r="AQ117" s="160">
        <v>0</v>
      </c>
      <c r="AR117" s="160">
        <v>0</v>
      </c>
    </row>
    <row r="118" spans="1:44" x14ac:dyDescent="0.2">
      <c r="A118" s="160">
        <f>ROW(Source!A392)</f>
        <v>392</v>
      </c>
      <c r="B118" s="160">
        <v>83244228</v>
      </c>
      <c r="C118" s="160">
        <v>78595827</v>
      </c>
      <c r="D118" s="160">
        <v>80226574</v>
      </c>
      <c r="E118" s="160">
        <v>116</v>
      </c>
      <c r="F118" s="160">
        <v>1</v>
      </c>
      <c r="G118" s="160">
        <v>1</v>
      </c>
      <c r="H118" s="160">
        <v>1</v>
      </c>
      <c r="I118" s="160" t="s">
        <v>653</v>
      </c>
      <c r="J118" s="160" t="s">
        <v>86</v>
      </c>
      <c r="K118" s="160" t="s">
        <v>654</v>
      </c>
      <c r="L118" s="160">
        <v>1369</v>
      </c>
      <c r="N118" s="160">
        <v>1013</v>
      </c>
      <c r="O118" s="160" t="s">
        <v>640</v>
      </c>
      <c r="P118" s="160" t="s">
        <v>640</v>
      </c>
      <c r="Q118" s="160">
        <v>1</v>
      </c>
      <c r="X118" s="160">
        <v>0.65</v>
      </c>
      <c r="Y118" s="160">
        <v>0</v>
      </c>
      <c r="Z118" s="160">
        <v>0</v>
      </c>
      <c r="AA118" s="160">
        <v>0</v>
      </c>
      <c r="AB118" s="160">
        <v>853.39</v>
      </c>
      <c r="AC118" s="160">
        <v>0</v>
      </c>
      <c r="AD118" s="160">
        <v>1</v>
      </c>
      <c r="AE118" s="160">
        <v>1</v>
      </c>
      <c r="AF118" s="160" t="s">
        <v>86</v>
      </c>
      <c r="AG118" s="160">
        <v>0.65</v>
      </c>
      <c r="AH118" s="160">
        <v>2</v>
      </c>
      <c r="AI118" s="160">
        <v>83244228</v>
      </c>
      <c r="AJ118" s="160">
        <v>118</v>
      </c>
      <c r="AK118" s="160">
        <v>0</v>
      </c>
      <c r="AL118" s="160">
        <v>0</v>
      </c>
      <c r="AM118" s="160">
        <v>0</v>
      </c>
      <c r="AN118" s="160">
        <v>0</v>
      </c>
      <c r="AO118" s="160">
        <v>0</v>
      </c>
      <c r="AP118" s="160">
        <v>0</v>
      </c>
      <c r="AQ118" s="160">
        <v>0</v>
      </c>
      <c r="AR118" s="160">
        <v>0</v>
      </c>
    </row>
    <row r="119" spans="1:44" x14ac:dyDescent="0.2">
      <c r="A119" s="160">
        <f>ROW(Source!A392)</f>
        <v>392</v>
      </c>
      <c r="B119" s="160">
        <v>83244229</v>
      </c>
      <c r="C119" s="160">
        <v>78595827</v>
      </c>
      <c r="D119" s="160">
        <v>80226600</v>
      </c>
      <c r="E119" s="160">
        <v>116</v>
      </c>
      <c r="F119" s="160">
        <v>1</v>
      </c>
      <c r="G119" s="160">
        <v>1</v>
      </c>
      <c r="H119" s="160">
        <v>1</v>
      </c>
      <c r="I119" s="160" t="s">
        <v>650</v>
      </c>
      <c r="J119" s="160" t="s">
        <v>86</v>
      </c>
      <c r="K119" s="160" t="s">
        <v>651</v>
      </c>
      <c r="L119" s="160">
        <v>1369</v>
      </c>
      <c r="N119" s="160">
        <v>1013</v>
      </c>
      <c r="O119" s="160" t="s">
        <v>640</v>
      </c>
      <c r="P119" s="160" t="s">
        <v>640</v>
      </c>
      <c r="Q119" s="160">
        <v>1</v>
      </c>
      <c r="X119" s="160">
        <v>0.97</v>
      </c>
      <c r="Y119" s="160">
        <v>0</v>
      </c>
      <c r="Z119" s="160">
        <v>0</v>
      </c>
      <c r="AA119" s="160">
        <v>0</v>
      </c>
      <c r="AB119" s="160">
        <v>975.3</v>
      </c>
      <c r="AC119" s="160">
        <v>0</v>
      </c>
      <c r="AD119" s="160">
        <v>1</v>
      </c>
      <c r="AE119" s="160">
        <v>1</v>
      </c>
      <c r="AF119" s="160" t="s">
        <v>86</v>
      </c>
      <c r="AG119" s="160">
        <v>0.97</v>
      </c>
      <c r="AH119" s="160">
        <v>2</v>
      </c>
      <c r="AI119" s="160">
        <v>83244229</v>
      </c>
      <c r="AJ119" s="160">
        <v>119</v>
      </c>
      <c r="AK119" s="160">
        <v>0</v>
      </c>
      <c r="AL119" s="160">
        <v>0</v>
      </c>
      <c r="AM119" s="160">
        <v>0</v>
      </c>
      <c r="AN119" s="160">
        <v>0</v>
      </c>
      <c r="AO119" s="160">
        <v>0</v>
      </c>
      <c r="AP119" s="160">
        <v>0</v>
      </c>
      <c r="AQ119" s="160">
        <v>0</v>
      </c>
      <c r="AR119" s="160">
        <v>0</v>
      </c>
    </row>
    <row r="120" spans="1:44" x14ac:dyDescent="0.2">
      <c r="A120" s="160">
        <f>ROW(Source!A393)</f>
        <v>393</v>
      </c>
      <c r="B120" s="160">
        <v>83244230</v>
      </c>
      <c r="C120" s="160">
        <v>78595872</v>
      </c>
      <c r="D120" s="160">
        <v>80226588</v>
      </c>
      <c r="E120" s="160">
        <v>116</v>
      </c>
      <c r="F120" s="160">
        <v>1</v>
      </c>
      <c r="G120" s="160">
        <v>1</v>
      </c>
      <c r="H120" s="160">
        <v>1</v>
      </c>
      <c r="I120" s="160" t="s">
        <v>641</v>
      </c>
      <c r="J120" s="160" t="s">
        <v>86</v>
      </c>
      <c r="K120" s="160" t="s">
        <v>642</v>
      </c>
      <c r="L120" s="160">
        <v>1369</v>
      </c>
      <c r="N120" s="160">
        <v>1013</v>
      </c>
      <c r="O120" s="160" t="s">
        <v>640</v>
      </c>
      <c r="P120" s="160" t="s">
        <v>640</v>
      </c>
      <c r="Q120" s="160">
        <v>1</v>
      </c>
      <c r="X120" s="160">
        <v>0.52</v>
      </c>
      <c r="Y120" s="160">
        <v>0</v>
      </c>
      <c r="Z120" s="160">
        <v>0</v>
      </c>
      <c r="AA120" s="160">
        <v>0</v>
      </c>
      <c r="AB120" s="160">
        <v>709.31</v>
      </c>
      <c r="AC120" s="160">
        <v>0</v>
      </c>
      <c r="AD120" s="160">
        <v>1</v>
      </c>
      <c r="AE120" s="160">
        <v>1</v>
      </c>
      <c r="AF120" s="160" t="s">
        <v>86</v>
      </c>
      <c r="AG120" s="160">
        <v>0.52</v>
      </c>
      <c r="AH120" s="160">
        <v>2</v>
      </c>
      <c r="AI120" s="160">
        <v>83244230</v>
      </c>
      <c r="AJ120" s="160">
        <v>120</v>
      </c>
      <c r="AK120" s="160">
        <v>0</v>
      </c>
      <c r="AL120" s="160">
        <v>0</v>
      </c>
      <c r="AM120" s="160">
        <v>0</v>
      </c>
      <c r="AN120" s="160">
        <v>0</v>
      </c>
      <c r="AO120" s="160">
        <v>0</v>
      </c>
      <c r="AP120" s="160">
        <v>0</v>
      </c>
      <c r="AQ120" s="160">
        <v>0</v>
      </c>
      <c r="AR120" s="160">
        <v>0</v>
      </c>
    </row>
    <row r="121" spans="1:44" x14ac:dyDescent="0.2">
      <c r="A121" s="160">
        <f>ROW(Source!A393)</f>
        <v>393</v>
      </c>
      <c r="B121" s="160">
        <v>83244231</v>
      </c>
      <c r="C121" s="160">
        <v>78595872</v>
      </c>
      <c r="D121" s="160">
        <v>80226598</v>
      </c>
      <c r="E121" s="160">
        <v>116</v>
      </c>
      <c r="F121" s="160">
        <v>1</v>
      </c>
      <c r="G121" s="160">
        <v>1</v>
      </c>
      <c r="H121" s="160">
        <v>1</v>
      </c>
      <c r="I121" s="160" t="s">
        <v>643</v>
      </c>
      <c r="J121" s="160" t="s">
        <v>86</v>
      </c>
      <c r="K121" s="160" t="s">
        <v>644</v>
      </c>
      <c r="L121" s="160">
        <v>1369</v>
      </c>
      <c r="N121" s="160">
        <v>1013</v>
      </c>
      <c r="O121" s="160" t="s">
        <v>640</v>
      </c>
      <c r="P121" s="160" t="s">
        <v>640</v>
      </c>
      <c r="Q121" s="160">
        <v>1</v>
      </c>
      <c r="X121" s="160">
        <v>0.78</v>
      </c>
      <c r="Y121" s="160">
        <v>0</v>
      </c>
      <c r="Z121" s="160">
        <v>0</v>
      </c>
      <c r="AA121" s="160">
        <v>0</v>
      </c>
      <c r="AB121" s="160">
        <v>1086.1300000000001</v>
      </c>
      <c r="AC121" s="160">
        <v>0</v>
      </c>
      <c r="AD121" s="160">
        <v>1</v>
      </c>
      <c r="AE121" s="160">
        <v>1</v>
      </c>
      <c r="AF121" s="160" t="s">
        <v>86</v>
      </c>
      <c r="AG121" s="160">
        <v>0.78</v>
      </c>
      <c r="AH121" s="160">
        <v>2</v>
      </c>
      <c r="AI121" s="160">
        <v>83244231</v>
      </c>
      <c r="AJ121" s="160">
        <v>121</v>
      </c>
      <c r="AK121" s="160">
        <v>0</v>
      </c>
      <c r="AL121" s="160">
        <v>0</v>
      </c>
      <c r="AM121" s="160">
        <v>0</v>
      </c>
      <c r="AN121" s="160">
        <v>0</v>
      </c>
      <c r="AO121" s="160">
        <v>0</v>
      </c>
      <c r="AP121" s="160">
        <v>0</v>
      </c>
      <c r="AQ121" s="160">
        <v>0</v>
      </c>
      <c r="AR121" s="160">
        <v>0</v>
      </c>
    </row>
    <row r="122" spans="1:44" x14ac:dyDescent="0.2">
      <c r="A122" s="160">
        <f>ROW(Source!A394)</f>
        <v>394</v>
      </c>
      <c r="B122" s="160">
        <v>83244232</v>
      </c>
      <c r="C122" s="160">
        <v>78595877</v>
      </c>
      <c r="D122" s="160">
        <v>80226574</v>
      </c>
      <c r="E122" s="160">
        <v>116</v>
      </c>
      <c r="F122" s="160">
        <v>1</v>
      </c>
      <c r="G122" s="160">
        <v>1</v>
      </c>
      <c r="H122" s="160">
        <v>1</v>
      </c>
      <c r="I122" s="160" t="s">
        <v>653</v>
      </c>
      <c r="J122" s="160" t="s">
        <v>86</v>
      </c>
      <c r="K122" s="160" t="s">
        <v>654</v>
      </c>
      <c r="L122" s="160">
        <v>1369</v>
      </c>
      <c r="N122" s="160">
        <v>1013</v>
      </c>
      <c r="O122" s="160" t="s">
        <v>640</v>
      </c>
      <c r="P122" s="160" t="s">
        <v>640</v>
      </c>
      <c r="Q122" s="160">
        <v>1</v>
      </c>
      <c r="X122" s="160">
        <v>0.65</v>
      </c>
      <c r="Y122" s="160">
        <v>0</v>
      </c>
      <c r="Z122" s="160">
        <v>0</v>
      </c>
      <c r="AA122" s="160">
        <v>0</v>
      </c>
      <c r="AB122" s="160">
        <v>853.39</v>
      </c>
      <c r="AC122" s="160">
        <v>0</v>
      </c>
      <c r="AD122" s="160">
        <v>1</v>
      </c>
      <c r="AE122" s="160">
        <v>1</v>
      </c>
      <c r="AF122" s="160" t="s">
        <v>86</v>
      </c>
      <c r="AG122" s="160">
        <v>0.65</v>
      </c>
      <c r="AH122" s="160">
        <v>2</v>
      </c>
      <c r="AI122" s="160">
        <v>83244232</v>
      </c>
      <c r="AJ122" s="160">
        <v>122</v>
      </c>
      <c r="AK122" s="160">
        <v>0</v>
      </c>
      <c r="AL122" s="160">
        <v>0</v>
      </c>
      <c r="AM122" s="160">
        <v>0</v>
      </c>
      <c r="AN122" s="160">
        <v>0</v>
      </c>
      <c r="AO122" s="160">
        <v>0</v>
      </c>
      <c r="AP122" s="160">
        <v>0</v>
      </c>
      <c r="AQ122" s="160">
        <v>0</v>
      </c>
      <c r="AR122" s="160">
        <v>0</v>
      </c>
    </row>
    <row r="123" spans="1:44" x14ac:dyDescent="0.2">
      <c r="A123" s="160">
        <f>ROW(Source!A394)</f>
        <v>394</v>
      </c>
      <c r="B123" s="160">
        <v>83244233</v>
      </c>
      <c r="C123" s="160">
        <v>78595877</v>
      </c>
      <c r="D123" s="160">
        <v>80226598</v>
      </c>
      <c r="E123" s="160">
        <v>116</v>
      </c>
      <c r="F123" s="160">
        <v>1</v>
      </c>
      <c r="G123" s="160">
        <v>1</v>
      </c>
      <c r="H123" s="160">
        <v>1</v>
      </c>
      <c r="I123" s="160" t="s">
        <v>643</v>
      </c>
      <c r="J123" s="160" t="s">
        <v>86</v>
      </c>
      <c r="K123" s="160" t="s">
        <v>644</v>
      </c>
      <c r="L123" s="160">
        <v>1369</v>
      </c>
      <c r="N123" s="160">
        <v>1013</v>
      </c>
      <c r="O123" s="160" t="s">
        <v>640</v>
      </c>
      <c r="P123" s="160" t="s">
        <v>640</v>
      </c>
      <c r="Q123" s="160">
        <v>1</v>
      </c>
      <c r="X123" s="160">
        <v>0.97</v>
      </c>
      <c r="Y123" s="160">
        <v>0</v>
      </c>
      <c r="Z123" s="160">
        <v>0</v>
      </c>
      <c r="AA123" s="160">
        <v>0</v>
      </c>
      <c r="AB123" s="160">
        <v>1086.1300000000001</v>
      </c>
      <c r="AC123" s="160">
        <v>0</v>
      </c>
      <c r="AD123" s="160">
        <v>1</v>
      </c>
      <c r="AE123" s="160">
        <v>1</v>
      </c>
      <c r="AF123" s="160" t="s">
        <v>86</v>
      </c>
      <c r="AG123" s="160">
        <v>0.97</v>
      </c>
      <c r="AH123" s="160">
        <v>2</v>
      </c>
      <c r="AI123" s="160">
        <v>83244233</v>
      </c>
      <c r="AJ123" s="160">
        <v>123</v>
      </c>
      <c r="AK123" s="160">
        <v>0</v>
      </c>
      <c r="AL123" s="160">
        <v>0</v>
      </c>
      <c r="AM123" s="160">
        <v>0</v>
      </c>
      <c r="AN123" s="160">
        <v>0</v>
      </c>
      <c r="AO123" s="160">
        <v>0</v>
      </c>
      <c r="AP123" s="160">
        <v>0</v>
      </c>
      <c r="AQ123" s="160">
        <v>0</v>
      </c>
      <c r="AR123" s="160">
        <v>0</v>
      </c>
    </row>
    <row r="124" spans="1:44" x14ac:dyDescent="0.2">
      <c r="A124" s="160">
        <f>ROW(Source!A395)</f>
        <v>395</v>
      </c>
      <c r="B124" s="160">
        <v>83244234</v>
      </c>
      <c r="C124" s="160">
        <v>78993961</v>
      </c>
      <c r="D124" s="160">
        <v>80226588</v>
      </c>
      <c r="E124" s="160">
        <v>116</v>
      </c>
      <c r="F124" s="160">
        <v>1</v>
      </c>
      <c r="G124" s="160">
        <v>1</v>
      </c>
      <c r="H124" s="160">
        <v>1</v>
      </c>
      <c r="I124" s="160" t="s">
        <v>641</v>
      </c>
      <c r="J124" s="160" t="s">
        <v>86</v>
      </c>
      <c r="K124" s="160" t="s">
        <v>642</v>
      </c>
      <c r="L124" s="160">
        <v>1369</v>
      </c>
      <c r="N124" s="160">
        <v>1013</v>
      </c>
      <c r="O124" s="160" t="s">
        <v>640</v>
      </c>
      <c r="P124" s="160" t="s">
        <v>640</v>
      </c>
      <c r="Q124" s="160">
        <v>1</v>
      </c>
      <c r="X124" s="160">
        <v>0.65</v>
      </c>
      <c r="Y124" s="160">
        <v>0</v>
      </c>
      <c r="Z124" s="160">
        <v>0</v>
      </c>
      <c r="AA124" s="160">
        <v>0</v>
      </c>
      <c r="AB124" s="160">
        <v>709.31</v>
      </c>
      <c r="AC124" s="160">
        <v>0</v>
      </c>
      <c r="AD124" s="160">
        <v>1</v>
      </c>
      <c r="AE124" s="160">
        <v>1</v>
      </c>
      <c r="AF124" s="160" t="s">
        <v>86</v>
      </c>
      <c r="AG124" s="160">
        <v>0.65</v>
      </c>
      <c r="AH124" s="160">
        <v>2</v>
      </c>
      <c r="AI124" s="160">
        <v>83244234</v>
      </c>
      <c r="AJ124" s="160">
        <v>124</v>
      </c>
      <c r="AK124" s="160">
        <v>0</v>
      </c>
      <c r="AL124" s="160">
        <v>0</v>
      </c>
      <c r="AM124" s="160">
        <v>0</v>
      </c>
      <c r="AN124" s="160">
        <v>0</v>
      </c>
      <c r="AO124" s="160">
        <v>0</v>
      </c>
      <c r="AP124" s="160">
        <v>0</v>
      </c>
      <c r="AQ124" s="160">
        <v>0</v>
      </c>
      <c r="AR124" s="160">
        <v>0</v>
      </c>
    </row>
    <row r="125" spans="1:44" x14ac:dyDescent="0.2">
      <c r="A125" s="160">
        <f>ROW(Source!A395)</f>
        <v>395</v>
      </c>
      <c r="B125" s="160">
        <v>83244235</v>
      </c>
      <c r="C125" s="160">
        <v>78993961</v>
      </c>
      <c r="D125" s="160">
        <v>80226598</v>
      </c>
      <c r="E125" s="160">
        <v>116</v>
      </c>
      <c r="F125" s="160">
        <v>1</v>
      </c>
      <c r="G125" s="160">
        <v>1</v>
      </c>
      <c r="H125" s="160">
        <v>1</v>
      </c>
      <c r="I125" s="160" t="s">
        <v>643</v>
      </c>
      <c r="J125" s="160" t="s">
        <v>86</v>
      </c>
      <c r="K125" s="160" t="s">
        <v>644</v>
      </c>
      <c r="L125" s="160">
        <v>1369</v>
      </c>
      <c r="N125" s="160">
        <v>1013</v>
      </c>
      <c r="O125" s="160" t="s">
        <v>640</v>
      </c>
      <c r="P125" s="160" t="s">
        <v>640</v>
      </c>
      <c r="Q125" s="160">
        <v>1</v>
      </c>
      <c r="X125" s="160">
        <v>0.97</v>
      </c>
      <c r="Y125" s="160">
        <v>0</v>
      </c>
      <c r="Z125" s="160">
        <v>0</v>
      </c>
      <c r="AA125" s="160">
        <v>0</v>
      </c>
      <c r="AB125" s="160">
        <v>1086.1300000000001</v>
      </c>
      <c r="AC125" s="160">
        <v>0</v>
      </c>
      <c r="AD125" s="160">
        <v>1</v>
      </c>
      <c r="AE125" s="160">
        <v>1</v>
      </c>
      <c r="AF125" s="160" t="s">
        <v>86</v>
      </c>
      <c r="AG125" s="160">
        <v>0.97</v>
      </c>
      <c r="AH125" s="160">
        <v>2</v>
      </c>
      <c r="AI125" s="160">
        <v>83244235</v>
      </c>
      <c r="AJ125" s="160">
        <v>125</v>
      </c>
      <c r="AK125" s="160">
        <v>0</v>
      </c>
      <c r="AL125" s="160">
        <v>0</v>
      </c>
      <c r="AM125" s="160">
        <v>0</v>
      </c>
      <c r="AN125" s="160">
        <v>0</v>
      </c>
      <c r="AO125" s="160">
        <v>0</v>
      </c>
      <c r="AP125" s="160">
        <v>0</v>
      </c>
      <c r="AQ125" s="160">
        <v>0</v>
      </c>
      <c r="AR125" s="160">
        <v>0</v>
      </c>
    </row>
    <row r="126" spans="1:44" x14ac:dyDescent="0.2">
      <c r="A126" s="160">
        <f>ROW(Source!A465)</f>
        <v>465</v>
      </c>
      <c r="B126" s="160">
        <v>83244236</v>
      </c>
      <c r="C126" s="160">
        <v>78595951</v>
      </c>
      <c r="D126" s="160">
        <v>80226588</v>
      </c>
      <c r="E126" s="160">
        <v>116</v>
      </c>
      <c r="F126" s="160">
        <v>1</v>
      </c>
      <c r="G126" s="160">
        <v>1</v>
      </c>
      <c r="H126" s="160">
        <v>1</v>
      </c>
      <c r="I126" s="160" t="s">
        <v>641</v>
      </c>
      <c r="J126" s="160" t="s">
        <v>86</v>
      </c>
      <c r="K126" s="160" t="s">
        <v>642</v>
      </c>
      <c r="L126" s="160">
        <v>1369</v>
      </c>
      <c r="N126" s="160">
        <v>1013</v>
      </c>
      <c r="O126" s="160" t="s">
        <v>640</v>
      </c>
      <c r="P126" s="160" t="s">
        <v>640</v>
      </c>
      <c r="Q126" s="160">
        <v>1</v>
      </c>
      <c r="X126" s="160">
        <v>2.52</v>
      </c>
      <c r="Y126" s="160">
        <v>0</v>
      </c>
      <c r="Z126" s="160">
        <v>0</v>
      </c>
      <c r="AA126" s="160">
        <v>0</v>
      </c>
      <c r="AB126" s="160">
        <v>709.31</v>
      </c>
      <c r="AC126" s="160">
        <v>0</v>
      </c>
      <c r="AD126" s="160">
        <v>1</v>
      </c>
      <c r="AE126" s="160">
        <v>1</v>
      </c>
      <c r="AF126" s="160" t="s">
        <v>86</v>
      </c>
      <c r="AG126" s="160">
        <v>2.52</v>
      </c>
      <c r="AH126" s="160">
        <v>2</v>
      </c>
      <c r="AI126" s="160">
        <v>83244236</v>
      </c>
      <c r="AJ126" s="160">
        <v>126</v>
      </c>
      <c r="AK126" s="160">
        <v>0</v>
      </c>
      <c r="AL126" s="160">
        <v>0</v>
      </c>
      <c r="AM126" s="160">
        <v>0</v>
      </c>
      <c r="AN126" s="160">
        <v>0</v>
      </c>
      <c r="AO126" s="160">
        <v>0</v>
      </c>
      <c r="AP126" s="160">
        <v>0</v>
      </c>
      <c r="AQ126" s="160">
        <v>0</v>
      </c>
      <c r="AR126" s="160">
        <v>0</v>
      </c>
    </row>
    <row r="127" spans="1:44" x14ac:dyDescent="0.2">
      <c r="A127" s="160">
        <f>ROW(Source!A465)</f>
        <v>465</v>
      </c>
      <c r="B127" s="160">
        <v>83244237</v>
      </c>
      <c r="C127" s="160">
        <v>78595951</v>
      </c>
      <c r="D127" s="160">
        <v>80226594</v>
      </c>
      <c r="E127" s="160">
        <v>116</v>
      </c>
      <c r="F127" s="160">
        <v>1</v>
      </c>
      <c r="G127" s="160">
        <v>1</v>
      </c>
      <c r="H127" s="160">
        <v>1</v>
      </c>
      <c r="I127" s="160" t="s">
        <v>660</v>
      </c>
      <c r="J127" s="160" t="s">
        <v>86</v>
      </c>
      <c r="K127" s="160" t="s">
        <v>661</v>
      </c>
      <c r="L127" s="160">
        <v>1369</v>
      </c>
      <c r="N127" s="160">
        <v>1013</v>
      </c>
      <c r="O127" s="160" t="s">
        <v>640</v>
      </c>
      <c r="P127" s="160" t="s">
        <v>640</v>
      </c>
      <c r="Q127" s="160">
        <v>1</v>
      </c>
      <c r="X127" s="160">
        <v>3.78</v>
      </c>
      <c r="Y127" s="160">
        <v>0</v>
      </c>
      <c r="Z127" s="160">
        <v>0</v>
      </c>
      <c r="AA127" s="160">
        <v>0</v>
      </c>
      <c r="AB127" s="160">
        <v>1191.42</v>
      </c>
      <c r="AC127" s="160">
        <v>0</v>
      </c>
      <c r="AD127" s="160">
        <v>1</v>
      </c>
      <c r="AE127" s="160">
        <v>1</v>
      </c>
      <c r="AF127" s="160" t="s">
        <v>86</v>
      </c>
      <c r="AG127" s="160">
        <v>3.78</v>
      </c>
      <c r="AH127" s="160">
        <v>2</v>
      </c>
      <c r="AI127" s="160">
        <v>83244237</v>
      </c>
      <c r="AJ127" s="160">
        <v>127</v>
      </c>
      <c r="AK127" s="160">
        <v>0</v>
      </c>
      <c r="AL127" s="160">
        <v>0</v>
      </c>
      <c r="AM127" s="160">
        <v>0</v>
      </c>
      <c r="AN127" s="160">
        <v>0</v>
      </c>
      <c r="AO127" s="160">
        <v>0</v>
      </c>
      <c r="AP127" s="160">
        <v>0</v>
      </c>
      <c r="AQ127" s="160">
        <v>0</v>
      </c>
      <c r="AR127" s="160">
        <v>0</v>
      </c>
    </row>
    <row r="128" spans="1:44" x14ac:dyDescent="0.2">
      <c r="A128" s="160">
        <f>ROW(Source!A466)</f>
        <v>466</v>
      </c>
      <c r="B128" s="160">
        <v>83244238</v>
      </c>
      <c r="C128" s="160">
        <v>78595971</v>
      </c>
      <c r="D128" s="160">
        <v>80226574</v>
      </c>
      <c r="E128" s="160">
        <v>116</v>
      </c>
      <c r="F128" s="160">
        <v>1</v>
      </c>
      <c r="G128" s="160">
        <v>1</v>
      </c>
      <c r="H128" s="160">
        <v>1</v>
      </c>
      <c r="I128" s="160" t="s">
        <v>653</v>
      </c>
      <c r="J128" s="160" t="s">
        <v>86</v>
      </c>
      <c r="K128" s="160" t="s">
        <v>654</v>
      </c>
      <c r="L128" s="160">
        <v>1369</v>
      </c>
      <c r="N128" s="160">
        <v>1013</v>
      </c>
      <c r="O128" s="160" t="s">
        <v>640</v>
      </c>
      <c r="P128" s="160" t="s">
        <v>640</v>
      </c>
      <c r="Q128" s="160">
        <v>1</v>
      </c>
      <c r="X128" s="160">
        <v>0.97</v>
      </c>
      <c r="Y128" s="160">
        <v>0</v>
      </c>
      <c r="Z128" s="160">
        <v>0</v>
      </c>
      <c r="AA128" s="160">
        <v>0</v>
      </c>
      <c r="AB128" s="160">
        <v>853.39</v>
      </c>
      <c r="AC128" s="160">
        <v>0</v>
      </c>
      <c r="AD128" s="160">
        <v>1</v>
      </c>
      <c r="AE128" s="160">
        <v>1</v>
      </c>
      <c r="AF128" s="160" t="s">
        <v>86</v>
      </c>
      <c r="AG128" s="160">
        <v>0.97</v>
      </c>
      <c r="AH128" s="160">
        <v>2</v>
      </c>
      <c r="AI128" s="160">
        <v>83244238</v>
      </c>
      <c r="AJ128" s="160">
        <v>128</v>
      </c>
      <c r="AK128" s="160">
        <v>0</v>
      </c>
      <c r="AL128" s="160">
        <v>0</v>
      </c>
      <c r="AM128" s="160">
        <v>0</v>
      </c>
      <c r="AN128" s="160">
        <v>0</v>
      </c>
      <c r="AO128" s="160">
        <v>0</v>
      </c>
      <c r="AP128" s="160">
        <v>0</v>
      </c>
      <c r="AQ128" s="160">
        <v>0</v>
      </c>
      <c r="AR128" s="160">
        <v>0</v>
      </c>
    </row>
    <row r="129" spans="1:44" x14ac:dyDescent="0.2">
      <c r="A129" s="160">
        <f>ROW(Source!A466)</f>
        <v>466</v>
      </c>
      <c r="B129" s="160">
        <v>83244239</v>
      </c>
      <c r="C129" s="160">
        <v>78595971</v>
      </c>
      <c r="D129" s="160">
        <v>80226598</v>
      </c>
      <c r="E129" s="160">
        <v>116</v>
      </c>
      <c r="F129" s="160">
        <v>1</v>
      </c>
      <c r="G129" s="160">
        <v>1</v>
      </c>
      <c r="H129" s="160">
        <v>1</v>
      </c>
      <c r="I129" s="160" t="s">
        <v>643</v>
      </c>
      <c r="J129" s="160" t="s">
        <v>86</v>
      </c>
      <c r="K129" s="160" t="s">
        <v>644</v>
      </c>
      <c r="L129" s="160">
        <v>1369</v>
      </c>
      <c r="N129" s="160">
        <v>1013</v>
      </c>
      <c r="O129" s="160" t="s">
        <v>640</v>
      </c>
      <c r="P129" s="160" t="s">
        <v>640</v>
      </c>
      <c r="Q129" s="160">
        <v>1</v>
      </c>
      <c r="X129" s="160">
        <v>1.46</v>
      </c>
      <c r="Y129" s="160">
        <v>0</v>
      </c>
      <c r="Z129" s="160">
        <v>0</v>
      </c>
      <c r="AA129" s="160">
        <v>0</v>
      </c>
      <c r="AB129" s="160">
        <v>1086.1300000000001</v>
      </c>
      <c r="AC129" s="160">
        <v>0</v>
      </c>
      <c r="AD129" s="160">
        <v>1</v>
      </c>
      <c r="AE129" s="160">
        <v>1</v>
      </c>
      <c r="AF129" s="160" t="s">
        <v>86</v>
      </c>
      <c r="AG129" s="160">
        <v>1.46</v>
      </c>
      <c r="AH129" s="160">
        <v>2</v>
      </c>
      <c r="AI129" s="160">
        <v>83244239</v>
      </c>
      <c r="AJ129" s="160">
        <v>129</v>
      </c>
      <c r="AK129" s="160">
        <v>0</v>
      </c>
      <c r="AL129" s="160">
        <v>0</v>
      </c>
      <c r="AM129" s="160">
        <v>0</v>
      </c>
      <c r="AN129" s="160">
        <v>0</v>
      </c>
      <c r="AO129" s="160">
        <v>0</v>
      </c>
      <c r="AP129" s="160">
        <v>0</v>
      </c>
      <c r="AQ129" s="160">
        <v>0</v>
      </c>
      <c r="AR129" s="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>
      <selection activeCell="A102" sqref="A102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21" x14ac:dyDescent="0.2">
      <c r="A1" s="160">
        <v>28</v>
      </c>
      <c r="B1" s="160">
        <v>1</v>
      </c>
      <c r="C1" s="160" t="s">
        <v>86</v>
      </c>
      <c r="D1" s="160" t="s">
        <v>752</v>
      </c>
      <c r="E1" s="160" t="s">
        <v>753</v>
      </c>
      <c r="F1" s="160" t="s">
        <v>753</v>
      </c>
      <c r="G1" s="160" t="s">
        <v>753</v>
      </c>
      <c r="H1" s="160" t="s">
        <v>86</v>
      </c>
      <c r="I1" s="160" t="s">
        <v>753</v>
      </c>
      <c r="J1" s="160" t="s">
        <v>753</v>
      </c>
      <c r="K1" s="160" t="s">
        <v>86</v>
      </c>
      <c r="L1" s="160" t="s">
        <v>86</v>
      </c>
      <c r="M1" s="160" t="s">
        <v>86</v>
      </c>
      <c r="N1" s="160" t="s">
        <v>752</v>
      </c>
      <c r="O1" s="160" t="s">
        <v>753</v>
      </c>
      <c r="P1" s="160" t="s">
        <v>86</v>
      </c>
      <c r="Q1" s="160" t="s">
        <v>86</v>
      </c>
      <c r="R1" s="160" t="s">
        <v>86</v>
      </c>
      <c r="S1" s="160" t="s">
        <v>417</v>
      </c>
      <c r="T1" s="160" t="s">
        <v>1066</v>
      </c>
      <c r="U1" s="160" t="s">
        <v>1067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56"/>
  <sheetViews>
    <sheetView workbookViewId="0">
      <selection activeCell="A102" sqref="A102"/>
    </sheetView>
  </sheetViews>
  <sheetFormatPr defaultColWidth="9.140625" defaultRowHeight="12.75" x14ac:dyDescent="0.2"/>
  <cols>
    <col min="1" max="256" width="9.140625" style="160" customWidth="1"/>
    <col min="257" max="16384" width="9.140625" style="160"/>
  </cols>
  <sheetData>
    <row r="1" spans="1:103" x14ac:dyDescent="0.2">
      <c r="A1" s="160">
        <v>0</v>
      </c>
      <c r="B1" s="160" t="s">
        <v>732</v>
      </c>
      <c r="D1" s="160" t="s">
        <v>733</v>
      </c>
      <c r="F1" s="160">
        <v>0</v>
      </c>
      <c r="G1" s="160">
        <v>0</v>
      </c>
      <c r="H1" s="160">
        <v>0</v>
      </c>
      <c r="I1" s="160" t="s">
        <v>734</v>
      </c>
      <c r="J1" s="160" t="s">
        <v>86</v>
      </c>
      <c r="K1" s="160">
        <v>1</v>
      </c>
      <c r="L1" s="160">
        <v>66644</v>
      </c>
      <c r="M1" s="160">
        <v>10</v>
      </c>
      <c r="N1" s="160">
        <v>12</v>
      </c>
      <c r="O1" s="160">
        <v>0</v>
      </c>
      <c r="P1" s="160">
        <v>0</v>
      </c>
      <c r="Q1" s="160">
        <v>3</v>
      </c>
    </row>
    <row r="12" spans="1:103" x14ac:dyDescent="0.2">
      <c r="F12" s="160" t="str">
        <f>Source!F12</f>
        <v>SAP: I-333275</v>
      </c>
      <c r="G12" s="160" t="str">
        <f>Source!G12</f>
        <v>ЗЭС-128_24 от 28.12.2024 (SAP I-333275, РУЗ, аб. Колосков Д.И.) - рим ПАО РОССЕТИ</v>
      </c>
      <c r="AB12" s="160" t="s">
        <v>86</v>
      </c>
      <c r="AC12" s="160" t="s">
        <v>86</v>
      </c>
      <c r="AD12" s="160" t="s">
        <v>86</v>
      </c>
      <c r="AE12" s="160" t="s">
        <v>86</v>
      </c>
      <c r="AF12" s="160" t="s">
        <v>86</v>
      </c>
      <c r="AG12" s="160" t="s">
        <v>86</v>
      </c>
      <c r="AH12" s="160" t="s">
        <v>86</v>
      </c>
      <c r="AI12" s="160" t="s">
        <v>86</v>
      </c>
      <c r="AJ12" s="160">
        <v>0</v>
      </c>
      <c r="AK12" s="160" t="s">
        <v>86</v>
      </c>
      <c r="AL12" s="160" t="s">
        <v>86</v>
      </c>
      <c r="AM12" s="160" t="s">
        <v>86</v>
      </c>
      <c r="CY12" s="160">
        <v>0</v>
      </c>
    </row>
    <row r="14" spans="1:103" x14ac:dyDescent="0.2">
      <c r="E14" s="160" t="s">
        <v>1068</v>
      </c>
      <c r="AD14" s="160">
        <v>4</v>
      </c>
    </row>
    <row r="15" spans="1:103" x14ac:dyDescent="0.2">
      <c r="B15" s="160" t="s">
        <v>133</v>
      </c>
      <c r="C15" s="160">
        <v>1</v>
      </c>
      <c r="D15" s="160" t="s">
        <v>907</v>
      </c>
      <c r="E15" s="160" t="s">
        <v>908</v>
      </c>
      <c r="F15" s="160" t="s">
        <v>1069</v>
      </c>
      <c r="G15" s="160" t="s">
        <v>862</v>
      </c>
      <c r="H15" s="160">
        <v>4200</v>
      </c>
      <c r="I15" s="160">
        <v>5124</v>
      </c>
      <c r="J15" s="160">
        <v>126</v>
      </c>
      <c r="K15" s="160">
        <v>4358.45</v>
      </c>
      <c r="L15" s="160">
        <v>22</v>
      </c>
      <c r="M15" s="160">
        <v>46093</v>
      </c>
      <c r="N15" s="160">
        <v>2</v>
      </c>
      <c r="O15" s="160" t="s">
        <v>1070</v>
      </c>
      <c r="P15" s="160" t="s">
        <v>1071</v>
      </c>
      <c r="Q15" s="160" t="s">
        <v>1072</v>
      </c>
      <c r="R15" s="160" t="s">
        <v>1073</v>
      </c>
      <c r="S15" s="160" t="s">
        <v>1074</v>
      </c>
      <c r="T15" s="160" t="s">
        <v>1075</v>
      </c>
      <c r="U15" s="160">
        <v>0.75</v>
      </c>
      <c r="V15" s="160">
        <v>32.450000000000003</v>
      </c>
      <c r="W15" s="160">
        <v>0</v>
      </c>
      <c r="X15" s="160">
        <v>0</v>
      </c>
      <c r="Y15" s="160" t="s">
        <v>86</v>
      </c>
      <c r="Z15" s="160" t="s">
        <v>1076</v>
      </c>
      <c r="AA15" s="160">
        <v>3</v>
      </c>
      <c r="AB15" s="160" t="s">
        <v>1077</v>
      </c>
      <c r="AC15" s="160">
        <v>4200</v>
      </c>
      <c r="AD15" s="160">
        <v>1</v>
      </c>
      <c r="AE15" s="160">
        <v>0</v>
      </c>
      <c r="AF15" s="160">
        <v>1</v>
      </c>
      <c r="AG15" s="160">
        <v>3</v>
      </c>
      <c r="AH15" s="160" t="s">
        <v>862</v>
      </c>
      <c r="AI15" s="160" t="s">
        <v>908</v>
      </c>
      <c r="AJ15" s="160">
        <v>46111.476736111108</v>
      </c>
      <c r="AK15" s="160">
        <v>83244240</v>
      </c>
      <c r="AL15" s="160">
        <v>0</v>
      </c>
      <c r="AM15" s="160">
        <v>0</v>
      </c>
      <c r="AN15" s="160">
        <v>0</v>
      </c>
      <c r="AO15" s="160">
        <v>0</v>
      </c>
      <c r="AP15" s="160">
        <v>0</v>
      </c>
      <c r="AQ15" s="160">
        <v>0</v>
      </c>
      <c r="AR15" s="160">
        <v>0</v>
      </c>
      <c r="AS15" s="160" t="s">
        <v>86</v>
      </c>
      <c r="AT15" s="160">
        <v>0</v>
      </c>
      <c r="AU15" s="160">
        <v>0</v>
      </c>
    </row>
    <row r="16" spans="1:103" x14ac:dyDescent="0.2">
      <c r="B16" s="160" t="s">
        <v>134</v>
      </c>
      <c r="C16" s="160">
        <v>0</v>
      </c>
      <c r="D16" s="160" t="s">
        <v>1078</v>
      </c>
      <c r="E16" s="160" t="s">
        <v>908</v>
      </c>
      <c r="F16" s="160" t="s">
        <v>1069</v>
      </c>
      <c r="G16" s="160" t="s">
        <v>862</v>
      </c>
      <c r="H16" s="160">
        <v>4326</v>
      </c>
      <c r="I16" s="160">
        <v>5277.72</v>
      </c>
      <c r="J16" s="160">
        <v>129.78</v>
      </c>
      <c r="K16" s="160">
        <v>4489.2</v>
      </c>
      <c r="L16" s="160">
        <v>22</v>
      </c>
      <c r="M16" s="160">
        <v>46093</v>
      </c>
      <c r="N16" s="160">
        <v>2</v>
      </c>
      <c r="O16" s="160" t="s">
        <v>1079</v>
      </c>
      <c r="P16" s="160" t="s">
        <v>1071</v>
      </c>
      <c r="Q16" s="160" t="s">
        <v>1080</v>
      </c>
      <c r="R16" s="160" t="s">
        <v>1081</v>
      </c>
      <c r="S16" s="160" t="s">
        <v>1082</v>
      </c>
      <c r="T16" s="160" t="s">
        <v>1083</v>
      </c>
      <c r="U16" s="160">
        <v>0.75</v>
      </c>
      <c r="V16" s="160">
        <v>33.42</v>
      </c>
      <c r="W16" s="160">
        <v>0</v>
      </c>
      <c r="X16" s="160">
        <v>0</v>
      </c>
      <c r="Y16" s="160" t="s">
        <v>86</v>
      </c>
      <c r="Z16" s="160" t="s">
        <v>1076</v>
      </c>
      <c r="AA16" s="160">
        <v>3</v>
      </c>
      <c r="AB16" s="160" t="s">
        <v>1077</v>
      </c>
      <c r="AC16" s="160">
        <v>4326</v>
      </c>
      <c r="AD16" s="160">
        <v>1</v>
      </c>
      <c r="AE16" s="160">
        <v>0</v>
      </c>
      <c r="AF16" s="160">
        <v>1</v>
      </c>
      <c r="AG16" s="160">
        <v>3</v>
      </c>
      <c r="AH16" s="160" t="s">
        <v>862</v>
      </c>
      <c r="AI16" s="160" t="s">
        <v>908</v>
      </c>
      <c r="AJ16" s="160">
        <v>46111.476736111108</v>
      </c>
      <c r="AK16" s="160">
        <v>83244240</v>
      </c>
      <c r="AL16" s="160">
        <v>0</v>
      </c>
      <c r="AM16" s="160">
        <v>0</v>
      </c>
      <c r="AN16" s="160">
        <v>0</v>
      </c>
      <c r="AO16" s="160">
        <v>0</v>
      </c>
      <c r="AP16" s="160">
        <v>0</v>
      </c>
      <c r="AQ16" s="160">
        <v>0</v>
      </c>
      <c r="AR16" s="160">
        <v>0</v>
      </c>
      <c r="AS16" s="160" t="s">
        <v>86</v>
      </c>
      <c r="AT16" s="160">
        <v>0</v>
      </c>
      <c r="AU16" s="160">
        <v>0</v>
      </c>
    </row>
    <row r="17" spans="2:47" x14ac:dyDescent="0.2">
      <c r="B17" s="160" t="s">
        <v>135</v>
      </c>
      <c r="C17" s="160">
        <v>0</v>
      </c>
      <c r="D17" s="160" t="s">
        <v>1084</v>
      </c>
      <c r="E17" s="160" t="s">
        <v>908</v>
      </c>
      <c r="F17" s="160" t="s">
        <v>1069</v>
      </c>
      <c r="G17" s="160" t="s">
        <v>862</v>
      </c>
      <c r="H17" s="160">
        <v>4410</v>
      </c>
      <c r="I17" s="160">
        <v>5380.2</v>
      </c>
      <c r="J17" s="160">
        <v>132.30000000000001</v>
      </c>
      <c r="K17" s="160">
        <v>4576.37</v>
      </c>
      <c r="L17" s="160">
        <v>22</v>
      </c>
      <c r="M17" s="160">
        <v>46093</v>
      </c>
      <c r="N17" s="160">
        <v>2</v>
      </c>
      <c r="O17" s="160" t="s">
        <v>1085</v>
      </c>
      <c r="P17" s="160" t="s">
        <v>1071</v>
      </c>
      <c r="Q17" s="160" t="s">
        <v>1086</v>
      </c>
      <c r="R17" s="160" t="s">
        <v>1087</v>
      </c>
      <c r="S17" s="160" t="s">
        <v>1088</v>
      </c>
      <c r="T17" s="160" t="s">
        <v>1075</v>
      </c>
      <c r="U17" s="160">
        <v>0.75</v>
      </c>
      <c r="V17" s="160">
        <v>34.07</v>
      </c>
      <c r="W17" s="160">
        <v>0</v>
      </c>
      <c r="X17" s="160">
        <v>0</v>
      </c>
      <c r="Y17" s="160" t="s">
        <v>86</v>
      </c>
      <c r="Z17" s="160" t="s">
        <v>1076</v>
      </c>
      <c r="AA17" s="160">
        <v>3</v>
      </c>
      <c r="AB17" s="160" t="s">
        <v>1077</v>
      </c>
      <c r="AC17" s="160">
        <v>4410</v>
      </c>
      <c r="AD17" s="160">
        <v>1</v>
      </c>
      <c r="AE17" s="160">
        <v>0</v>
      </c>
      <c r="AF17" s="160">
        <v>1</v>
      </c>
      <c r="AG17" s="160">
        <v>3</v>
      </c>
      <c r="AH17" s="160" t="s">
        <v>862</v>
      </c>
      <c r="AI17" s="160" t="s">
        <v>908</v>
      </c>
      <c r="AJ17" s="160">
        <v>46111.476736111108</v>
      </c>
      <c r="AK17" s="160">
        <v>83244240</v>
      </c>
      <c r="AL17" s="160">
        <v>0</v>
      </c>
      <c r="AM17" s="160">
        <v>0</v>
      </c>
      <c r="AN17" s="160">
        <v>0</v>
      </c>
      <c r="AO17" s="160">
        <v>0</v>
      </c>
      <c r="AP17" s="160">
        <v>0</v>
      </c>
      <c r="AQ17" s="160">
        <v>0</v>
      </c>
      <c r="AR17" s="160">
        <v>0</v>
      </c>
      <c r="AS17" s="160" t="s">
        <v>86</v>
      </c>
      <c r="AT17" s="160">
        <v>0</v>
      </c>
      <c r="AU17" s="160">
        <v>0</v>
      </c>
    </row>
    <row r="18" spans="2:47" x14ac:dyDescent="0.2">
      <c r="B18" s="160" t="s">
        <v>694</v>
      </c>
      <c r="C18" s="160">
        <v>1</v>
      </c>
      <c r="D18" s="160" t="s">
        <v>922</v>
      </c>
      <c r="E18" s="160" t="s">
        <v>923</v>
      </c>
      <c r="F18" s="160" t="s">
        <v>1089</v>
      </c>
      <c r="G18" s="160" t="s">
        <v>862</v>
      </c>
      <c r="H18" s="160">
        <v>529000</v>
      </c>
      <c r="I18" s="160">
        <v>645380</v>
      </c>
      <c r="J18" s="160">
        <v>15870</v>
      </c>
      <c r="K18" s="160">
        <v>551408.43999999994</v>
      </c>
      <c r="L18" s="160">
        <v>22</v>
      </c>
      <c r="M18" s="160">
        <v>46065</v>
      </c>
      <c r="N18" s="160">
        <v>2</v>
      </c>
      <c r="O18" s="160" t="s">
        <v>1090</v>
      </c>
      <c r="P18" s="160" t="s">
        <v>1071</v>
      </c>
      <c r="Q18" s="160" t="s">
        <v>1091</v>
      </c>
      <c r="R18" s="160" t="s">
        <v>1092</v>
      </c>
      <c r="S18" s="160" t="s">
        <v>1093</v>
      </c>
      <c r="T18" s="160" t="s">
        <v>1083</v>
      </c>
      <c r="U18" s="160">
        <v>1.2</v>
      </c>
      <c r="V18" s="160">
        <v>6538.44</v>
      </c>
      <c r="W18" s="160">
        <v>0</v>
      </c>
      <c r="X18" s="160">
        <v>0</v>
      </c>
      <c r="Y18" s="160" t="s">
        <v>86</v>
      </c>
      <c r="Z18" s="160" t="s">
        <v>1076</v>
      </c>
      <c r="AA18" s="160">
        <v>3</v>
      </c>
      <c r="AB18" s="160" t="s">
        <v>1077</v>
      </c>
      <c r="AC18" s="160">
        <v>529000</v>
      </c>
      <c r="AD18" s="160">
        <v>1</v>
      </c>
      <c r="AE18" s="160">
        <v>0</v>
      </c>
      <c r="AF18" s="160">
        <v>3</v>
      </c>
      <c r="AG18" s="160">
        <v>3</v>
      </c>
      <c r="AH18" s="160" t="s">
        <v>862</v>
      </c>
      <c r="AI18" s="160" t="s">
        <v>923</v>
      </c>
      <c r="AJ18" s="160">
        <v>46111.476840277777</v>
      </c>
      <c r="AK18" s="160">
        <v>83244496</v>
      </c>
      <c r="AL18" s="160">
        <v>0</v>
      </c>
      <c r="AM18" s="160">
        <v>0</v>
      </c>
      <c r="AN18" s="160">
        <v>0</v>
      </c>
      <c r="AO18" s="160">
        <v>0</v>
      </c>
      <c r="AP18" s="160">
        <v>0</v>
      </c>
      <c r="AQ18" s="160">
        <v>0</v>
      </c>
      <c r="AR18" s="160">
        <v>0</v>
      </c>
      <c r="AS18" s="160" t="s">
        <v>86</v>
      </c>
      <c r="AT18" s="160">
        <v>0</v>
      </c>
      <c r="AU18" s="160">
        <v>0</v>
      </c>
    </row>
    <row r="19" spans="2:47" x14ac:dyDescent="0.2">
      <c r="B19" s="160" t="s">
        <v>696</v>
      </c>
      <c r="C19" s="160">
        <v>0</v>
      </c>
      <c r="D19" s="160" t="s">
        <v>1094</v>
      </c>
      <c r="E19" s="160" t="s">
        <v>923</v>
      </c>
      <c r="F19" s="160" t="s">
        <v>1089</v>
      </c>
      <c r="G19" s="160" t="s">
        <v>862</v>
      </c>
      <c r="H19" s="160">
        <v>544870</v>
      </c>
      <c r="I19" s="160">
        <v>664741.4</v>
      </c>
      <c r="J19" s="160">
        <v>16346.1</v>
      </c>
      <c r="K19" s="160">
        <v>567950.68999999994</v>
      </c>
      <c r="L19" s="160">
        <v>22</v>
      </c>
      <c r="M19" s="160">
        <v>46065</v>
      </c>
      <c r="N19" s="160">
        <v>2</v>
      </c>
      <c r="O19" s="160" t="s">
        <v>1095</v>
      </c>
      <c r="P19" s="160" t="s">
        <v>1071</v>
      </c>
      <c r="Q19" s="160" t="s">
        <v>1096</v>
      </c>
      <c r="R19" s="160" t="s">
        <v>1092</v>
      </c>
      <c r="S19" s="160" t="s">
        <v>1097</v>
      </c>
      <c r="T19" s="160" t="s">
        <v>1083</v>
      </c>
      <c r="U19" s="160">
        <v>1.2</v>
      </c>
      <c r="V19" s="160">
        <v>6734.59</v>
      </c>
      <c r="W19" s="160">
        <v>0</v>
      </c>
      <c r="X19" s="160">
        <v>0</v>
      </c>
      <c r="Y19" s="160" t="s">
        <v>86</v>
      </c>
      <c r="Z19" s="160" t="s">
        <v>1076</v>
      </c>
      <c r="AA19" s="160">
        <v>3</v>
      </c>
      <c r="AB19" s="160" t="s">
        <v>1077</v>
      </c>
      <c r="AC19" s="160">
        <v>544870</v>
      </c>
      <c r="AD19" s="160">
        <v>1</v>
      </c>
      <c r="AE19" s="160">
        <v>0</v>
      </c>
      <c r="AF19" s="160">
        <v>3</v>
      </c>
      <c r="AG19" s="160">
        <v>3</v>
      </c>
      <c r="AH19" s="160" t="s">
        <v>862</v>
      </c>
      <c r="AI19" s="160" t="s">
        <v>923</v>
      </c>
      <c r="AJ19" s="160">
        <v>46111.476840277777</v>
      </c>
      <c r="AK19" s="160">
        <v>83244496</v>
      </c>
      <c r="AL19" s="160">
        <v>0</v>
      </c>
      <c r="AM19" s="160">
        <v>0</v>
      </c>
      <c r="AN19" s="160">
        <v>0</v>
      </c>
      <c r="AO19" s="160">
        <v>0</v>
      </c>
      <c r="AP19" s="160">
        <v>0</v>
      </c>
      <c r="AQ19" s="160">
        <v>0</v>
      </c>
      <c r="AR19" s="160">
        <v>0</v>
      </c>
      <c r="AS19" s="160" t="s">
        <v>86</v>
      </c>
      <c r="AT19" s="160">
        <v>0</v>
      </c>
      <c r="AU19" s="160">
        <v>0</v>
      </c>
    </row>
    <row r="20" spans="2:47" x14ac:dyDescent="0.2">
      <c r="B20" s="160" t="s">
        <v>697</v>
      </c>
      <c r="C20" s="160">
        <v>0</v>
      </c>
      <c r="D20" s="160" t="s">
        <v>1098</v>
      </c>
      <c r="E20" s="160" t="s">
        <v>923</v>
      </c>
      <c r="F20" s="160" t="s">
        <v>1089</v>
      </c>
      <c r="G20" s="160" t="s">
        <v>862</v>
      </c>
      <c r="H20" s="160">
        <v>555450</v>
      </c>
      <c r="I20" s="160">
        <v>677649</v>
      </c>
      <c r="J20" s="160">
        <v>16663.5</v>
      </c>
      <c r="K20" s="160">
        <v>578978.86</v>
      </c>
      <c r="L20" s="160">
        <v>22</v>
      </c>
      <c r="M20" s="160">
        <v>46065</v>
      </c>
      <c r="N20" s="160">
        <v>2</v>
      </c>
      <c r="O20" s="160" t="s">
        <v>1099</v>
      </c>
      <c r="P20" s="160" t="s">
        <v>1071</v>
      </c>
      <c r="Q20" s="160" t="s">
        <v>1100</v>
      </c>
      <c r="R20" s="160" t="s">
        <v>1101</v>
      </c>
      <c r="S20" s="160" t="s">
        <v>1102</v>
      </c>
      <c r="T20" s="160" t="s">
        <v>1083</v>
      </c>
      <c r="U20" s="160">
        <v>1.2</v>
      </c>
      <c r="V20" s="160">
        <v>6865.36</v>
      </c>
      <c r="W20" s="160">
        <v>0</v>
      </c>
      <c r="X20" s="160">
        <v>0</v>
      </c>
      <c r="Y20" s="160" t="s">
        <v>86</v>
      </c>
      <c r="Z20" s="160" t="s">
        <v>1076</v>
      </c>
      <c r="AA20" s="160">
        <v>3</v>
      </c>
      <c r="AB20" s="160" t="s">
        <v>1077</v>
      </c>
      <c r="AC20" s="160">
        <v>555450</v>
      </c>
      <c r="AD20" s="160">
        <v>1</v>
      </c>
      <c r="AE20" s="160">
        <v>0</v>
      </c>
      <c r="AF20" s="160">
        <v>3</v>
      </c>
      <c r="AG20" s="160">
        <v>3</v>
      </c>
      <c r="AH20" s="160" t="s">
        <v>862</v>
      </c>
      <c r="AI20" s="160" t="s">
        <v>923</v>
      </c>
      <c r="AJ20" s="160">
        <v>46111.476840277777</v>
      </c>
      <c r="AK20" s="160">
        <v>83244496</v>
      </c>
      <c r="AL20" s="160">
        <v>0</v>
      </c>
      <c r="AM20" s="160">
        <v>0</v>
      </c>
      <c r="AN20" s="160">
        <v>0</v>
      </c>
      <c r="AO20" s="160">
        <v>0</v>
      </c>
      <c r="AP20" s="160">
        <v>0</v>
      </c>
      <c r="AQ20" s="160">
        <v>0</v>
      </c>
      <c r="AR20" s="160">
        <v>0</v>
      </c>
      <c r="AS20" s="160" t="s">
        <v>86</v>
      </c>
      <c r="AT20" s="160">
        <v>0</v>
      </c>
      <c r="AU20" s="160">
        <v>0</v>
      </c>
    </row>
    <row r="21" spans="2:47" x14ac:dyDescent="0.2">
      <c r="B21" s="160" t="s">
        <v>698</v>
      </c>
      <c r="C21" s="160">
        <v>1</v>
      </c>
      <c r="D21" s="160" t="s">
        <v>841</v>
      </c>
      <c r="E21" s="160" t="s">
        <v>842</v>
      </c>
      <c r="F21" s="160" t="s">
        <v>1103</v>
      </c>
      <c r="G21" s="160" t="s">
        <v>436</v>
      </c>
      <c r="H21" s="160">
        <v>1000</v>
      </c>
      <c r="I21" s="160">
        <v>1220</v>
      </c>
      <c r="J21" s="160">
        <v>30</v>
      </c>
      <c r="K21" s="160">
        <v>1050.5999999999999</v>
      </c>
      <c r="L21" s="160">
        <v>22</v>
      </c>
      <c r="M21" s="160">
        <v>46093</v>
      </c>
      <c r="N21" s="160">
        <v>2</v>
      </c>
      <c r="O21" s="160" t="s">
        <v>1070</v>
      </c>
      <c r="P21" s="160" t="s">
        <v>1071</v>
      </c>
      <c r="Q21" s="160" t="s">
        <v>1072</v>
      </c>
      <c r="R21" s="160" t="s">
        <v>1073</v>
      </c>
      <c r="S21" s="160" t="s">
        <v>1074</v>
      </c>
      <c r="T21" s="160" t="s">
        <v>1083</v>
      </c>
      <c r="U21" s="160">
        <v>2</v>
      </c>
      <c r="V21" s="160">
        <v>20.6</v>
      </c>
      <c r="W21" s="160">
        <v>0</v>
      </c>
      <c r="X21" s="160">
        <v>0</v>
      </c>
      <c r="Y21" s="160" t="s">
        <v>86</v>
      </c>
      <c r="Z21" s="160" t="s">
        <v>1076</v>
      </c>
      <c r="AA21" s="160">
        <v>3</v>
      </c>
      <c r="AB21" s="160" t="s">
        <v>1077</v>
      </c>
      <c r="AC21" s="160">
        <v>1000</v>
      </c>
      <c r="AD21" s="160">
        <v>1</v>
      </c>
      <c r="AE21" s="160">
        <v>0</v>
      </c>
      <c r="AF21" s="160">
        <v>1</v>
      </c>
      <c r="AG21" s="160">
        <v>3</v>
      </c>
      <c r="AH21" s="160" t="s">
        <v>436</v>
      </c>
      <c r="AI21" s="160" t="s">
        <v>842</v>
      </c>
      <c r="AJ21" s="160">
        <v>46111.477152777778</v>
      </c>
      <c r="AK21" s="160">
        <v>83245156</v>
      </c>
      <c r="AL21" s="160">
        <v>0</v>
      </c>
      <c r="AM21" s="160">
        <v>0</v>
      </c>
      <c r="AN21" s="160">
        <v>0</v>
      </c>
      <c r="AO21" s="160">
        <v>0</v>
      </c>
      <c r="AP21" s="160">
        <v>0</v>
      </c>
      <c r="AQ21" s="160">
        <v>0</v>
      </c>
      <c r="AR21" s="160">
        <v>0</v>
      </c>
      <c r="AS21" s="160" t="s">
        <v>86</v>
      </c>
      <c r="AT21" s="160">
        <v>0</v>
      </c>
      <c r="AU21" s="160">
        <v>0</v>
      </c>
    </row>
    <row r="22" spans="2:47" x14ac:dyDescent="0.2">
      <c r="B22" s="160" t="s">
        <v>699</v>
      </c>
      <c r="C22" s="160">
        <v>0</v>
      </c>
      <c r="D22" s="160" t="s">
        <v>1104</v>
      </c>
      <c r="E22" s="160" t="s">
        <v>842</v>
      </c>
      <c r="F22" s="160" t="s">
        <v>1103</v>
      </c>
      <c r="G22" s="160" t="s">
        <v>436</v>
      </c>
      <c r="H22" s="160">
        <v>1030</v>
      </c>
      <c r="I22" s="160">
        <v>1256.5999999999999</v>
      </c>
      <c r="J22" s="160">
        <v>30.9</v>
      </c>
      <c r="K22" s="160">
        <v>1082.1199999999999</v>
      </c>
      <c r="L22" s="160">
        <v>22</v>
      </c>
      <c r="M22" s="160">
        <v>46093</v>
      </c>
      <c r="N22" s="160">
        <v>2</v>
      </c>
      <c r="O22" s="160" t="s">
        <v>1079</v>
      </c>
      <c r="P22" s="160" t="s">
        <v>1071</v>
      </c>
      <c r="Q22" s="160" t="s">
        <v>1080</v>
      </c>
      <c r="R22" s="160" t="s">
        <v>1081</v>
      </c>
      <c r="S22" s="160" t="s">
        <v>1082</v>
      </c>
      <c r="T22" s="160" t="s">
        <v>1083</v>
      </c>
      <c r="U22" s="160">
        <v>2</v>
      </c>
      <c r="V22" s="160">
        <v>21.22</v>
      </c>
      <c r="W22" s="160">
        <v>0</v>
      </c>
      <c r="X22" s="160">
        <v>0</v>
      </c>
      <c r="Y22" s="160" t="s">
        <v>86</v>
      </c>
      <c r="Z22" s="160" t="s">
        <v>1076</v>
      </c>
      <c r="AA22" s="160">
        <v>3</v>
      </c>
      <c r="AB22" s="160" t="s">
        <v>1077</v>
      </c>
      <c r="AC22" s="160">
        <v>1030</v>
      </c>
      <c r="AD22" s="160">
        <v>1</v>
      </c>
      <c r="AE22" s="160">
        <v>0</v>
      </c>
      <c r="AF22" s="160">
        <v>1</v>
      </c>
      <c r="AG22" s="160">
        <v>3</v>
      </c>
      <c r="AH22" s="160" t="s">
        <v>436</v>
      </c>
      <c r="AI22" s="160" t="s">
        <v>842</v>
      </c>
      <c r="AJ22" s="160">
        <v>46111.477152777778</v>
      </c>
      <c r="AK22" s="160">
        <v>83245156</v>
      </c>
      <c r="AL22" s="160">
        <v>0</v>
      </c>
      <c r="AM22" s="160">
        <v>0</v>
      </c>
      <c r="AN22" s="160">
        <v>0</v>
      </c>
      <c r="AO22" s="160">
        <v>0</v>
      </c>
      <c r="AP22" s="160">
        <v>0</v>
      </c>
      <c r="AQ22" s="160">
        <v>0</v>
      </c>
      <c r="AR22" s="160">
        <v>0</v>
      </c>
      <c r="AS22" s="160" t="s">
        <v>86</v>
      </c>
      <c r="AT22" s="160">
        <v>0</v>
      </c>
      <c r="AU22" s="160">
        <v>0</v>
      </c>
    </row>
    <row r="23" spans="2:47" x14ac:dyDescent="0.2">
      <c r="B23" s="160" t="s">
        <v>700</v>
      </c>
      <c r="C23" s="160">
        <v>0</v>
      </c>
      <c r="D23" s="160" t="s">
        <v>1105</v>
      </c>
      <c r="E23" s="160" t="s">
        <v>842</v>
      </c>
      <c r="F23" s="160" t="s">
        <v>1103</v>
      </c>
      <c r="G23" s="160" t="s">
        <v>436</v>
      </c>
      <c r="H23" s="160">
        <v>1050</v>
      </c>
      <c r="I23" s="160">
        <v>1281</v>
      </c>
      <c r="J23" s="160">
        <v>31.5</v>
      </c>
      <c r="K23" s="160">
        <v>1103.1300000000001</v>
      </c>
      <c r="L23" s="160">
        <v>22</v>
      </c>
      <c r="M23" s="160">
        <v>46093</v>
      </c>
      <c r="N23" s="160">
        <v>2</v>
      </c>
      <c r="O23" s="160" t="s">
        <v>1085</v>
      </c>
      <c r="P23" s="160" t="s">
        <v>1071</v>
      </c>
      <c r="Q23" s="160" t="s">
        <v>1086</v>
      </c>
      <c r="R23" s="160" t="s">
        <v>1087</v>
      </c>
      <c r="S23" s="160" t="s">
        <v>1088</v>
      </c>
      <c r="T23" s="160" t="s">
        <v>1083</v>
      </c>
      <c r="U23" s="160">
        <v>2</v>
      </c>
      <c r="V23" s="160">
        <v>21.63</v>
      </c>
      <c r="W23" s="160">
        <v>0</v>
      </c>
      <c r="X23" s="160">
        <v>0</v>
      </c>
      <c r="Y23" s="160" t="s">
        <v>86</v>
      </c>
      <c r="Z23" s="160" t="s">
        <v>1076</v>
      </c>
      <c r="AA23" s="160">
        <v>3</v>
      </c>
      <c r="AB23" s="160" t="s">
        <v>1077</v>
      </c>
      <c r="AC23" s="160">
        <v>1050</v>
      </c>
      <c r="AD23" s="160">
        <v>1</v>
      </c>
      <c r="AE23" s="160">
        <v>0</v>
      </c>
      <c r="AF23" s="160">
        <v>1</v>
      </c>
      <c r="AG23" s="160">
        <v>3</v>
      </c>
      <c r="AH23" s="160" t="s">
        <v>436</v>
      </c>
      <c r="AI23" s="160" t="s">
        <v>842</v>
      </c>
      <c r="AJ23" s="160">
        <v>46111.477152777778</v>
      </c>
      <c r="AK23" s="160">
        <v>83245156</v>
      </c>
      <c r="AL23" s="160">
        <v>0</v>
      </c>
      <c r="AM23" s="160">
        <v>0</v>
      </c>
      <c r="AN23" s="160">
        <v>0</v>
      </c>
      <c r="AO23" s="160">
        <v>0</v>
      </c>
      <c r="AP23" s="160">
        <v>0</v>
      </c>
      <c r="AQ23" s="160">
        <v>0</v>
      </c>
      <c r="AR23" s="160">
        <v>0</v>
      </c>
      <c r="AS23" s="160" t="s">
        <v>86</v>
      </c>
      <c r="AT23" s="160">
        <v>0</v>
      </c>
      <c r="AU23" s="160">
        <v>0</v>
      </c>
    </row>
    <row r="24" spans="2:47" x14ac:dyDescent="0.2">
      <c r="B24" s="160" t="s">
        <v>701</v>
      </c>
      <c r="C24" s="160">
        <v>1</v>
      </c>
      <c r="D24" s="160" t="s">
        <v>856</v>
      </c>
      <c r="E24" s="160" t="s">
        <v>857</v>
      </c>
      <c r="F24" s="160" t="s">
        <v>1106</v>
      </c>
      <c r="G24" s="160" t="s">
        <v>858</v>
      </c>
      <c r="H24" s="160">
        <v>961.12</v>
      </c>
      <c r="I24" s="160">
        <v>1172.5663999999999</v>
      </c>
      <c r="J24" s="160">
        <v>28.83</v>
      </c>
      <c r="K24" s="160">
        <v>1009.75</v>
      </c>
      <c r="L24" s="160">
        <v>22</v>
      </c>
      <c r="M24" s="160">
        <v>46093</v>
      </c>
      <c r="N24" s="160">
        <v>2</v>
      </c>
      <c r="O24" s="160" t="s">
        <v>1070</v>
      </c>
      <c r="P24" s="160" t="s">
        <v>1071</v>
      </c>
      <c r="Q24" s="160" t="s">
        <v>1072</v>
      </c>
      <c r="R24" s="160" t="s">
        <v>1073</v>
      </c>
      <c r="S24" s="160" t="s">
        <v>1074</v>
      </c>
      <c r="T24" s="160" t="s">
        <v>1083</v>
      </c>
      <c r="U24" s="160">
        <v>2</v>
      </c>
      <c r="V24" s="160">
        <v>19.8</v>
      </c>
      <c r="W24" s="160">
        <v>0</v>
      </c>
      <c r="X24" s="160">
        <v>0</v>
      </c>
      <c r="Y24" s="160" t="s">
        <v>86</v>
      </c>
      <c r="Z24" s="160" t="s">
        <v>1076</v>
      </c>
      <c r="AA24" s="160">
        <v>3</v>
      </c>
      <c r="AB24" s="160" t="s">
        <v>1077</v>
      </c>
      <c r="AC24" s="160">
        <v>961.12</v>
      </c>
      <c r="AD24" s="160">
        <v>1</v>
      </c>
      <c r="AE24" s="160">
        <v>0</v>
      </c>
      <c r="AF24" s="160">
        <v>1</v>
      </c>
      <c r="AG24" s="160">
        <v>3</v>
      </c>
      <c r="AH24" s="160" t="s">
        <v>858</v>
      </c>
      <c r="AI24" s="160" t="s">
        <v>857</v>
      </c>
      <c r="AJ24" s="160">
        <v>46111.477152777778</v>
      </c>
      <c r="AK24" s="160">
        <v>83245164</v>
      </c>
      <c r="AL24" s="160">
        <v>0</v>
      </c>
      <c r="AM24" s="160">
        <v>0</v>
      </c>
      <c r="AN24" s="160">
        <v>0</v>
      </c>
      <c r="AO24" s="160">
        <v>0</v>
      </c>
      <c r="AP24" s="160">
        <v>0</v>
      </c>
      <c r="AQ24" s="160">
        <v>0</v>
      </c>
      <c r="AR24" s="160">
        <v>0</v>
      </c>
      <c r="AS24" s="160" t="s">
        <v>86</v>
      </c>
      <c r="AT24" s="160">
        <v>0</v>
      </c>
      <c r="AU24" s="160">
        <v>0</v>
      </c>
    </row>
    <row r="25" spans="2:47" x14ac:dyDescent="0.2">
      <c r="B25" s="160" t="s">
        <v>702</v>
      </c>
      <c r="C25" s="160">
        <v>0</v>
      </c>
      <c r="D25" s="160" t="s">
        <v>1107</v>
      </c>
      <c r="E25" s="160" t="s">
        <v>857</v>
      </c>
      <c r="F25" s="160" t="s">
        <v>1106</v>
      </c>
      <c r="G25" s="160" t="s">
        <v>858</v>
      </c>
      <c r="H25" s="160">
        <v>988.7</v>
      </c>
      <c r="I25" s="160">
        <v>1206.2139999999999</v>
      </c>
      <c r="J25" s="160">
        <v>36.47</v>
      </c>
      <c r="K25" s="160">
        <v>1277.1199999999999</v>
      </c>
      <c r="L25" s="160">
        <v>22</v>
      </c>
      <c r="M25" s="160">
        <v>46093</v>
      </c>
      <c r="N25" s="160">
        <v>2</v>
      </c>
      <c r="O25" s="160" t="s">
        <v>1079</v>
      </c>
      <c r="P25" s="160" t="s">
        <v>1071</v>
      </c>
      <c r="Q25" s="160" t="s">
        <v>1080</v>
      </c>
      <c r="R25" s="160" t="s">
        <v>1081</v>
      </c>
      <c r="S25" s="160" t="s">
        <v>1082</v>
      </c>
      <c r="T25" s="160" t="s">
        <v>1083</v>
      </c>
      <c r="U25" s="160">
        <v>2</v>
      </c>
      <c r="V25" s="160">
        <v>25.04</v>
      </c>
      <c r="W25" s="160">
        <v>0</v>
      </c>
      <c r="X25" s="160">
        <v>0</v>
      </c>
      <c r="Y25" s="160" t="s">
        <v>86</v>
      </c>
      <c r="Z25" s="160" t="s">
        <v>1076</v>
      </c>
      <c r="AA25" s="160">
        <v>3</v>
      </c>
      <c r="AB25" s="160" t="s">
        <v>1077</v>
      </c>
      <c r="AC25" s="160">
        <v>1215.6099999999999</v>
      </c>
      <c r="AD25" s="160">
        <v>1</v>
      </c>
      <c r="AE25" s="160">
        <v>0</v>
      </c>
      <c r="AF25" s="160">
        <v>1</v>
      </c>
      <c r="AG25" s="160">
        <v>3</v>
      </c>
      <c r="AH25" s="160" t="s">
        <v>858</v>
      </c>
      <c r="AI25" s="160" t="s">
        <v>857</v>
      </c>
      <c r="AJ25" s="160">
        <v>46111.477152777778</v>
      </c>
      <c r="AK25" s="160">
        <v>83245164</v>
      </c>
      <c r="AL25" s="160">
        <v>0</v>
      </c>
      <c r="AM25" s="160">
        <v>0</v>
      </c>
      <c r="AN25" s="160">
        <v>0</v>
      </c>
      <c r="AO25" s="160">
        <v>0</v>
      </c>
      <c r="AP25" s="160">
        <v>0</v>
      </c>
      <c r="AQ25" s="160">
        <v>0</v>
      </c>
      <c r="AR25" s="160">
        <v>0</v>
      </c>
      <c r="AS25" s="160" t="s">
        <v>86</v>
      </c>
      <c r="AT25" s="160">
        <v>0</v>
      </c>
      <c r="AU25" s="160">
        <v>0</v>
      </c>
    </row>
    <row r="26" spans="2:47" x14ac:dyDescent="0.2">
      <c r="B26" s="160" t="s">
        <v>703</v>
      </c>
      <c r="C26" s="160">
        <v>0</v>
      </c>
      <c r="D26" s="160" t="s">
        <v>1108</v>
      </c>
      <c r="E26" s="160" t="s">
        <v>857</v>
      </c>
      <c r="F26" s="160" t="s">
        <v>1106</v>
      </c>
      <c r="G26" s="160" t="s">
        <v>858</v>
      </c>
      <c r="H26" s="160">
        <v>1007.9</v>
      </c>
      <c r="I26" s="160">
        <v>1229.6379999999999</v>
      </c>
      <c r="J26" s="160">
        <v>37.18</v>
      </c>
      <c r="K26" s="160">
        <v>1301.93</v>
      </c>
      <c r="L26" s="160">
        <v>22</v>
      </c>
      <c r="M26" s="160">
        <v>46093</v>
      </c>
      <c r="N26" s="160">
        <v>2</v>
      </c>
      <c r="O26" s="160" t="s">
        <v>1085</v>
      </c>
      <c r="P26" s="160" t="s">
        <v>1071</v>
      </c>
      <c r="Q26" s="160" t="s">
        <v>1086</v>
      </c>
      <c r="R26" s="160" t="s">
        <v>1087</v>
      </c>
      <c r="S26" s="160" t="s">
        <v>1088</v>
      </c>
      <c r="T26" s="160" t="s">
        <v>1083</v>
      </c>
      <c r="U26" s="160">
        <v>2</v>
      </c>
      <c r="V26" s="160">
        <v>25.53</v>
      </c>
      <c r="W26" s="160">
        <v>0</v>
      </c>
      <c r="X26" s="160">
        <v>0</v>
      </c>
      <c r="Y26" s="160" t="s">
        <v>86</v>
      </c>
      <c r="Z26" s="160" t="s">
        <v>1076</v>
      </c>
      <c r="AA26" s="160">
        <v>3</v>
      </c>
      <c r="AB26" s="160" t="s">
        <v>1077</v>
      </c>
      <c r="AC26" s="160">
        <v>1239.22</v>
      </c>
      <c r="AD26" s="160">
        <v>1</v>
      </c>
      <c r="AE26" s="160">
        <v>0</v>
      </c>
      <c r="AF26" s="160">
        <v>1</v>
      </c>
      <c r="AG26" s="160">
        <v>3</v>
      </c>
      <c r="AH26" s="160" t="s">
        <v>858</v>
      </c>
      <c r="AI26" s="160" t="s">
        <v>857</v>
      </c>
      <c r="AJ26" s="160">
        <v>46111.477152777778</v>
      </c>
      <c r="AK26" s="160">
        <v>83245164</v>
      </c>
      <c r="AL26" s="160">
        <v>0</v>
      </c>
      <c r="AM26" s="160">
        <v>0</v>
      </c>
      <c r="AN26" s="160">
        <v>0</v>
      </c>
      <c r="AO26" s="160">
        <v>0</v>
      </c>
      <c r="AP26" s="160">
        <v>0</v>
      </c>
      <c r="AQ26" s="160">
        <v>0</v>
      </c>
      <c r="AR26" s="160">
        <v>0</v>
      </c>
      <c r="AS26" s="160" t="s">
        <v>86</v>
      </c>
      <c r="AT26" s="160">
        <v>0</v>
      </c>
      <c r="AU26" s="160">
        <v>0</v>
      </c>
    </row>
    <row r="27" spans="2:47" x14ac:dyDescent="0.2">
      <c r="B27" s="160" t="s">
        <v>704</v>
      </c>
      <c r="C27" s="160">
        <v>1</v>
      </c>
      <c r="D27" s="160" t="s">
        <v>866</v>
      </c>
      <c r="E27" s="160" t="s">
        <v>867</v>
      </c>
      <c r="F27" s="160" t="s">
        <v>1109</v>
      </c>
      <c r="G27" s="160" t="s">
        <v>858</v>
      </c>
      <c r="H27" s="160">
        <v>304.17</v>
      </c>
      <c r="I27" s="160">
        <v>371.0874</v>
      </c>
      <c r="J27" s="160">
        <v>9.1300000000000008</v>
      </c>
      <c r="K27" s="160">
        <v>319.57</v>
      </c>
      <c r="L27" s="160">
        <v>22</v>
      </c>
      <c r="M27" s="160">
        <v>46093</v>
      </c>
      <c r="N27" s="160">
        <v>2</v>
      </c>
      <c r="O27" s="160" t="s">
        <v>1070</v>
      </c>
      <c r="P27" s="160" t="s">
        <v>1071</v>
      </c>
      <c r="Q27" s="160" t="s">
        <v>1072</v>
      </c>
      <c r="R27" s="160" t="s">
        <v>1073</v>
      </c>
      <c r="S27" s="160" t="s">
        <v>1074</v>
      </c>
      <c r="T27" s="160" t="s">
        <v>1083</v>
      </c>
      <c r="U27" s="160">
        <v>2</v>
      </c>
      <c r="V27" s="160">
        <v>6.27</v>
      </c>
      <c r="W27" s="160">
        <v>0</v>
      </c>
      <c r="X27" s="160">
        <v>0</v>
      </c>
      <c r="Y27" s="160" t="s">
        <v>86</v>
      </c>
      <c r="Z27" s="160" t="s">
        <v>1076</v>
      </c>
      <c r="AA27" s="160">
        <v>3</v>
      </c>
      <c r="AB27" s="160" t="s">
        <v>1077</v>
      </c>
      <c r="AC27" s="160">
        <v>304.17</v>
      </c>
      <c r="AD27" s="160">
        <v>1</v>
      </c>
      <c r="AE27" s="160">
        <v>0</v>
      </c>
      <c r="AF27" s="160">
        <v>1</v>
      </c>
      <c r="AG27" s="160">
        <v>3</v>
      </c>
      <c r="AH27" s="160" t="s">
        <v>858</v>
      </c>
      <c r="AI27" s="160" t="s">
        <v>867</v>
      </c>
      <c r="AJ27" s="160">
        <v>46111.477303240739</v>
      </c>
      <c r="AK27" s="160">
        <v>83245492</v>
      </c>
      <c r="AL27" s="160">
        <v>0</v>
      </c>
      <c r="AM27" s="160">
        <v>0</v>
      </c>
      <c r="AN27" s="160">
        <v>0</v>
      </c>
      <c r="AO27" s="160">
        <v>0</v>
      </c>
      <c r="AP27" s="160">
        <v>0</v>
      </c>
      <c r="AQ27" s="160">
        <v>0</v>
      </c>
      <c r="AR27" s="160">
        <v>0</v>
      </c>
      <c r="AS27" s="160" t="s">
        <v>86</v>
      </c>
      <c r="AT27" s="160">
        <v>0</v>
      </c>
      <c r="AU27" s="160">
        <v>0</v>
      </c>
    </row>
    <row r="28" spans="2:47" x14ac:dyDescent="0.2">
      <c r="B28" s="160" t="s">
        <v>705</v>
      </c>
      <c r="C28" s="160">
        <v>0</v>
      </c>
      <c r="D28" s="160" t="s">
        <v>1110</v>
      </c>
      <c r="E28" s="160" t="s">
        <v>867</v>
      </c>
      <c r="F28" s="160" t="s">
        <v>1109</v>
      </c>
      <c r="G28" s="160" t="s">
        <v>858</v>
      </c>
      <c r="H28" s="160">
        <v>313.29000000000002</v>
      </c>
      <c r="I28" s="160">
        <v>382.21379999999999</v>
      </c>
      <c r="J28" s="160">
        <v>9.4</v>
      </c>
      <c r="K28" s="160">
        <v>329.14</v>
      </c>
      <c r="L28" s="160">
        <v>22</v>
      </c>
      <c r="M28" s="160">
        <v>46093</v>
      </c>
      <c r="N28" s="160">
        <v>2</v>
      </c>
      <c r="O28" s="160" t="s">
        <v>1079</v>
      </c>
      <c r="P28" s="160" t="s">
        <v>1071</v>
      </c>
      <c r="Q28" s="160" t="s">
        <v>1080</v>
      </c>
      <c r="R28" s="160" t="s">
        <v>1081</v>
      </c>
      <c r="S28" s="160" t="s">
        <v>1082</v>
      </c>
      <c r="T28" s="160" t="s">
        <v>1083</v>
      </c>
      <c r="U28" s="160">
        <v>2</v>
      </c>
      <c r="V28" s="160">
        <v>6.45</v>
      </c>
      <c r="W28" s="160">
        <v>0</v>
      </c>
      <c r="X28" s="160">
        <v>0</v>
      </c>
      <c r="Y28" s="160" t="s">
        <v>86</v>
      </c>
      <c r="Z28" s="160" t="s">
        <v>1076</v>
      </c>
      <c r="AA28" s="160">
        <v>3</v>
      </c>
      <c r="AB28" s="160" t="s">
        <v>1077</v>
      </c>
      <c r="AC28" s="160">
        <v>313.29000000000002</v>
      </c>
      <c r="AD28" s="160">
        <v>1</v>
      </c>
      <c r="AE28" s="160">
        <v>0</v>
      </c>
      <c r="AF28" s="160">
        <v>1</v>
      </c>
      <c r="AG28" s="160">
        <v>3</v>
      </c>
      <c r="AH28" s="160" t="s">
        <v>858</v>
      </c>
      <c r="AI28" s="160" t="s">
        <v>867</v>
      </c>
      <c r="AJ28" s="160">
        <v>46111.477303240739</v>
      </c>
      <c r="AK28" s="160">
        <v>83245492</v>
      </c>
      <c r="AL28" s="160">
        <v>0</v>
      </c>
      <c r="AM28" s="160">
        <v>0</v>
      </c>
      <c r="AN28" s="160">
        <v>0</v>
      </c>
      <c r="AO28" s="160">
        <v>0</v>
      </c>
      <c r="AP28" s="160">
        <v>0</v>
      </c>
      <c r="AQ28" s="160">
        <v>0</v>
      </c>
      <c r="AR28" s="160">
        <v>0</v>
      </c>
      <c r="AS28" s="160" t="s">
        <v>86</v>
      </c>
      <c r="AT28" s="160">
        <v>0</v>
      </c>
      <c r="AU28" s="160">
        <v>0</v>
      </c>
    </row>
    <row r="29" spans="2:47" x14ac:dyDescent="0.2">
      <c r="B29" s="160" t="s">
        <v>706</v>
      </c>
      <c r="C29" s="160">
        <v>0</v>
      </c>
      <c r="D29" s="160" t="s">
        <v>1111</v>
      </c>
      <c r="E29" s="160" t="s">
        <v>867</v>
      </c>
      <c r="F29" s="160" t="s">
        <v>1109</v>
      </c>
      <c r="G29" s="160" t="s">
        <v>858</v>
      </c>
      <c r="H29" s="160">
        <v>319.38</v>
      </c>
      <c r="I29" s="160">
        <v>389.64359999999999</v>
      </c>
      <c r="J29" s="160">
        <v>9.58</v>
      </c>
      <c r="K29" s="160">
        <v>335.54</v>
      </c>
      <c r="L29" s="160">
        <v>22</v>
      </c>
      <c r="M29" s="160">
        <v>46093</v>
      </c>
      <c r="N29" s="160">
        <v>2</v>
      </c>
      <c r="O29" s="160" t="s">
        <v>1085</v>
      </c>
      <c r="P29" s="160" t="s">
        <v>1071</v>
      </c>
      <c r="Q29" s="160" t="s">
        <v>1086</v>
      </c>
      <c r="R29" s="160" t="s">
        <v>1087</v>
      </c>
      <c r="S29" s="160" t="s">
        <v>1088</v>
      </c>
      <c r="T29" s="160" t="s">
        <v>1083</v>
      </c>
      <c r="U29" s="160">
        <v>2</v>
      </c>
      <c r="V29" s="160">
        <v>6.58</v>
      </c>
      <c r="W29" s="160">
        <v>0</v>
      </c>
      <c r="X29" s="160">
        <v>0</v>
      </c>
      <c r="Y29" s="160" t="s">
        <v>86</v>
      </c>
      <c r="Z29" s="160" t="s">
        <v>1076</v>
      </c>
      <c r="AA29" s="160">
        <v>3</v>
      </c>
      <c r="AB29" s="160" t="s">
        <v>1077</v>
      </c>
      <c r="AC29" s="160">
        <v>319.38</v>
      </c>
      <c r="AD29" s="160">
        <v>1</v>
      </c>
      <c r="AE29" s="160">
        <v>0</v>
      </c>
      <c r="AF29" s="160">
        <v>1</v>
      </c>
      <c r="AG29" s="160">
        <v>3</v>
      </c>
      <c r="AH29" s="160" t="s">
        <v>858</v>
      </c>
      <c r="AI29" s="160" t="s">
        <v>867</v>
      </c>
      <c r="AJ29" s="160">
        <v>46111.477303240739</v>
      </c>
      <c r="AK29" s="160">
        <v>83245492</v>
      </c>
      <c r="AL29" s="160">
        <v>0</v>
      </c>
      <c r="AM29" s="160">
        <v>0</v>
      </c>
      <c r="AN29" s="160">
        <v>0</v>
      </c>
      <c r="AO29" s="160">
        <v>0</v>
      </c>
      <c r="AP29" s="160">
        <v>0</v>
      </c>
      <c r="AQ29" s="160">
        <v>0</v>
      </c>
      <c r="AR29" s="160">
        <v>0</v>
      </c>
      <c r="AS29" s="160" t="s">
        <v>86</v>
      </c>
      <c r="AT29" s="160">
        <v>0</v>
      </c>
      <c r="AU29" s="160">
        <v>0</v>
      </c>
    </row>
    <row r="30" spans="2:47" x14ac:dyDescent="0.2">
      <c r="B30" s="160" t="s">
        <v>707</v>
      </c>
      <c r="C30" s="160">
        <v>1</v>
      </c>
      <c r="D30" s="160" t="s">
        <v>868</v>
      </c>
      <c r="E30" s="160" t="s">
        <v>869</v>
      </c>
      <c r="F30" s="160" t="s">
        <v>1109</v>
      </c>
      <c r="G30" s="160" t="s">
        <v>862</v>
      </c>
      <c r="H30" s="160">
        <v>1153</v>
      </c>
      <c r="I30" s="160">
        <v>1406.66</v>
      </c>
      <c r="J30" s="160">
        <v>34.590000000000003</v>
      </c>
      <c r="K30" s="160">
        <v>1196.5</v>
      </c>
      <c r="L30" s="160">
        <v>22</v>
      </c>
      <c r="M30" s="160">
        <v>46093</v>
      </c>
      <c r="N30" s="160">
        <v>2</v>
      </c>
      <c r="O30" s="160" t="s">
        <v>1070</v>
      </c>
      <c r="P30" s="160" t="s">
        <v>1071</v>
      </c>
      <c r="Q30" s="160" t="s">
        <v>1072</v>
      </c>
      <c r="R30" s="160" t="s">
        <v>1073</v>
      </c>
      <c r="S30" s="160" t="s">
        <v>1074</v>
      </c>
      <c r="T30" s="160" t="s">
        <v>1083</v>
      </c>
      <c r="U30" s="160">
        <v>0.75</v>
      </c>
      <c r="V30" s="160">
        <v>8.91</v>
      </c>
      <c r="W30" s="160">
        <v>0</v>
      </c>
      <c r="X30" s="160">
        <v>0</v>
      </c>
      <c r="Y30" s="160" t="s">
        <v>86</v>
      </c>
      <c r="Z30" s="160" t="s">
        <v>1076</v>
      </c>
      <c r="AA30" s="160">
        <v>3</v>
      </c>
      <c r="AB30" s="160" t="s">
        <v>1077</v>
      </c>
      <c r="AC30" s="160">
        <v>1153</v>
      </c>
      <c r="AD30" s="160">
        <v>1</v>
      </c>
      <c r="AE30" s="160">
        <v>0</v>
      </c>
      <c r="AF30" s="160">
        <v>1</v>
      </c>
      <c r="AG30" s="160">
        <v>3</v>
      </c>
      <c r="AH30" s="160" t="s">
        <v>862</v>
      </c>
      <c r="AI30" s="160" t="s">
        <v>869</v>
      </c>
      <c r="AJ30" s="160">
        <v>46111.477314814816</v>
      </c>
      <c r="AK30" s="160">
        <v>83245580</v>
      </c>
      <c r="AL30" s="160">
        <v>0</v>
      </c>
      <c r="AM30" s="160">
        <v>0</v>
      </c>
      <c r="AN30" s="160">
        <v>0</v>
      </c>
      <c r="AO30" s="160">
        <v>0</v>
      </c>
      <c r="AP30" s="160">
        <v>0</v>
      </c>
      <c r="AQ30" s="160">
        <v>0</v>
      </c>
      <c r="AR30" s="160">
        <v>0</v>
      </c>
      <c r="AS30" s="160" t="s">
        <v>86</v>
      </c>
      <c r="AT30" s="160">
        <v>0</v>
      </c>
      <c r="AU30" s="160">
        <v>0</v>
      </c>
    </row>
    <row r="31" spans="2:47" x14ac:dyDescent="0.2">
      <c r="B31" s="160" t="s">
        <v>708</v>
      </c>
      <c r="C31" s="160">
        <v>0</v>
      </c>
      <c r="D31" s="160" t="s">
        <v>1112</v>
      </c>
      <c r="E31" s="160" t="s">
        <v>869</v>
      </c>
      <c r="F31" s="160" t="s">
        <v>1109</v>
      </c>
      <c r="G31" s="160" t="s">
        <v>862</v>
      </c>
      <c r="H31" s="160">
        <v>1187.5899999999999</v>
      </c>
      <c r="I31" s="160">
        <v>1448.8598</v>
      </c>
      <c r="J31" s="160">
        <v>35.630000000000003</v>
      </c>
      <c r="K31" s="160">
        <v>1232.3900000000001</v>
      </c>
      <c r="L31" s="160">
        <v>22</v>
      </c>
      <c r="M31" s="160">
        <v>46093</v>
      </c>
      <c r="N31" s="160">
        <v>2</v>
      </c>
      <c r="O31" s="160" t="s">
        <v>1079</v>
      </c>
      <c r="P31" s="160" t="s">
        <v>1071</v>
      </c>
      <c r="Q31" s="160" t="s">
        <v>1080</v>
      </c>
      <c r="R31" s="160" t="s">
        <v>1081</v>
      </c>
      <c r="S31" s="160" t="s">
        <v>1082</v>
      </c>
      <c r="T31" s="160" t="s">
        <v>1083</v>
      </c>
      <c r="U31" s="160">
        <v>0.75</v>
      </c>
      <c r="V31" s="160">
        <v>9.17</v>
      </c>
      <c r="W31" s="160">
        <v>0</v>
      </c>
      <c r="X31" s="160">
        <v>0</v>
      </c>
      <c r="Y31" s="160" t="s">
        <v>86</v>
      </c>
      <c r="Z31" s="160" t="s">
        <v>1076</v>
      </c>
      <c r="AA31" s="160">
        <v>3</v>
      </c>
      <c r="AB31" s="160" t="s">
        <v>1077</v>
      </c>
      <c r="AC31" s="160">
        <v>1187.5899999999999</v>
      </c>
      <c r="AD31" s="160">
        <v>1</v>
      </c>
      <c r="AE31" s="160">
        <v>0</v>
      </c>
      <c r="AF31" s="160">
        <v>1</v>
      </c>
      <c r="AG31" s="160">
        <v>3</v>
      </c>
      <c r="AH31" s="160" t="s">
        <v>862</v>
      </c>
      <c r="AI31" s="160" t="s">
        <v>869</v>
      </c>
      <c r="AJ31" s="160">
        <v>46111.477314814816</v>
      </c>
      <c r="AK31" s="160">
        <v>83245580</v>
      </c>
      <c r="AL31" s="160">
        <v>0</v>
      </c>
      <c r="AM31" s="160">
        <v>0</v>
      </c>
      <c r="AN31" s="160">
        <v>0</v>
      </c>
      <c r="AO31" s="160">
        <v>0</v>
      </c>
      <c r="AP31" s="160">
        <v>0</v>
      </c>
      <c r="AQ31" s="160">
        <v>0</v>
      </c>
      <c r="AR31" s="160">
        <v>0</v>
      </c>
      <c r="AS31" s="160" t="s">
        <v>86</v>
      </c>
      <c r="AT31" s="160">
        <v>0</v>
      </c>
      <c r="AU31" s="160">
        <v>0</v>
      </c>
    </row>
    <row r="32" spans="2:47" x14ac:dyDescent="0.2">
      <c r="B32" s="160" t="s">
        <v>709</v>
      </c>
      <c r="C32" s="160">
        <v>0</v>
      </c>
      <c r="D32" s="160" t="s">
        <v>1113</v>
      </c>
      <c r="E32" s="160" t="s">
        <v>869</v>
      </c>
      <c r="F32" s="160" t="s">
        <v>1109</v>
      </c>
      <c r="G32" s="160" t="s">
        <v>862</v>
      </c>
      <c r="H32" s="160">
        <v>1210.6500000000001</v>
      </c>
      <c r="I32" s="160">
        <v>1476.9930000000002</v>
      </c>
      <c r="J32" s="160">
        <v>36.32</v>
      </c>
      <c r="K32" s="160">
        <v>1256.32</v>
      </c>
      <c r="L32" s="160">
        <v>22</v>
      </c>
      <c r="M32" s="160">
        <v>46093</v>
      </c>
      <c r="N32" s="160">
        <v>2</v>
      </c>
      <c r="O32" s="160" t="s">
        <v>1085</v>
      </c>
      <c r="P32" s="160" t="s">
        <v>1071</v>
      </c>
      <c r="Q32" s="160" t="s">
        <v>1086</v>
      </c>
      <c r="R32" s="160" t="s">
        <v>1087</v>
      </c>
      <c r="S32" s="160" t="s">
        <v>1088</v>
      </c>
      <c r="T32" s="160" t="s">
        <v>1083</v>
      </c>
      <c r="U32" s="160">
        <v>0.75</v>
      </c>
      <c r="V32" s="160">
        <v>9.35</v>
      </c>
      <c r="W32" s="160">
        <v>0</v>
      </c>
      <c r="X32" s="160">
        <v>0</v>
      </c>
      <c r="Y32" s="160" t="s">
        <v>86</v>
      </c>
      <c r="Z32" s="160" t="s">
        <v>1076</v>
      </c>
      <c r="AA32" s="160">
        <v>3</v>
      </c>
      <c r="AB32" s="160" t="s">
        <v>1077</v>
      </c>
      <c r="AC32" s="160">
        <v>1210.6500000000001</v>
      </c>
      <c r="AD32" s="160">
        <v>1</v>
      </c>
      <c r="AE32" s="160">
        <v>0</v>
      </c>
      <c r="AF32" s="160">
        <v>1</v>
      </c>
      <c r="AG32" s="160">
        <v>3</v>
      </c>
      <c r="AH32" s="160" t="s">
        <v>862</v>
      </c>
      <c r="AI32" s="160" t="s">
        <v>869</v>
      </c>
      <c r="AJ32" s="160">
        <v>46111.477314814816</v>
      </c>
      <c r="AK32" s="160">
        <v>83245580</v>
      </c>
      <c r="AL32" s="160">
        <v>0</v>
      </c>
      <c r="AM32" s="160">
        <v>0</v>
      </c>
      <c r="AN32" s="160">
        <v>0</v>
      </c>
      <c r="AO32" s="160">
        <v>0</v>
      </c>
      <c r="AP32" s="160">
        <v>0</v>
      </c>
      <c r="AQ32" s="160">
        <v>0</v>
      </c>
      <c r="AR32" s="160">
        <v>0</v>
      </c>
      <c r="AS32" s="160" t="s">
        <v>86</v>
      </c>
      <c r="AT32" s="160">
        <v>0</v>
      </c>
      <c r="AU32" s="160">
        <v>0</v>
      </c>
    </row>
    <row r="33" spans="2:47" x14ac:dyDescent="0.2">
      <c r="B33" s="160" t="s">
        <v>710</v>
      </c>
      <c r="C33" s="160">
        <v>1</v>
      </c>
      <c r="D33" s="160" t="s">
        <v>870</v>
      </c>
      <c r="E33" s="160" t="s">
        <v>871</v>
      </c>
      <c r="F33" s="160" t="s">
        <v>1114</v>
      </c>
      <c r="G33" s="160" t="s">
        <v>862</v>
      </c>
      <c r="H33" s="160">
        <v>766.67</v>
      </c>
      <c r="I33" s="160">
        <v>935.33739999999989</v>
      </c>
      <c r="J33" s="160">
        <v>23</v>
      </c>
      <c r="K33" s="160">
        <v>795.59</v>
      </c>
      <c r="L33" s="160">
        <v>22</v>
      </c>
      <c r="M33" s="160">
        <v>46093</v>
      </c>
      <c r="N33" s="160">
        <v>2</v>
      </c>
      <c r="O33" s="160" t="s">
        <v>1070</v>
      </c>
      <c r="P33" s="160" t="s">
        <v>1071</v>
      </c>
      <c r="Q33" s="160" t="s">
        <v>1072</v>
      </c>
      <c r="R33" s="160" t="s">
        <v>1073</v>
      </c>
      <c r="S33" s="160" t="s">
        <v>1074</v>
      </c>
      <c r="T33" s="160" t="s">
        <v>1083</v>
      </c>
      <c r="U33" s="160">
        <v>0.75</v>
      </c>
      <c r="V33" s="160">
        <v>5.92</v>
      </c>
      <c r="W33" s="160">
        <v>0</v>
      </c>
      <c r="X33" s="160">
        <v>0</v>
      </c>
      <c r="Y33" s="160" t="s">
        <v>86</v>
      </c>
      <c r="Z33" s="160" t="s">
        <v>1076</v>
      </c>
      <c r="AA33" s="160">
        <v>3</v>
      </c>
      <c r="AB33" s="160" t="s">
        <v>1077</v>
      </c>
      <c r="AC33" s="160">
        <v>766.67</v>
      </c>
      <c r="AD33" s="160">
        <v>1</v>
      </c>
      <c r="AE33" s="160">
        <v>0</v>
      </c>
      <c r="AF33" s="160">
        <v>1</v>
      </c>
      <c r="AG33" s="160">
        <v>3</v>
      </c>
      <c r="AH33" s="160" t="s">
        <v>862</v>
      </c>
      <c r="AI33" s="160" t="s">
        <v>871</v>
      </c>
      <c r="AJ33" s="160">
        <v>46111.477314814816</v>
      </c>
      <c r="AK33" s="160">
        <v>83245584</v>
      </c>
      <c r="AL33" s="160">
        <v>0</v>
      </c>
      <c r="AM33" s="160">
        <v>0</v>
      </c>
      <c r="AN33" s="160">
        <v>0</v>
      </c>
      <c r="AO33" s="160">
        <v>0</v>
      </c>
      <c r="AP33" s="160">
        <v>0</v>
      </c>
      <c r="AQ33" s="160">
        <v>0</v>
      </c>
      <c r="AR33" s="160">
        <v>0</v>
      </c>
      <c r="AS33" s="160" t="s">
        <v>86</v>
      </c>
      <c r="AT33" s="160">
        <v>0</v>
      </c>
      <c r="AU33" s="160">
        <v>0</v>
      </c>
    </row>
    <row r="34" spans="2:47" x14ac:dyDescent="0.2">
      <c r="B34" s="160" t="s">
        <v>711</v>
      </c>
      <c r="C34" s="160">
        <v>0</v>
      </c>
      <c r="D34" s="160" t="s">
        <v>1115</v>
      </c>
      <c r="E34" s="160" t="s">
        <v>871</v>
      </c>
      <c r="F34" s="160" t="s">
        <v>1114</v>
      </c>
      <c r="G34" s="160" t="s">
        <v>862</v>
      </c>
      <c r="H34" s="160">
        <v>789.67</v>
      </c>
      <c r="I34" s="160">
        <v>963.39739999999995</v>
      </c>
      <c r="J34" s="160">
        <v>23.69</v>
      </c>
      <c r="K34" s="160">
        <v>819.46</v>
      </c>
      <c r="L34" s="160">
        <v>22</v>
      </c>
      <c r="M34" s="160">
        <v>46093</v>
      </c>
      <c r="N34" s="160">
        <v>2</v>
      </c>
      <c r="O34" s="160" t="s">
        <v>1079</v>
      </c>
      <c r="P34" s="160" t="s">
        <v>1071</v>
      </c>
      <c r="Q34" s="160" t="s">
        <v>1080</v>
      </c>
      <c r="R34" s="160" t="s">
        <v>1081</v>
      </c>
      <c r="S34" s="160" t="s">
        <v>1082</v>
      </c>
      <c r="T34" s="160" t="s">
        <v>1083</v>
      </c>
      <c r="U34" s="160">
        <v>0.75</v>
      </c>
      <c r="V34" s="160">
        <v>6.1</v>
      </c>
      <c r="W34" s="160">
        <v>0</v>
      </c>
      <c r="X34" s="160">
        <v>0</v>
      </c>
      <c r="Y34" s="160" t="s">
        <v>86</v>
      </c>
      <c r="Z34" s="160" t="s">
        <v>1076</v>
      </c>
      <c r="AA34" s="160">
        <v>3</v>
      </c>
      <c r="AB34" s="160" t="s">
        <v>1077</v>
      </c>
      <c r="AC34" s="160">
        <v>789.67</v>
      </c>
      <c r="AD34" s="160">
        <v>1</v>
      </c>
      <c r="AE34" s="160">
        <v>0</v>
      </c>
      <c r="AF34" s="160">
        <v>1</v>
      </c>
      <c r="AG34" s="160">
        <v>3</v>
      </c>
      <c r="AH34" s="160" t="s">
        <v>862</v>
      </c>
      <c r="AI34" s="160" t="s">
        <v>871</v>
      </c>
      <c r="AJ34" s="160">
        <v>46111.477314814816</v>
      </c>
      <c r="AK34" s="160">
        <v>83245584</v>
      </c>
      <c r="AL34" s="160">
        <v>0</v>
      </c>
      <c r="AM34" s="160">
        <v>0</v>
      </c>
      <c r="AN34" s="160">
        <v>0</v>
      </c>
      <c r="AO34" s="160">
        <v>0</v>
      </c>
      <c r="AP34" s="160">
        <v>0</v>
      </c>
      <c r="AQ34" s="160">
        <v>0</v>
      </c>
      <c r="AR34" s="160">
        <v>0</v>
      </c>
      <c r="AS34" s="160" t="s">
        <v>86</v>
      </c>
      <c r="AT34" s="160">
        <v>0</v>
      </c>
      <c r="AU34" s="160">
        <v>0</v>
      </c>
    </row>
    <row r="35" spans="2:47" x14ac:dyDescent="0.2">
      <c r="B35" s="160" t="s">
        <v>712</v>
      </c>
      <c r="C35" s="160">
        <v>0</v>
      </c>
      <c r="D35" s="160" t="s">
        <v>1116</v>
      </c>
      <c r="E35" s="160" t="s">
        <v>871</v>
      </c>
      <c r="F35" s="160" t="s">
        <v>1114</v>
      </c>
      <c r="G35" s="160" t="s">
        <v>862</v>
      </c>
      <c r="H35" s="160">
        <v>805</v>
      </c>
      <c r="I35" s="160">
        <v>982.1</v>
      </c>
      <c r="J35" s="160">
        <v>24.15</v>
      </c>
      <c r="K35" s="160">
        <v>835.37</v>
      </c>
      <c r="L35" s="160">
        <v>22</v>
      </c>
      <c r="M35" s="160">
        <v>46093</v>
      </c>
      <c r="N35" s="160">
        <v>2</v>
      </c>
      <c r="O35" s="160" t="s">
        <v>1085</v>
      </c>
      <c r="P35" s="160" t="s">
        <v>1071</v>
      </c>
      <c r="Q35" s="160" t="s">
        <v>1086</v>
      </c>
      <c r="R35" s="160" t="s">
        <v>1087</v>
      </c>
      <c r="S35" s="160" t="s">
        <v>1088</v>
      </c>
      <c r="T35" s="160" t="s">
        <v>1083</v>
      </c>
      <c r="U35" s="160">
        <v>0.75</v>
      </c>
      <c r="V35" s="160">
        <v>6.22</v>
      </c>
      <c r="W35" s="160">
        <v>0</v>
      </c>
      <c r="X35" s="160">
        <v>0</v>
      </c>
      <c r="Y35" s="160" t="s">
        <v>86</v>
      </c>
      <c r="Z35" s="160" t="s">
        <v>1076</v>
      </c>
      <c r="AA35" s="160">
        <v>3</v>
      </c>
      <c r="AB35" s="160" t="s">
        <v>1077</v>
      </c>
      <c r="AC35" s="160">
        <v>805</v>
      </c>
      <c r="AD35" s="160">
        <v>1</v>
      </c>
      <c r="AE35" s="160">
        <v>0</v>
      </c>
      <c r="AF35" s="160">
        <v>1</v>
      </c>
      <c r="AG35" s="160">
        <v>3</v>
      </c>
      <c r="AH35" s="160" t="s">
        <v>862</v>
      </c>
      <c r="AI35" s="160" t="s">
        <v>871</v>
      </c>
      <c r="AJ35" s="160">
        <v>46111.477314814816</v>
      </c>
      <c r="AK35" s="160">
        <v>83245584</v>
      </c>
      <c r="AL35" s="160">
        <v>0</v>
      </c>
      <c r="AM35" s="160">
        <v>0</v>
      </c>
      <c r="AN35" s="160">
        <v>0</v>
      </c>
      <c r="AO35" s="160">
        <v>0</v>
      </c>
      <c r="AP35" s="160">
        <v>0</v>
      </c>
      <c r="AQ35" s="160">
        <v>0</v>
      </c>
      <c r="AR35" s="160">
        <v>0</v>
      </c>
      <c r="AS35" s="160" t="s">
        <v>86</v>
      </c>
      <c r="AT35" s="160">
        <v>0</v>
      </c>
      <c r="AU35" s="160">
        <v>0</v>
      </c>
    </row>
    <row r="36" spans="2:47" x14ac:dyDescent="0.2">
      <c r="B36" s="160" t="s">
        <v>713</v>
      </c>
      <c r="C36" s="160">
        <v>1</v>
      </c>
      <c r="D36" s="160" t="s">
        <v>872</v>
      </c>
      <c r="E36" s="160" t="s">
        <v>873</v>
      </c>
      <c r="F36" s="160" t="s">
        <v>1114</v>
      </c>
      <c r="G36" s="160" t="s">
        <v>862</v>
      </c>
      <c r="H36" s="160">
        <v>766.67</v>
      </c>
      <c r="I36" s="160">
        <v>935.33739999999989</v>
      </c>
      <c r="J36" s="160">
        <v>23</v>
      </c>
      <c r="K36" s="160">
        <v>795.59</v>
      </c>
      <c r="L36" s="160">
        <v>22</v>
      </c>
      <c r="M36" s="160">
        <v>46093</v>
      </c>
      <c r="N36" s="160">
        <v>2</v>
      </c>
      <c r="O36" s="160" t="s">
        <v>1070</v>
      </c>
      <c r="P36" s="160" t="s">
        <v>1071</v>
      </c>
      <c r="Q36" s="160" t="s">
        <v>1072</v>
      </c>
      <c r="R36" s="160" t="s">
        <v>1073</v>
      </c>
      <c r="S36" s="160" t="s">
        <v>1074</v>
      </c>
      <c r="T36" s="160" t="s">
        <v>1083</v>
      </c>
      <c r="U36" s="160">
        <v>0.75</v>
      </c>
      <c r="V36" s="160">
        <v>5.92</v>
      </c>
      <c r="W36" s="160">
        <v>0</v>
      </c>
      <c r="X36" s="160">
        <v>0</v>
      </c>
      <c r="Y36" s="160" t="s">
        <v>86</v>
      </c>
      <c r="Z36" s="160" t="s">
        <v>1076</v>
      </c>
      <c r="AA36" s="160">
        <v>3</v>
      </c>
      <c r="AB36" s="160" t="s">
        <v>1077</v>
      </c>
      <c r="AC36" s="160">
        <v>766.67</v>
      </c>
      <c r="AD36" s="160">
        <v>1</v>
      </c>
      <c r="AE36" s="160">
        <v>0</v>
      </c>
      <c r="AF36" s="160">
        <v>1</v>
      </c>
      <c r="AG36" s="160">
        <v>3</v>
      </c>
      <c r="AH36" s="160" t="s">
        <v>862</v>
      </c>
      <c r="AI36" s="160" t="s">
        <v>873</v>
      </c>
      <c r="AJ36" s="160">
        <v>46111.477314814816</v>
      </c>
      <c r="AK36" s="160">
        <v>83245588</v>
      </c>
      <c r="AL36" s="160">
        <v>0</v>
      </c>
      <c r="AM36" s="160">
        <v>0</v>
      </c>
      <c r="AN36" s="160">
        <v>0</v>
      </c>
      <c r="AO36" s="160">
        <v>0</v>
      </c>
      <c r="AP36" s="160">
        <v>0</v>
      </c>
      <c r="AQ36" s="160">
        <v>0</v>
      </c>
      <c r="AR36" s="160">
        <v>0</v>
      </c>
      <c r="AS36" s="160" t="s">
        <v>86</v>
      </c>
      <c r="AT36" s="160">
        <v>0</v>
      </c>
      <c r="AU36" s="160">
        <v>0</v>
      </c>
    </row>
    <row r="37" spans="2:47" x14ac:dyDescent="0.2">
      <c r="B37" s="160" t="s">
        <v>714</v>
      </c>
      <c r="C37" s="160">
        <v>0</v>
      </c>
      <c r="D37" s="160" t="s">
        <v>1117</v>
      </c>
      <c r="E37" s="160" t="s">
        <v>873</v>
      </c>
      <c r="F37" s="160" t="s">
        <v>1114</v>
      </c>
      <c r="G37" s="160" t="s">
        <v>862</v>
      </c>
      <c r="H37" s="160">
        <v>789.67</v>
      </c>
      <c r="I37" s="160">
        <v>963.39739999999995</v>
      </c>
      <c r="J37" s="160">
        <v>23.69</v>
      </c>
      <c r="K37" s="160">
        <v>819.46</v>
      </c>
      <c r="L37" s="160">
        <v>22</v>
      </c>
      <c r="M37" s="160">
        <v>46093</v>
      </c>
      <c r="N37" s="160">
        <v>2</v>
      </c>
      <c r="O37" s="160" t="s">
        <v>1079</v>
      </c>
      <c r="P37" s="160" t="s">
        <v>1071</v>
      </c>
      <c r="Q37" s="160" t="s">
        <v>1080</v>
      </c>
      <c r="R37" s="160" t="s">
        <v>1081</v>
      </c>
      <c r="S37" s="160" t="s">
        <v>1082</v>
      </c>
      <c r="T37" s="160" t="s">
        <v>1083</v>
      </c>
      <c r="U37" s="160">
        <v>0.75</v>
      </c>
      <c r="V37" s="160">
        <v>6.1</v>
      </c>
      <c r="W37" s="160">
        <v>0</v>
      </c>
      <c r="X37" s="160">
        <v>0</v>
      </c>
      <c r="Y37" s="160" t="s">
        <v>86</v>
      </c>
      <c r="Z37" s="160" t="s">
        <v>1076</v>
      </c>
      <c r="AA37" s="160">
        <v>3</v>
      </c>
      <c r="AB37" s="160" t="s">
        <v>1077</v>
      </c>
      <c r="AC37" s="160">
        <v>789.67</v>
      </c>
      <c r="AD37" s="160">
        <v>1</v>
      </c>
      <c r="AE37" s="160">
        <v>0</v>
      </c>
      <c r="AF37" s="160">
        <v>1</v>
      </c>
      <c r="AG37" s="160">
        <v>3</v>
      </c>
      <c r="AH37" s="160" t="s">
        <v>862</v>
      </c>
      <c r="AI37" s="160" t="s">
        <v>873</v>
      </c>
      <c r="AJ37" s="160">
        <v>46111.477314814816</v>
      </c>
      <c r="AK37" s="160">
        <v>83245588</v>
      </c>
      <c r="AL37" s="160">
        <v>0</v>
      </c>
      <c r="AM37" s="160">
        <v>0</v>
      </c>
      <c r="AN37" s="160">
        <v>0</v>
      </c>
      <c r="AO37" s="160">
        <v>0</v>
      </c>
      <c r="AP37" s="160">
        <v>0</v>
      </c>
      <c r="AQ37" s="160">
        <v>0</v>
      </c>
      <c r="AR37" s="160">
        <v>0</v>
      </c>
      <c r="AS37" s="160" t="s">
        <v>86</v>
      </c>
      <c r="AT37" s="160">
        <v>0</v>
      </c>
      <c r="AU37" s="160">
        <v>0</v>
      </c>
    </row>
    <row r="38" spans="2:47" x14ac:dyDescent="0.2">
      <c r="B38" s="160" t="s">
        <v>715</v>
      </c>
      <c r="C38" s="160">
        <v>0</v>
      </c>
      <c r="D38" s="160" t="s">
        <v>1118</v>
      </c>
      <c r="E38" s="160" t="s">
        <v>873</v>
      </c>
      <c r="F38" s="160" t="s">
        <v>1114</v>
      </c>
      <c r="G38" s="160" t="s">
        <v>862</v>
      </c>
      <c r="H38" s="160">
        <v>805</v>
      </c>
      <c r="I38" s="160">
        <v>982.1</v>
      </c>
      <c r="J38" s="160">
        <v>24.15</v>
      </c>
      <c r="K38" s="160">
        <v>835.37</v>
      </c>
      <c r="L38" s="160">
        <v>22</v>
      </c>
      <c r="M38" s="160">
        <v>46093</v>
      </c>
      <c r="N38" s="160">
        <v>2</v>
      </c>
      <c r="O38" s="160" t="s">
        <v>1085</v>
      </c>
      <c r="P38" s="160" t="s">
        <v>1071</v>
      </c>
      <c r="Q38" s="160" t="s">
        <v>1086</v>
      </c>
      <c r="R38" s="160" t="s">
        <v>1087</v>
      </c>
      <c r="S38" s="160" t="s">
        <v>1088</v>
      </c>
      <c r="T38" s="160" t="s">
        <v>1083</v>
      </c>
      <c r="U38" s="160">
        <v>0.75</v>
      </c>
      <c r="V38" s="160">
        <v>6.22</v>
      </c>
      <c r="W38" s="160">
        <v>0</v>
      </c>
      <c r="X38" s="160">
        <v>0</v>
      </c>
      <c r="Y38" s="160" t="s">
        <v>86</v>
      </c>
      <c r="Z38" s="160" t="s">
        <v>1076</v>
      </c>
      <c r="AA38" s="160">
        <v>3</v>
      </c>
      <c r="AB38" s="160" t="s">
        <v>1077</v>
      </c>
      <c r="AC38" s="160">
        <v>805</v>
      </c>
      <c r="AD38" s="160">
        <v>1</v>
      </c>
      <c r="AE38" s="160">
        <v>0</v>
      </c>
      <c r="AF38" s="160">
        <v>1</v>
      </c>
      <c r="AG38" s="160">
        <v>3</v>
      </c>
      <c r="AH38" s="160" t="s">
        <v>862</v>
      </c>
      <c r="AI38" s="160" t="s">
        <v>873</v>
      </c>
      <c r="AJ38" s="160">
        <v>46111.477314814816</v>
      </c>
      <c r="AK38" s="160">
        <v>83245588</v>
      </c>
      <c r="AL38" s="160">
        <v>0</v>
      </c>
      <c r="AM38" s="160">
        <v>0</v>
      </c>
      <c r="AN38" s="160">
        <v>0</v>
      </c>
      <c r="AO38" s="160">
        <v>0</v>
      </c>
      <c r="AP38" s="160">
        <v>0</v>
      </c>
      <c r="AQ38" s="160">
        <v>0</v>
      </c>
      <c r="AR38" s="160">
        <v>0</v>
      </c>
      <c r="AS38" s="160" t="s">
        <v>86</v>
      </c>
      <c r="AT38" s="160">
        <v>0</v>
      </c>
      <c r="AU38" s="160">
        <v>0</v>
      </c>
    </row>
    <row r="39" spans="2:47" x14ac:dyDescent="0.2">
      <c r="B39" s="160" t="s">
        <v>716</v>
      </c>
      <c r="C39" s="160">
        <v>1</v>
      </c>
      <c r="D39" s="160" t="s">
        <v>860</v>
      </c>
      <c r="E39" s="160" t="s">
        <v>861</v>
      </c>
      <c r="F39" s="160" t="s">
        <v>1109</v>
      </c>
      <c r="G39" s="160" t="s">
        <v>862</v>
      </c>
      <c r="H39" s="160">
        <v>43.12</v>
      </c>
      <c r="I39" s="160">
        <v>52.606399999999994</v>
      </c>
      <c r="J39" s="160">
        <v>1.29</v>
      </c>
      <c r="K39" s="160">
        <v>44.74</v>
      </c>
      <c r="L39" s="160">
        <v>22</v>
      </c>
      <c r="M39" s="160">
        <v>46093</v>
      </c>
      <c r="N39" s="160">
        <v>2</v>
      </c>
      <c r="O39" s="160" t="s">
        <v>1070</v>
      </c>
      <c r="P39" s="160" t="s">
        <v>1071</v>
      </c>
      <c r="Q39" s="160" t="s">
        <v>1072</v>
      </c>
      <c r="R39" s="160" t="s">
        <v>1073</v>
      </c>
      <c r="S39" s="160" t="s">
        <v>1074</v>
      </c>
      <c r="T39" s="160" t="s">
        <v>1083</v>
      </c>
      <c r="U39" s="160">
        <v>0.75</v>
      </c>
      <c r="V39" s="160">
        <v>0.33</v>
      </c>
      <c r="W39" s="160">
        <v>0</v>
      </c>
      <c r="X39" s="160">
        <v>0</v>
      </c>
      <c r="Y39" s="160" t="s">
        <v>86</v>
      </c>
      <c r="Z39" s="160" t="s">
        <v>1076</v>
      </c>
      <c r="AA39" s="160">
        <v>3</v>
      </c>
      <c r="AB39" s="160" t="s">
        <v>1077</v>
      </c>
      <c r="AC39" s="160">
        <v>43.12</v>
      </c>
      <c r="AD39" s="160">
        <v>1</v>
      </c>
      <c r="AE39" s="160">
        <v>0</v>
      </c>
      <c r="AF39" s="160">
        <v>1</v>
      </c>
      <c r="AG39" s="160">
        <v>3</v>
      </c>
      <c r="AH39" s="160" t="s">
        <v>862</v>
      </c>
      <c r="AI39" s="160" t="s">
        <v>861</v>
      </c>
      <c r="AJ39" s="160">
        <v>46111.477314814816</v>
      </c>
      <c r="AK39" s="160">
        <v>83245596</v>
      </c>
      <c r="AL39" s="160">
        <v>0</v>
      </c>
      <c r="AM39" s="160">
        <v>0</v>
      </c>
      <c r="AN39" s="160">
        <v>0</v>
      </c>
      <c r="AO39" s="160">
        <v>0</v>
      </c>
      <c r="AP39" s="160">
        <v>0</v>
      </c>
      <c r="AQ39" s="160">
        <v>0</v>
      </c>
      <c r="AR39" s="160">
        <v>0</v>
      </c>
      <c r="AS39" s="160" t="s">
        <v>86</v>
      </c>
      <c r="AT39" s="160">
        <v>0</v>
      </c>
      <c r="AU39" s="160">
        <v>0</v>
      </c>
    </row>
    <row r="40" spans="2:47" x14ac:dyDescent="0.2">
      <c r="B40" s="160" t="s">
        <v>716</v>
      </c>
      <c r="C40" s="160">
        <v>1</v>
      </c>
      <c r="D40" s="160" t="s">
        <v>910</v>
      </c>
      <c r="E40" s="160" t="s">
        <v>911</v>
      </c>
      <c r="F40" s="160" t="s">
        <v>1089</v>
      </c>
      <c r="G40" s="160" t="s">
        <v>269</v>
      </c>
      <c r="H40" s="160">
        <v>231967.21</v>
      </c>
      <c r="I40" s="160">
        <v>283000</v>
      </c>
      <c r="J40" s="160">
        <v>6959.02</v>
      </c>
      <c r="K40" s="160">
        <v>241793.34</v>
      </c>
      <c r="L40" s="160">
        <v>22</v>
      </c>
      <c r="M40" s="160">
        <v>46093</v>
      </c>
      <c r="N40" s="160">
        <v>2</v>
      </c>
      <c r="O40" s="160" t="s">
        <v>1090</v>
      </c>
      <c r="P40" s="160" t="s">
        <v>1071</v>
      </c>
      <c r="Q40" s="160" t="s">
        <v>1091</v>
      </c>
      <c r="R40" s="160" t="s">
        <v>1092</v>
      </c>
      <c r="S40" s="160" t="s">
        <v>1093</v>
      </c>
      <c r="T40" s="160" t="s">
        <v>1083</v>
      </c>
      <c r="U40" s="160">
        <v>1.2</v>
      </c>
      <c r="V40" s="160">
        <v>2867.11</v>
      </c>
      <c r="W40" s="160">
        <v>0</v>
      </c>
      <c r="X40" s="160">
        <v>0</v>
      </c>
      <c r="Y40" s="160" t="s">
        <v>86</v>
      </c>
      <c r="Z40" s="160" t="s">
        <v>1076</v>
      </c>
      <c r="AA40" s="160">
        <v>3</v>
      </c>
      <c r="AB40" s="160" t="s">
        <v>1077</v>
      </c>
      <c r="AC40" s="160">
        <v>231967.21</v>
      </c>
      <c r="AD40" s="160">
        <v>1</v>
      </c>
      <c r="AE40" s="160">
        <v>0</v>
      </c>
      <c r="AF40" s="160">
        <v>3</v>
      </c>
      <c r="AG40" s="160">
        <v>3</v>
      </c>
      <c r="AH40" s="160" t="s">
        <v>269</v>
      </c>
      <c r="AI40" s="160" t="s">
        <v>911</v>
      </c>
      <c r="AJ40" s="160">
        <v>46111.488078703704</v>
      </c>
      <c r="AK40" s="160">
        <v>78992379</v>
      </c>
      <c r="AL40" s="160">
        <v>0</v>
      </c>
      <c r="AM40" s="160">
        <v>0</v>
      </c>
      <c r="AN40" s="160">
        <v>0</v>
      </c>
      <c r="AO40" s="160">
        <v>0</v>
      </c>
      <c r="AP40" s="160">
        <v>0</v>
      </c>
      <c r="AQ40" s="160">
        <v>0</v>
      </c>
      <c r="AR40" s="160">
        <v>0</v>
      </c>
      <c r="AS40" s="160" t="s">
        <v>86</v>
      </c>
      <c r="AT40" s="160">
        <v>0</v>
      </c>
      <c r="AU40" s="160">
        <v>0</v>
      </c>
    </row>
    <row r="41" spans="2:47" x14ac:dyDescent="0.2">
      <c r="B41" s="160" t="s">
        <v>717</v>
      </c>
      <c r="C41" s="160">
        <v>0</v>
      </c>
      <c r="D41" s="160" t="s">
        <v>1119</v>
      </c>
      <c r="E41" s="160" t="s">
        <v>911</v>
      </c>
      <c r="F41" s="160" t="s">
        <v>1089</v>
      </c>
      <c r="G41" s="160" t="s">
        <v>269</v>
      </c>
      <c r="H41" s="160">
        <v>238926.23</v>
      </c>
      <c r="I41" s="160">
        <v>291490</v>
      </c>
      <c r="J41" s="160">
        <v>7167.79</v>
      </c>
      <c r="K41" s="160">
        <v>249047.15</v>
      </c>
      <c r="L41" s="160">
        <v>22</v>
      </c>
      <c r="M41" s="160">
        <v>46093</v>
      </c>
      <c r="N41" s="160">
        <v>2</v>
      </c>
      <c r="O41" s="160" t="s">
        <v>1120</v>
      </c>
      <c r="P41" s="160" t="s">
        <v>1071</v>
      </c>
      <c r="Q41" s="160" t="s">
        <v>1121</v>
      </c>
      <c r="R41" s="160" t="s">
        <v>1122</v>
      </c>
      <c r="S41" s="160" t="s">
        <v>1123</v>
      </c>
      <c r="T41" s="160" t="s">
        <v>1083</v>
      </c>
      <c r="U41" s="160">
        <v>1.2</v>
      </c>
      <c r="V41" s="160">
        <v>2953.13</v>
      </c>
      <c r="W41" s="160">
        <v>0</v>
      </c>
      <c r="X41" s="160">
        <v>0</v>
      </c>
      <c r="Y41" s="160" t="s">
        <v>86</v>
      </c>
      <c r="Z41" s="160" t="s">
        <v>1076</v>
      </c>
      <c r="AA41" s="160">
        <v>3</v>
      </c>
      <c r="AB41" s="160" t="s">
        <v>1077</v>
      </c>
      <c r="AC41" s="160">
        <v>238926.23</v>
      </c>
      <c r="AD41" s="160">
        <v>1</v>
      </c>
      <c r="AE41" s="160">
        <v>0</v>
      </c>
      <c r="AF41" s="160">
        <v>3</v>
      </c>
      <c r="AG41" s="160">
        <v>3</v>
      </c>
      <c r="AH41" s="160" t="s">
        <v>269</v>
      </c>
      <c r="AI41" s="160" t="s">
        <v>911</v>
      </c>
      <c r="AJ41" s="160">
        <v>46111.488078703704</v>
      </c>
      <c r="AK41" s="160">
        <v>78992379</v>
      </c>
      <c r="AL41" s="160">
        <v>0</v>
      </c>
      <c r="AM41" s="160">
        <v>0</v>
      </c>
      <c r="AN41" s="160">
        <v>0</v>
      </c>
      <c r="AO41" s="160">
        <v>0</v>
      </c>
      <c r="AP41" s="160">
        <v>0</v>
      </c>
      <c r="AQ41" s="160">
        <v>0</v>
      </c>
      <c r="AR41" s="160">
        <v>0</v>
      </c>
      <c r="AS41" s="160" t="s">
        <v>86</v>
      </c>
      <c r="AT41" s="160">
        <v>0</v>
      </c>
      <c r="AU41" s="160">
        <v>0</v>
      </c>
    </row>
    <row r="42" spans="2:47" x14ac:dyDescent="0.2">
      <c r="B42" s="160" t="s">
        <v>717</v>
      </c>
      <c r="C42" s="160">
        <v>0</v>
      </c>
      <c r="D42" s="160" t="s">
        <v>1124</v>
      </c>
      <c r="E42" s="160" t="s">
        <v>861</v>
      </c>
      <c r="F42" s="160" t="s">
        <v>1109</v>
      </c>
      <c r="G42" s="160" t="s">
        <v>862</v>
      </c>
      <c r="H42" s="160">
        <v>44.41</v>
      </c>
      <c r="I42" s="160">
        <v>54.180199999999992</v>
      </c>
      <c r="J42" s="160">
        <v>1.33</v>
      </c>
      <c r="K42" s="160">
        <v>46.08</v>
      </c>
      <c r="L42" s="160">
        <v>22</v>
      </c>
      <c r="M42" s="160">
        <v>46093</v>
      </c>
      <c r="N42" s="160">
        <v>2</v>
      </c>
      <c r="O42" s="160" t="s">
        <v>1079</v>
      </c>
      <c r="P42" s="160" t="s">
        <v>1071</v>
      </c>
      <c r="Q42" s="160" t="s">
        <v>1080</v>
      </c>
      <c r="R42" s="160" t="s">
        <v>1081</v>
      </c>
      <c r="S42" s="160" t="s">
        <v>1082</v>
      </c>
      <c r="T42" s="160" t="s">
        <v>1083</v>
      </c>
      <c r="U42" s="160">
        <v>0.75</v>
      </c>
      <c r="V42" s="160">
        <v>0.34</v>
      </c>
      <c r="W42" s="160">
        <v>0</v>
      </c>
      <c r="X42" s="160">
        <v>0</v>
      </c>
      <c r="Y42" s="160" t="s">
        <v>86</v>
      </c>
      <c r="Z42" s="160" t="s">
        <v>1076</v>
      </c>
      <c r="AA42" s="160">
        <v>3</v>
      </c>
      <c r="AB42" s="160" t="s">
        <v>1077</v>
      </c>
      <c r="AC42" s="160">
        <v>44.41</v>
      </c>
      <c r="AD42" s="160">
        <v>1</v>
      </c>
      <c r="AE42" s="160">
        <v>0</v>
      </c>
      <c r="AF42" s="160">
        <v>1</v>
      </c>
      <c r="AG42" s="160">
        <v>3</v>
      </c>
      <c r="AH42" s="160" t="s">
        <v>862</v>
      </c>
      <c r="AI42" s="160" t="s">
        <v>861</v>
      </c>
      <c r="AJ42" s="160">
        <v>46111.477314814816</v>
      </c>
      <c r="AK42" s="160">
        <v>83245596</v>
      </c>
      <c r="AL42" s="160">
        <v>0</v>
      </c>
      <c r="AM42" s="160">
        <v>0</v>
      </c>
      <c r="AN42" s="160">
        <v>0</v>
      </c>
      <c r="AO42" s="160">
        <v>0</v>
      </c>
      <c r="AP42" s="160">
        <v>0</v>
      </c>
      <c r="AQ42" s="160">
        <v>0</v>
      </c>
      <c r="AR42" s="160">
        <v>0</v>
      </c>
      <c r="AS42" s="160" t="s">
        <v>86</v>
      </c>
      <c r="AT42" s="160">
        <v>0</v>
      </c>
      <c r="AU42" s="160">
        <v>0</v>
      </c>
    </row>
    <row r="43" spans="2:47" x14ac:dyDescent="0.2">
      <c r="B43" s="160" t="s">
        <v>718</v>
      </c>
      <c r="C43" s="160">
        <v>0</v>
      </c>
      <c r="D43" s="160" t="s">
        <v>1126</v>
      </c>
      <c r="E43" s="160" t="s">
        <v>911</v>
      </c>
      <c r="F43" s="160" t="s">
        <v>1089</v>
      </c>
      <c r="G43" s="160" t="s">
        <v>269</v>
      </c>
      <c r="H43" s="160">
        <v>243565.57</v>
      </c>
      <c r="I43" s="160">
        <v>297150</v>
      </c>
      <c r="J43" s="160">
        <v>7306.97</v>
      </c>
      <c r="K43" s="160">
        <v>253883.01</v>
      </c>
      <c r="L43" s="160">
        <v>22</v>
      </c>
      <c r="M43" s="160">
        <v>46093</v>
      </c>
      <c r="N43" s="160">
        <v>2</v>
      </c>
      <c r="O43" s="160" t="s">
        <v>1095</v>
      </c>
      <c r="P43" s="160" t="s">
        <v>1071</v>
      </c>
      <c r="Q43" s="160" t="s">
        <v>1096</v>
      </c>
      <c r="R43" s="160" t="s">
        <v>1092</v>
      </c>
      <c r="S43" s="160" t="s">
        <v>1097</v>
      </c>
      <c r="T43" s="160" t="s">
        <v>1083</v>
      </c>
      <c r="U43" s="160">
        <v>1.2</v>
      </c>
      <c r="V43" s="160">
        <v>3010.47</v>
      </c>
      <c r="W43" s="160">
        <v>0</v>
      </c>
      <c r="X43" s="160">
        <v>0</v>
      </c>
      <c r="Y43" s="160" t="s">
        <v>86</v>
      </c>
      <c r="Z43" s="160" t="s">
        <v>1076</v>
      </c>
      <c r="AA43" s="160">
        <v>3</v>
      </c>
      <c r="AB43" s="160" t="s">
        <v>1077</v>
      </c>
      <c r="AC43" s="160">
        <v>243565.57</v>
      </c>
      <c r="AD43" s="160">
        <v>1</v>
      </c>
      <c r="AE43" s="160">
        <v>0</v>
      </c>
      <c r="AF43" s="160">
        <v>3</v>
      </c>
      <c r="AG43" s="160">
        <v>3</v>
      </c>
      <c r="AH43" s="160" t="s">
        <v>269</v>
      </c>
      <c r="AI43" s="160" t="s">
        <v>911</v>
      </c>
      <c r="AJ43" s="160">
        <v>46111.488078703704</v>
      </c>
      <c r="AK43" s="160">
        <v>78992379</v>
      </c>
      <c r="AL43" s="160">
        <v>0</v>
      </c>
      <c r="AM43" s="160">
        <v>0</v>
      </c>
      <c r="AN43" s="160">
        <v>0</v>
      </c>
      <c r="AO43" s="160">
        <v>0</v>
      </c>
      <c r="AP43" s="160">
        <v>0</v>
      </c>
      <c r="AQ43" s="160">
        <v>0</v>
      </c>
      <c r="AR43" s="160">
        <v>0</v>
      </c>
      <c r="AS43" s="160" t="s">
        <v>86</v>
      </c>
      <c r="AT43" s="160">
        <v>0</v>
      </c>
      <c r="AU43" s="160">
        <v>0</v>
      </c>
    </row>
    <row r="44" spans="2:47" x14ac:dyDescent="0.2">
      <c r="B44" s="160" t="s">
        <v>718</v>
      </c>
      <c r="C44" s="160">
        <v>0</v>
      </c>
      <c r="D44" s="160" t="s">
        <v>1125</v>
      </c>
      <c r="E44" s="160" t="s">
        <v>861</v>
      </c>
      <c r="F44" s="160" t="s">
        <v>1109</v>
      </c>
      <c r="G44" s="160" t="s">
        <v>862</v>
      </c>
      <c r="H44" s="160">
        <v>45.27</v>
      </c>
      <c r="I44" s="160">
        <v>55.229400000000005</v>
      </c>
      <c r="J44" s="160">
        <v>1.36</v>
      </c>
      <c r="K44" s="160">
        <v>46.98</v>
      </c>
      <c r="L44" s="160">
        <v>22</v>
      </c>
      <c r="M44" s="160">
        <v>46093</v>
      </c>
      <c r="N44" s="160">
        <v>2</v>
      </c>
      <c r="O44" s="160" t="s">
        <v>1085</v>
      </c>
      <c r="P44" s="160" t="s">
        <v>1071</v>
      </c>
      <c r="Q44" s="160" t="s">
        <v>1086</v>
      </c>
      <c r="R44" s="160" t="s">
        <v>1087</v>
      </c>
      <c r="S44" s="160" t="s">
        <v>1088</v>
      </c>
      <c r="T44" s="160" t="s">
        <v>1083</v>
      </c>
      <c r="U44" s="160">
        <v>0.75</v>
      </c>
      <c r="V44" s="160">
        <v>0.35</v>
      </c>
      <c r="W44" s="160">
        <v>0</v>
      </c>
      <c r="X44" s="160">
        <v>0</v>
      </c>
      <c r="Y44" s="160" t="s">
        <v>86</v>
      </c>
      <c r="Z44" s="160" t="s">
        <v>1076</v>
      </c>
      <c r="AA44" s="160">
        <v>3</v>
      </c>
      <c r="AB44" s="160" t="s">
        <v>1077</v>
      </c>
      <c r="AC44" s="160">
        <v>45.27</v>
      </c>
      <c r="AD44" s="160">
        <v>1</v>
      </c>
      <c r="AE44" s="160">
        <v>0</v>
      </c>
      <c r="AF44" s="160">
        <v>1</v>
      </c>
      <c r="AG44" s="160">
        <v>3</v>
      </c>
      <c r="AH44" s="160" t="s">
        <v>862</v>
      </c>
      <c r="AI44" s="160" t="s">
        <v>861</v>
      </c>
      <c r="AJ44" s="160">
        <v>46111.477314814816</v>
      </c>
      <c r="AK44" s="160">
        <v>83245596</v>
      </c>
      <c r="AL44" s="160">
        <v>0</v>
      </c>
      <c r="AM44" s="160">
        <v>0</v>
      </c>
      <c r="AN44" s="160">
        <v>0</v>
      </c>
      <c r="AO44" s="160">
        <v>0</v>
      </c>
      <c r="AP44" s="160">
        <v>0</v>
      </c>
      <c r="AQ44" s="160">
        <v>0</v>
      </c>
      <c r="AR44" s="160">
        <v>0</v>
      </c>
      <c r="AS44" s="160" t="s">
        <v>86</v>
      </c>
      <c r="AT44" s="160">
        <v>0</v>
      </c>
      <c r="AU44" s="160">
        <v>0</v>
      </c>
    </row>
    <row r="45" spans="2:47" x14ac:dyDescent="0.2">
      <c r="B45" s="160" t="s">
        <v>719</v>
      </c>
      <c r="C45" s="160">
        <v>1</v>
      </c>
      <c r="D45" s="160" t="s">
        <v>914</v>
      </c>
      <c r="E45" s="160" t="s">
        <v>915</v>
      </c>
      <c r="F45" s="160" t="s">
        <v>1089</v>
      </c>
      <c r="G45" s="160" t="s">
        <v>269</v>
      </c>
      <c r="H45" s="160">
        <v>155737.70000000001</v>
      </c>
      <c r="I45" s="160">
        <v>190000</v>
      </c>
      <c r="J45" s="160">
        <v>4672.13</v>
      </c>
      <c r="K45" s="160">
        <v>162334.75</v>
      </c>
      <c r="L45" s="160">
        <v>22</v>
      </c>
      <c r="M45" s="160">
        <v>46093</v>
      </c>
      <c r="N45" s="160">
        <v>2</v>
      </c>
      <c r="O45" s="160" t="s">
        <v>1090</v>
      </c>
      <c r="P45" s="160" t="s">
        <v>1071</v>
      </c>
      <c r="Q45" s="160" t="s">
        <v>1091</v>
      </c>
      <c r="R45" s="160" t="s">
        <v>1092</v>
      </c>
      <c r="S45" s="160" t="s">
        <v>1093</v>
      </c>
      <c r="T45" s="160" t="s">
        <v>1083</v>
      </c>
      <c r="U45" s="160">
        <v>1.2</v>
      </c>
      <c r="V45" s="160">
        <v>1924.92</v>
      </c>
      <c r="W45" s="160">
        <v>0</v>
      </c>
      <c r="X45" s="160">
        <v>0</v>
      </c>
      <c r="Y45" s="160" t="s">
        <v>86</v>
      </c>
      <c r="Z45" s="160" t="s">
        <v>1076</v>
      </c>
      <c r="AA45" s="160">
        <v>3</v>
      </c>
      <c r="AB45" s="160" t="s">
        <v>1077</v>
      </c>
      <c r="AC45" s="160">
        <v>155737.70000000001</v>
      </c>
      <c r="AD45" s="160">
        <v>1</v>
      </c>
      <c r="AE45" s="160">
        <v>0</v>
      </c>
      <c r="AF45" s="160">
        <v>3</v>
      </c>
      <c r="AG45" s="160">
        <v>3</v>
      </c>
      <c r="AH45" s="160" t="s">
        <v>269</v>
      </c>
      <c r="AI45" s="160" t="s">
        <v>915</v>
      </c>
      <c r="AJ45" s="160">
        <v>46111.489236111112</v>
      </c>
      <c r="AK45" s="160">
        <v>78992385</v>
      </c>
      <c r="AL45" s="160">
        <v>0</v>
      </c>
      <c r="AM45" s="160">
        <v>0</v>
      </c>
      <c r="AN45" s="160">
        <v>0</v>
      </c>
      <c r="AO45" s="160">
        <v>0</v>
      </c>
      <c r="AP45" s="160">
        <v>0</v>
      </c>
      <c r="AQ45" s="160">
        <v>0</v>
      </c>
      <c r="AR45" s="160">
        <v>0</v>
      </c>
      <c r="AS45" s="160" t="s">
        <v>86</v>
      </c>
      <c r="AT45" s="160">
        <v>0</v>
      </c>
      <c r="AU45" s="160">
        <v>0</v>
      </c>
    </row>
    <row r="46" spans="2:47" x14ac:dyDescent="0.2">
      <c r="B46" s="160" t="s">
        <v>720</v>
      </c>
      <c r="C46" s="160">
        <v>0</v>
      </c>
      <c r="D46" s="160" t="s">
        <v>1127</v>
      </c>
      <c r="E46" s="160" t="s">
        <v>915</v>
      </c>
      <c r="F46" s="160" t="s">
        <v>1089</v>
      </c>
      <c r="G46" s="160" t="s">
        <v>269</v>
      </c>
      <c r="H46" s="160">
        <v>160409.84</v>
      </c>
      <c r="I46" s="160">
        <v>195700</v>
      </c>
      <c r="J46" s="160">
        <v>4812.3</v>
      </c>
      <c r="K46" s="160">
        <v>167204.81</v>
      </c>
      <c r="L46" s="160">
        <v>22</v>
      </c>
      <c r="M46" s="160">
        <v>46093</v>
      </c>
      <c r="N46" s="160">
        <v>2</v>
      </c>
      <c r="O46" s="160" t="s">
        <v>1120</v>
      </c>
      <c r="P46" s="160" t="s">
        <v>1071</v>
      </c>
      <c r="Q46" s="160" t="s">
        <v>1121</v>
      </c>
      <c r="R46" s="160" t="s">
        <v>1122</v>
      </c>
      <c r="S46" s="160" t="s">
        <v>1123</v>
      </c>
      <c r="T46" s="160" t="s">
        <v>1083</v>
      </c>
      <c r="U46" s="160">
        <v>1.2</v>
      </c>
      <c r="V46" s="160">
        <v>1982.67</v>
      </c>
      <c r="W46" s="160">
        <v>0</v>
      </c>
      <c r="X46" s="160">
        <v>0</v>
      </c>
      <c r="Y46" s="160" t="s">
        <v>86</v>
      </c>
      <c r="Z46" s="160" t="s">
        <v>1076</v>
      </c>
      <c r="AA46" s="160">
        <v>3</v>
      </c>
      <c r="AB46" s="160" t="s">
        <v>1077</v>
      </c>
      <c r="AC46" s="160">
        <v>160409.84</v>
      </c>
      <c r="AD46" s="160">
        <v>1</v>
      </c>
      <c r="AE46" s="160">
        <v>0</v>
      </c>
      <c r="AF46" s="160">
        <v>3</v>
      </c>
      <c r="AG46" s="160">
        <v>3</v>
      </c>
      <c r="AH46" s="160" t="s">
        <v>269</v>
      </c>
      <c r="AI46" s="160" t="s">
        <v>915</v>
      </c>
      <c r="AJ46" s="160">
        <v>46111.489236111112</v>
      </c>
      <c r="AK46" s="160">
        <v>78992385</v>
      </c>
      <c r="AL46" s="160">
        <v>0</v>
      </c>
      <c r="AM46" s="160">
        <v>0</v>
      </c>
      <c r="AN46" s="160">
        <v>0</v>
      </c>
      <c r="AO46" s="160">
        <v>0</v>
      </c>
      <c r="AP46" s="160">
        <v>0</v>
      </c>
      <c r="AQ46" s="160">
        <v>0</v>
      </c>
      <c r="AR46" s="160">
        <v>0</v>
      </c>
      <c r="AS46" s="160" t="s">
        <v>86</v>
      </c>
      <c r="AT46" s="160">
        <v>0</v>
      </c>
      <c r="AU46" s="160">
        <v>0</v>
      </c>
    </row>
    <row r="47" spans="2:47" x14ac:dyDescent="0.2">
      <c r="B47" s="160" t="s">
        <v>721</v>
      </c>
      <c r="C47" s="160">
        <v>0</v>
      </c>
      <c r="D47" s="160" t="s">
        <v>1128</v>
      </c>
      <c r="E47" s="160" t="s">
        <v>915</v>
      </c>
      <c r="F47" s="160" t="s">
        <v>1089</v>
      </c>
      <c r="G47" s="160" t="s">
        <v>269</v>
      </c>
      <c r="H47" s="160">
        <v>163524.59</v>
      </c>
      <c r="I47" s="160">
        <v>199500</v>
      </c>
      <c r="J47" s="160">
        <v>4905.74</v>
      </c>
      <c r="K47" s="160">
        <v>170451.49</v>
      </c>
      <c r="L47" s="160">
        <v>22</v>
      </c>
      <c r="M47" s="160">
        <v>46093</v>
      </c>
      <c r="N47" s="160">
        <v>2</v>
      </c>
      <c r="O47" s="160" t="s">
        <v>1095</v>
      </c>
      <c r="P47" s="160" t="s">
        <v>1071</v>
      </c>
      <c r="Q47" s="160" t="s">
        <v>1096</v>
      </c>
      <c r="R47" s="160" t="s">
        <v>1092</v>
      </c>
      <c r="S47" s="160" t="s">
        <v>1097</v>
      </c>
      <c r="T47" s="160" t="s">
        <v>1083</v>
      </c>
      <c r="U47" s="160">
        <v>1.2</v>
      </c>
      <c r="V47" s="160">
        <v>2021.16</v>
      </c>
      <c r="W47" s="160">
        <v>0</v>
      </c>
      <c r="X47" s="160">
        <v>0</v>
      </c>
      <c r="Y47" s="160" t="s">
        <v>86</v>
      </c>
      <c r="Z47" s="160" t="s">
        <v>1076</v>
      </c>
      <c r="AA47" s="160">
        <v>3</v>
      </c>
      <c r="AB47" s="160" t="s">
        <v>1077</v>
      </c>
      <c r="AC47" s="160">
        <v>163524.59</v>
      </c>
      <c r="AD47" s="160">
        <v>1</v>
      </c>
      <c r="AE47" s="160">
        <v>0</v>
      </c>
      <c r="AF47" s="160">
        <v>3</v>
      </c>
      <c r="AG47" s="160">
        <v>3</v>
      </c>
      <c r="AH47" s="160" t="s">
        <v>269</v>
      </c>
      <c r="AI47" s="160" t="s">
        <v>915</v>
      </c>
      <c r="AJ47" s="160">
        <v>46111.489236111112</v>
      </c>
      <c r="AK47" s="160">
        <v>78992385</v>
      </c>
      <c r="AL47" s="160">
        <v>0</v>
      </c>
      <c r="AM47" s="160">
        <v>0</v>
      </c>
      <c r="AN47" s="160">
        <v>0</v>
      </c>
      <c r="AO47" s="160">
        <v>0</v>
      </c>
      <c r="AP47" s="160">
        <v>0</v>
      </c>
      <c r="AQ47" s="160">
        <v>0</v>
      </c>
      <c r="AR47" s="160">
        <v>0</v>
      </c>
      <c r="AS47" s="160" t="s">
        <v>86</v>
      </c>
      <c r="AT47" s="160">
        <v>0</v>
      </c>
      <c r="AU47" s="160">
        <v>0</v>
      </c>
    </row>
    <row r="48" spans="2:47" x14ac:dyDescent="0.2">
      <c r="B48" s="160" t="s">
        <v>722</v>
      </c>
      <c r="C48" s="160">
        <v>1</v>
      </c>
      <c r="D48" s="160" t="s">
        <v>916</v>
      </c>
      <c r="E48" s="160" t="s">
        <v>917</v>
      </c>
      <c r="F48" s="160" t="s">
        <v>1089</v>
      </c>
      <c r="G48" s="160" t="s">
        <v>269</v>
      </c>
      <c r="H48" s="160">
        <v>122950.82</v>
      </c>
      <c r="I48" s="160">
        <v>150000</v>
      </c>
      <c r="J48" s="160">
        <v>3688.52</v>
      </c>
      <c r="K48" s="160">
        <v>128159.01</v>
      </c>
      <c r="L48" s="160">
        <v>22</v>
      </c>
      <c r="M48" s="160">
        <v>46093</v>
      </c>
      <c r="N48" s="160">
        <v>2</v>
      </c>
      <c r="O48" s="160" t="s">
        <v>1090</v>
      </c>
      <c r="P48" s="160" t="s">
        <v>1071</v>
      </c>
      <c r="Q48" s="160" t="s">
        <v>1091</v>
      </c>
      <c r="R48" s="160" t="s">
        <v>1092</v>
      </c>
      <c r="S48" s="160" t="s">
        <v>1093</v>
      </c>
      <c r="T48" s="160" t="s">
        <v>1083</v>
      </c>
      <c r="U48" s="160">
        <v>1.2</v>
      </c>
      <c r="V48" s="160">
        <v>1519.67</v>
      </c>
      <c r="W48" s="160">
        <v>0</v>
      </c>
      <c r="X48" s="160">
        <v>0</v>
      </c>
      <c r="Y48" s="160" t="s">
        <v>86</v>
      </c>
      <c r="Z48" s="160" t="s">
        <v>1076</v>
      </c>
      <c r="AA48" s="160">
        <v>3</v>
      </c>
      <c r="AB48" s="160" t="s">
        <v>1077</v>
      </c>
      <c r="AC48" s="160">
        <v>122950.82</v>
      </c>
      <c r="AD48" s="160">
        <v>1</v>
      </c>
      <c r="AE48" s="160">
        <v>0</v>
      </c>
      <c r="AF48" s="160">
        <v>3</v>
      </c>
      <c r="AG48" s="160">
        <v>3</v>
      </c>
      <c r="AH48" s="160" t="s">
        <v>269</v>
      </c>
      <c r="AI48" s="160" t="s">
        <v>917</v>
      </c>
      <c r="AJ48" s="160">
        <v>46111.492245370369</v>
      </c>
      <c r="AK48" s="160">
        <v>78992397</v>
      </c>
      <c r="AL48" s="160">
        <v>0</v>
      </c>
      <c r="AM48" s="160">
        <v>0</v>
      </c>
      <c r="AN48" s="160">
        <v>0</v>
      </c>
      <c r="AO48" s="160">
        <v>0</v>
      </c>
      <c r="AP48" s="160">
        <v>0</v>
      </c>
      <c r="AQ48" s="160">
        <v>0</v>
      </c>
      <c r="AR48" s="160">
        <v>0</v>
      </c>
      <c r="AS48" s="160" t="s">
        <v>86</v>
      </c>
      <c r="AT48" s="160">
        <v>0</v>
      </c>
      <c r="AU48" s="160">
        <v>0</v>
      </c>
    </row>
    <row r="49" spans="2:47" x14ac:dyDescent="0.2">
      <c r="B49" s="160" t="s">
        <v>723</v>
      </c>
      <c r="C49" s="160">
        <v>0</v>
      </c>
      <c r="D49" s="160" t="s">
        <v>1129</v>
      </c>
      <c r="E49" s="160" t="s">
        <v>917</v>
      </c>
      <c r="F49" s="160" t="s">
        <v>1089</v>
      </c>
      <c r="G49" s="160" t="s">
        <v>269</v>
      </c>
      <c r="H49" s="160">
        <v>126639.34</v>
      </c>
      <c r="I49" s="160">
        <v>154500</v>
      </c>
      <c r="J49" s="160">
        <v>3799.18</v>
      </c>
      <c r="K49" s="160">
        <v>132003.78</v>
      </c>
      <c r="L49" s="160">
        <v>22</v>
      </c>
      <c r="M49" s="160">
        <v>46093</v>
      </c>
      <c r="N49" s="160">
        <v>2</v>
      </c>
      <c r="O49" s="160" t="s">
        <v>1120</v>
      </c>
      <c r="P49" s="160" t="s">
        <v>1071</v>
      </c>
      <c r="Q49" s="160" t="s">
        <v>1121</v>
      </c>
      <c r="R49" s="160" t="s">
        <v>1122</v>
      </c>
      <c r="S49" s="160" t="s">
        <v>1123</v>
      </c>
      <c r="T49" s="160" t="s">
        <v>1083</v>
      </c>
      <c r="U49" s="160">
        <v>1.2</v>
      </c>
      <c r="V49" s="160">
        <v>1565.26</v>
      </c>
      <c r="W49" s="160">
        <v>0</v>
      </c>
      <c r="X49" s="160">
        <v>0</v>
      </c>
      <c r="Y49" s="160" t="s">
        <v>86</v>
      </c>
      <c r="Z49" s="160" t="s">
        <v>1076</v>
      </c>
      <c r="AA49" s="160">
        <v>3</v>
      </c>
      <c r="AB49" s="160" t="s">
        <v>1077</v>
      </c>
      <c r="AC49" s="160">
        <v>126639.34</v>
      </c>
      <c r="AD49" s="160">
        <v>1</v>
      </c>
      <c r="AE49" s="160">
        <v>0</v>
      </c>
      <c r="AF49" s="160">
        <v>3</v>
      </c>
      <c r="AG49" s="160">
        <v>3</v>
      </c>
      <c r="AH49" s="160" t="s">
        <v>269</v>
      </c>
      <c r="AI49" s="160" t="s">
        <v>917</v>
      </c>
      <c r="AJ49" s="160">
        <v>46111.492245370369</v>
      </c>
      <c r="AK49" s="160">
        <v>78992397</v>
      </c>
      <c r="AL49" s="160">
        <v>0</v>
      </c>
      <c r="AM49" s="160">
        <v>0</v>
      </c>
      <c r="AN49" s="160">
        <v>0</v>
      </c>
      <c r="AO49" s="160">
        <v>0</v>
      </c>
      <c r="AP49" s="160">
        <v>0</v>
      </c>
      <c r="AQ49" s="160">
        <v>0</v>
      </c>
      <c r="AR49" s="160">
        <v>0</v>
      </c>
      <c r="AS49" s="160" t="s">
        <v>86</v>
      </c>
      <c r="AT49" s="160">
        <v>0</v>
      </c>
      <c r="AU49" s="160">
        <v>0</v>
      </c>
    </row>
    <row r="50" spans="2:47" x14ac:dyDescent="0.2">
      <c r="B50" s="160" t="s">
        <v>724</v>
      </c>
      <c r="C50" s="160">
        <v>0</v>
      </c>
      <c r="D50" s="160" t="s">
        <v>1130</v>
      </c>
      <c r="E50" s="160" t="s">
        <v>917</v>
      </c>
      <c r="F50" s="160" t="s">
        <v>1089</v>
      </c>
      <c r="G50" s="160" t="s">
        <v>269</v>
      </c>
      <c r="H50" s="160">
        <v>129098.36</v>
      </c>
      <c r="I50" s="160">
        <v>157500</v>
      </c>
      <c r="J50" s="160">
        <v>3872.95</v>
      </c>
      <c r="K50" s="160">
        <v>134566.97</v>
      </c>
      <c r="L50" s="160">
        <v>22</v>
      </c>
      <c r="M50" s="160">
        <v>46093</v>
      </c>
      <c r="N50" s="160">
        <v>2</v>
      </c>
      <c r="O50" s="160" t="s">
        <v>1095</v>
      </c>
      <c r="P50" s="160" t="s">
        <v>1071</v>
      </c>
      <c r="Q50" s="160" t="s">
        <v>1096</v>
      </c>
      <c r="R50" s="160" t="s">
        <v>1092</v>
      </c>
      <c r="S50" s="160" t="s">
        <v>1097</v>
      </c>
      <c r="T50" s="160" t="s">
        <v>1083</v>
      </c>
      <c r="U50" s="160">
        <v>1.2</v>
      </c>
      <c r="V50" s="160">
        <v>1595.66</v>
      </c>
      <c r="W50" s="160">
        <v>0</v>
      </c>
      <c r="X50" s="160">
        <v>0</v>
      </c>
      <c r="Y50" s="160" t="s">
        <v>86</v>
      </c>
      <c r="Z50" s="160" t="s">
        <v>1076</v>
      </c>
      <c r="AA50" s="160">
        <v>3</v>
      </c>
      <c r="AB50" s="160" t="s">
        <v>1077</v>
      </c>
      <c r="AC50" s="160">
        <v>129098.36</v>
      </c>
      <c r="AD50" s="160">
        <v>1</v>
      </c>
      <c r="AE50" s="160">
        <v>0</v>
      </c>
      <c r="AF50" s="160">
        <v>3</v>
      </c>
      <c r="AG50" s="160">
        <v>3</v>
      </c>
      <c r="AH50" s="160" t="s">
        <v>269</v>
      </c>
      <c r="AI50" s="160" t="s">
        <v>917</v>
      </c>
      <c r="AJ50" s="160">
        <v>46111.492245370369</v>
      </c>
      <c r="AK50" s="160">
        <v>78992397</v>
      </c>
      <c r="AL50" s="160">
        <v>0</v>
      </c>
      <c r="AM50" s="160">
        <v>0</v>
      </c>
      <c r="AN50" s="160">
        <v>0</v>
      </c>
      <c r="AO50" s="160">
        <v>0</v>
      </c>
      <c r="AP50" s="160">
        <v>0</v>
      </c>
      <c r="AQ50" s="160">
        <v>0</v>
      </c>
      <c r="AR50" s="160">
        <v>0</v>
      </c>
      <c r="AS50" s="160" t="s">
        <v>86</v>
      </c>
      <c r="AT50" s="160">
        <v>0</v>
      </c>
      <c r="AU50" s="160">
        <v>0</v>
      </c>
    </row>
    <row r="51" spans="2:47" x14ac:dyDescent="0.2">
      <c r="B51" s="160" t="s">
        <v>725</v>
      </c>
      <c r="C51" s="160">
        <v>1</v>
      </c>
      <c r="D51" s="160" t="s">
        <v>897</v>
      </c>
      <c r="E51" s="160" t="s">
        <v>898</v>
      </c>
      <c r="F51" s="160" t="s">
        <v>1131</v>
      </c>
      <c r="G51" s="160" t="s">
        <v>858</v>
      </c>
      <c r="H51" s="160">
        <v>1861.67</v>
      </c>
      <c r="I51" s="160">
        <v>2271.2374</v>
      </c>
      <c r="J51" s="160">
        <v>55.85</v>
      </c>
      <c r="K51" s="160">
        <v>1955.87</v>
      </c>
      <c r="L51" s="160">
        <v>22</v>
      </c>
      <c r="M51" s="160">
        <v>46093</v>
      </c>
      <c r="N51" s="160">
        <v>2</v>
      </c>
      <c r="O51" s="160" t="s">
        <v>1070</v>
      </c>
      <c r="P51" s="160" t="s">
        <v>1071</v>
      </c>
      <c r="Q51" s="160" t="s">
        <v>1072</v>
      </c>
      <c r="R51" s="160" t="s">
        <v>1073</v>
      </c>
      <c r="S51" s="160" t="s">
        <v>1074</v>
      </c>
      <c r="T51" s="160" t="s">
        <v>1075</v>
      </c>
      <c r="U51" s="160">
        <v>2</v>
      </c>
      <c r="V51" s="160">
        <v>38.35</v>
      </c>
      <c r="W51" s="160">
        <v>0</v>
      </c>
      <c r="X51" s="160">
        <v>0</v>
      </c>
      <c r="Y51" s="160" t="s">
        <v>86</v>
      </c>
      <c r="Z51" s="160" t="s">
        <v>1076</v>
      </c>
      <c r="AA51" s="160">
        <v>3</v>
      </c>
      <c r="AB51" s="160" t="s">
        <v>1077</v>
      </c>
      <c r="AC51" s="160">
        <v>1861.67</v>
      </c>
      <c r="AD51" s="160">
        <v>1</v>
      </c>
      <c r="AE51" s="160">
        <v>0</v>
      </c>
      <c r="AF51" s="160">
        <v>1</v>
      </c>
      <c r="AG51" s="160">
        <v>3</v>
      </c>
      <c r="AH51" s="160" t="s">
        <v>858</v>
      </c>
      <c r="AI51" s="160" t="s">
        <v>898</v>
      </c>
      <c r="AJ51" s="160">
        <v>46111.477326388886</v>
      </c>
      <c r="AK51" s="160">
        <v>83245664</v>
      </c>
      <c r="AL51" s="160">
        <v>0</v>
      </c>
      <c r="AM51" s="160">
        <v>0</v>
      </c>
      <c r="AN51" s="160">
        <v>0</v>
      </c>
      <c r="AO51" s="160">
        <v>0</v>
      </c>
      <c r="AP51" s="160">
        <v>0</v>
      </c>
      <c r="AQ51" s="160">
        <v>0</v>
      </c>
      <c r="AR51" s="160">
        <v>0</v>
      </c>
      <c r="AS51" s="160" t="s">
        <v>86</v>
      </c>
      <c r="AT51" s="160">
        <v>0</v>
      </c>
      <c r="AU51" s="160">
        <v>0</v>
      </c>
    </row>
    <row r="52" spans="2:47" x14ac:dyDescent="0.2">
      <c r="B52" s="160" t="s">
        <v>726</v>
      </c>
      <c r="C52" s="160">
        <v>0</v>
      </c>
      <c r="D52" s="160" t="s">
        <v>1132</v>
      </c>
      <c r="E52" s="160" t="s">
        <v>898</v>
      </c>
      <c r="F52" s="160" t="s">
        <v>1131</v>
      </c>
      <c r="G52" s="160" t="s">
        <v>858</v>
      </c>
      <c r="H52" s="160">
        <v>1917.52</v>
      </c>
      <c r="I52" s="160">
        <v>2339.3744000000002</v>
      </c>
      <c r="J52" s="160">
        <v>57.53</v>
      </c>
      <c r="K52" s="160">
        <v>2014.55</v>
      </c>
      <c r="L52" s="160">
        <v>22</v>
      </c>
      <c r="M52" s="160">
        <v>46093</v>
      </c>
      <c r="N52" s="160">
        <v>2</v>
      </c>
      <c r="O52" s="160" t="s">
        <v>1079</v>
      </c>
      <c r="P52" s="160" t="s">
        <v>1071</v>
      </c>
      <c r="Q52" s="160" t="s">
        <v>1080</v>
      </c>
      <c r="R52" s="160" t="s">
        <v>1081</v>
      </c>
      <c r="S52" s="160" t="s">
        <v>1082</v>
      </c>
      <c r="T52" s="160" t="s">
        <v>1083</v>
      </c>
      <c r="U52" s="160">
        <v>2</v>
      </c>
      <c r="V52" s="160">
        <v>39.5</v>
      </c>
      <c r="W52" s="160">
        <v>0</v>
      </c>
      <c r="X52" s="160">
        <v>0</v>
      </c>
      <c r="Y52" s="160" t="s">
        <v>86</v>
      </c>
      <c r="Z52" s="160" t="s">
        <v>1076</v>
      </c>
      <c r="AA52" s="160">
        <v>3</v>
      </c>
      <c r="AB52" s="160" t="s">
        <v>1077</v>
      </c>
      <c r="AC52" s="160">
        <v>1917.52</v>
      </c>
      <c r="AD52" s="160">
        <v>1</v>
      </c>
      <c r="AE52" s="160">
        <v>0</v>
      </c>
      <c r="AF52" s="160">
        <v>1</v>
      </c>
      <c r="AG52" s="160">
        <v>3</v>
      </c>
      <c r="AH52" s="160" t="s">
        <v>858</v>
      </c>
      <c r="AI52" s="160" t="s">
        <v>898</v>
      </c>
      <c r="AJ52" s="160">
        <v>46111.477326388886</v>
      </c>
      <c r="AK52" s="160">
        <v>83245664</v>
      </c>
      <c r="AL52" s="160">
        <v>0</v>
      </c>
      <c r="AM52" s="160">
        <v>0</v>
      </c>
      <c r="AN52" s="160">
        <v>0</v>
      </c>
      <c r="AO52" s="160">
        <v>0</v>
      </c>
      <c r="AP52" s="160">
        <v>0</v>
      </c>
      <c r="AQ52" s="160">
        <v>0</v>
      </c>
      <c r="AR52" s="160">
        <v>0</v>
      </c>
      <c r="AS52" s="160" t="s">
        <v>86</v>
      </c>
      <c r="AT52" s="160">
        <v>0</v>
      </c>
      <c r="AU52" s="160">
        <v>0</v>
      </c>
    </row>
    <row r="53" spans="2:47" x14ac:dyDescent="0.2">
      <c r="B53" s="160" t="s">
        <v>727</v>
      </c>
      <c r="C53" s="160">
        <v>0</v>
      </c>
      <c r="D53" s="160" t="s">
        <v>1133</v>
      </c>
      <c r="E53" s="160" t="s">
        <v>898</v>
      </c>
      <c r="F53" s="160" t="s">
        <v>1131</v>
      </c>
      <c r="G53" s="160" t="s">
        <v>858</v>
      </c>
      <c r="H53" s="160">
        <v>1954.75</v>
      </c>
      <c r="I53" s="160">
        <v>2384.7950000000001</v>
      </c>
      <c r="J53" s="160">
        <v>58.64</v>
      </c>
      <c r="K53" s="160">
        <v>2053.66</v>
      </c>
      <c r="L53" s="160">
        <v>22</v>
      </c>
      <c r="M53" s="160">
        <v>46093</v>
      </c>
      <c r="N53" s="160">
        <v>2</v>
      </c>
      <c r="O53" s="160" t="s">
        <v>1085</v>
      </c>
      <c r="P53" s="160" t="s">
        <v>1071</v>
      </c>
      <c r="Q53" s="160" t="s">
        <v>1086</v>
      </c>
      <c r="R53" s="160" t="s">
        <v>1087</v>
      </c>
      <c r="S53" s="160" t="s">
        <v>1088</v>
      </c>
      <c r="T53" s="160" t="s">
        <v>1075</v>
      </c>
      <c r="U53" s="160">
        <v>2</v>
      </c>
      <c r="V53" s="160">
        <v>40.270000000000003</v>
      </c>
      <c r="W53" s="160">
        <v>0</v>
      </c>
      <c r="X53" s="160">
        <v>0</v>
      </c>
      <c r="Y53" s="160" t="s">
        <v>86</v>
      </c>
      <c r="Z53" s="160" t="s">
        <v>1076</v>
      </c>
      <c r="AA53" s="160">
        <v>3</v>
      </c>
      <c r="AB53" s="160" t="s">
        <v>1077</v>
      </c>
      <c r="AC53" s="160">
        <v>1954.75</v>
      </c>
      <c r="AD53" s="160">
        <v>1</v>
      </c>
      <c r="AE53" s="160">
        <v>0</v>
      </c>
      <c r="AF53" s="160">
        <v>1</v>
      </c>
      <c r="AG53" s="160">
        <v>3</v>
      </c>
      <c r="AH53" s="160" t="s">
        <v>858</v>
      </c>
      <c r="AI53" s="160" t="s">
        <v>898</v>
      </c>
      <c r="AJ53" s="160">
        <v>46111.477326388886</v>
      </c>
      <c r="AK53" s="160">
        <v>83245664</v>
      </c>
      <c r="AL53" s="160">
        <v>0</v>
      </c>
      <c r="AM53" s="160">
        <v>0</v>
      </c>
      <c r="AN53" s="160">
        <v>0</v>
      </c>
      <c r="AO53" s="160">
        <v>0</v>
      </c>
      <c r="AP53" s="160">
        <v>0</v>
      </c>
      <c r="AQ53" s="160">
        <v>0</v>
      </c>
      <c r="AR53" s="160">
        <v>0</v>
      </c>
      <c r="AS53" s="160" t="s">
        <v>86</v>
      </c>
      <c r="AT53" s="160">
        <v>0</v>
      </c>
      <c r="AU53" s="160">
        <v>0</v>
      </c>
    </row>
    <row r="54" spans="2:47" x14ac:dyDescent="0.2">
      <c r="B54" s="160" t="s">
        <v>728</v>
      </c>
      <c r="C54" s="160">
        <v>1</v>
      </c>
      <c r="D54" s="160" t="s">
        <v>899</v>
      </c>
      <c r="E54" s="160" t="s">
        <v>900</v>
      </c>
      <c r="F54" s="160" t="s">
        <v>1131</v>
      </c>
      <c r="G54" s="160" t="s">
        <v>858</v>
      </c>
      <c r="H54" s="160">
        <v>1861.67</v>
      </c>
      <c r="I54" s="160">
        <v>2271.2374</v>
      </c>
      <c r="J54" s="160">
        <v>55.85</v>
      </c>
      <c r="K54" s="160">
        <v>1955.87</v>
      </c>
      <c r="L54" s="160">
        <v>22</v>
      </c>
      <c r="M54" s="160">
        <v>46093</v>
      </c>
      <c r="N54" s="160">
        <v>2</v>
      </c>
      <c r="O54" s="160" t="s">
        <v>1070</v>
      </c>
      <c r="P54" s="160" t="s">
        <v>1071</v>
      </c>
      <c r="Q54" s="160" t="s">
        <v>1072</v>
      </c>
      <c r="R54" s="160" t="s">
        <v>1073</v>
      </c>
      <c r="S54" s="160" t="s">
        <v>1074</v>
      </c>
      <c r="T54" s="160" t="s">
        <v>1075</v>
      </c>
      <c r="U54" s="160">
        <v>2</v>
      </c>
      <c r="V54" s="160">
        <v>38.35</v>
      </c>
      <c r="W54" s="160">
        <v>0</v>
      </c>
      <c r="X54" s="160">
        <v>0</v>
      </c>
      <c r="Y54" s="160" t="s">
        <v>86</v>
      </c>
      <c r="Z54" s="160" t="s">
        <v>1076</v>
      </c>
      <c r="AA54" s="160">
        <v>3</v>
      </c>
      <c r="AB54" s="160" t="s">
        <v>1077</v>
      </c>
      <c r="AC54" s="160">
        <v>1861.67</v>
      </c>
      <c r="AD54" s="160">
        <v>1</v>
      </c>
      <c r="AE54" s="160">
        <v>0</v>
      </c>
      <c r="AF54" s="160">
        <v>1</v>
      </c>
      <c r="AG54" s="160">
        <v>3</v>
      </c>
      <c r="AH54" s="160" t="s">
        <v>858</v>
      </c>
      <c r="AI54" s="160" t="s">
        <v>900</v>
      </c>
      <c r="AJ54" s="160">
        <v>46111.477326388886</v>
      </c>
      <c r="AK54" s="160">
        <v>83245680</v>
      </c>
      <c r="AL54" s="160">
        <v>0</v>
      </c>
      <c r="AM54" s="160">
        <v>0</v>
      </c>
      <c r="AN54" s="160">
        <v>0</v>
      </c>
      <c r="AO54" s="160">
        <v>0</v>
      </c>
      <c r="AP54" s="160">
        <v>0</v>
      </c>
      <c r="AQ54" s="160">
        <v>0</v>
      </c>
      <c r="AR54" s="160">
        <v>0</v>
      </c>
      <c r="AS54" s="160" t="s">
        <v>86</v>
      </c>
      <c r="AT54" s="160">
        <v>0</v>
      </c>
      <c r="AU54" s="160">
        <v>0</v>
      </c>
    </row>
    <row r="55" spans="2:47" x14ac:dyDescent="0.2">
      <c r="B55" s="160" t="s">
        <v>729</v>
      </c>
      <c r="C55" s="160">
        <v>0</v>
      </c>
      <c r="D55" s="160" t="s">
        <v>1134</v>
      </c>
      <c r="E55" s="160" t="s">
        <v>900</v>
      </c>
      <c r="F55" s="160" t="s">
        <v>1131</v>
      </c>
      <c r="G55" s="160" t="s">
        <v>858</v>
      </c>
      <c r="H55" s="160">
        <v>1917.52</v>
      </c>
      <c r="I55" s="160">
        <v>2339.3744000000002</v>
      </c>
      <c r="J55" s="160">
        <v>57.53</v>
      </c>
      <c r="K55" s="160">
        <v>2014.55</v>
      </c>
      <c r="L55" s="160">
        <v>22</v>
      </c>
      <c r="M55" s="160">
        <v>46093</v>
      </c>
      <c r="N55" s="160">
        <v>2</v>
      </c>
      <c r="O55" s="160" t="s">
        <v>1079</v>
      </c>
      <c r="P55" s="160" t="s">
        <v>1071</v>
      </c>
      <c r="Q55" s="160" t="s">
        <v>1080</v>
      </c>
      <c r="R55" s="160" t="s">
        <v>1081</v>
      </c>
      <c r="S55" s="160" t="s">
        <v>1082</v>
      </c>
      <c r="T55" s="160" t="s">
        <v>1083</v>
      </c>
      <c r="U55" s="160">
        <v>2</v>
      </c>
      <c r="V55" s="160">
        <v>39.5</v>
      </c>
      <c r="W55" s="160">
        <v>0</v>
      </c>
      <c r="X55" s="160">
        <v>0</v>
      </c>
      <c r="Y55" s="160" t="s">
        <v>86</v>
      </c>
      <c r="Z55" s="160" t="s">
        <v>1076</v>
      </c>
      <c r="AA55" s="160">
        <v>3</v>
      </c>
      <c r="AB55" s="160" t="s">
        <v>1077</v>
      </c>
      <c r="AC55" s="160">
        <v>1917.52</v>
      </c>
      <c r="AD55" s="160">
        <v>1</v>
      </c>
      <c r="AE55" s="160">
        <v>0</v>
      </c>
      <c r="AF55" s="160">
        <v>1</v>
      </c>
      <c r="AG55" s="160">
        <v>3</v>
      </c>
      <c r="AH55" s="160" t="s">
        <v>858</v>
      </c>
      <c r="AI55" s="160" t="s">
        <v>900</v>
      </c>
      <c r="AJ55" s="160">
        <v>46111.477326388886</v>
      </c>
      <c r="AK55" s="160">
        <v>83245680</v>
      </c>
      <c r="AL55" s="160">
        <v>0</v>
      </c>
      <c r="AM55" s="160">
        <v>0</v>
      </c>
      <c r="AN55" s="160">
        <v>0</v>
      </c>
      <c r="AO55" s="160">
        <v>0</v>
      </c>
      <c r="AP55" s="160">
        <v>0</v>
      </c>
      <c r="AQ55" s="160">
        <v>0</v>
      </c>
      <c r="AR55" s="160">
        <v>0</v>
      </c>
      <c r="AS55" s="160" t="s">
        <v>86</v>
      </c>
      <c r="AT55" s="160">
        <v>0</v>
      </c>
      <c r="AU55" s="160">
        <v>0</v>
      </c>
    </row>
    <row r="56" spans="2:47" x14ac:dyDescent="0.2">
      <c r="B56" s="160" t="s">
        <v>730</v>
      </c>
      <c r="C56" s="160">
        <v>0</v>
      </c>
      <c r="D56" s="160" t="s">
        <v>1135</v>
      </c>
      <c r="E56" s="160" t="s">
        <v>900</v>
      </c>
      <c r="F56" s="160" t="s">
        <v>1131</v>
      </c>
      <c r="G56" s="160" t="s">
        <v>858</v>
      </c>
      <c r="H56" s="160">
        <v>1954.75</v>
      </c>
      <c r="I56" s="160">
        <v>2384.7950000000001</v>
      </c>
      <c r="J56" s="160">
        <v>58.64</v>
      </c>
      <c r="K56" s="160">
        <v>2053.66</v>
      </c>
      <c r="L56" s="160">
        <v>22</v>
      </c>
      <c r="M56" s="160">
        <v>46093</v>
      </c>
      <c r="N56" s="160">
        <v>2</v>
      </c>
      <c r="O56" s="160" t="s">
        <v>1085</v>
      </c>
      <c r="P56" s="160" t="s">
        <v>1071</v>
      </c>
      <c r="Q56" s="160" t="s">
        <v>1086</v>
      </c>
      <c r="R56" s="160" t="s">
        <v>1087</v>
      </c>
      <c r="S56" s="160" t="s">
        <v>1088</v>
      </c>
      <c r="T56" s="160" t="s">
        <v>1075</v>
      </c>
      <c r="U56" s="160">
        <v>2</v>
      </c>
      <c r="V56" s="160">
        <v>40.270000000000003</v>
      </c>
      <c r="W56" s="160">
        <v>0</v>
      </c>
      <c r="X56" s="160">
        <v>0</v>
      </c>
      <c r="Y56" s="160" t="s">
        <v>86</v>
      </c>
      <c r="Z56" s="160" t="s">
        <v>1076</v>
      </c>
      <c r="AA56" s="160">
        <v>3</v>
      </c>
      <c r="AB56" s="160" t="s">
        <v>1077</v>
      </c>
      <c r="AC56" s="160">
        <v>1954.75</v>
      </c>
      <c r="AD56" s="160">
        <v>1</v>
      </c>
      <c r="AE56" s="160">
        <v>0</v>
      </c>
      <c r="AF56" s="160">
        <v>1</v>
      </c>
      <c r="AG56" s="160">
        <v>3</v>
      </c>
      <c r="AH56" s="160" t="s">
        <v>858</v>
      </c>
      <c r="AI56" s="160" t="s">
        <v>900</v>
      </c>
      <c r="AJ56" s="160">
        <v>46111.477326388886</v>
      </c>
      <c r="AK56" s="160">
        <v>83245680</v>
      </c>
      <c r="AL56" s="160">
        <v>0</v>
      </c>
      <c r="AM56" s="160">
        <v>0</v>
      </c>
      <c r="AN56" s="160">
        <v>0</v>
      </c>
      <c r="AO56" s="160">
        <v>0</v>
      </c>
      <c r="AP56" s="160">
        <v>0</v>
      </c>
      <c r="AQ56" s="160">
        <v>0</v>
      </c>
      <c r="AR56" s="160">
        <v>0</v>
      </c>
      <c r="AS56" s="160" t="s">
        <v>86</v>
      </c>
      <c r="AT56" s="160">
        <v>0</v>
      </c>
      <c r="AU56" s="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352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352"/>
      <c r="C3" s="352"/>
      <c r="D3" s="352"/>
      <c r="E3" s="352"/>
      <c r="F3" s="352"/>
      <c r="G3" s="352"/>
      <c r="H3" s="66"/>
      <c r="I3" s="66"/>
      <c r="J3" s="66"/>
      <c r="K3" s="66"/>
    </row>
    <row r="4" spans="1:14" s="67" customFormat="1" ht="29.25" customHeight="1" x14ac:dyDescent="0.2">
      <c r="A4" s="353" t="s">
        <v>359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354" t="s">
        <v>342</v>
      </c>
      <c r="B5" s="354"/>
      <c r="C5" s="354"/>
      <c r="D5" s="354"/>
      <c r="E5" s="354"/>
      <c r="F5" s="354"/>
      <c r="G5" s="354"/>
      <c r="H5" s="69"/>
      <c r="I5" s="69"/>
      <c r="J5" s="69"/>
      <c r="K5" s="153"/>
      <c r="L5" s="106"/>
      <c r="M5" s="106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  <c r="K6" s="106"/>
      <c r="L6" s="106"/>
      <c r="M6" s="106"/>
    </row>
    <row r="7" spans="1:14" s="75" customFormat="1" ht="48.75" customHeight="1" x14ac:dyDescent="0.2">
      <c r="A7" s="114" t="s">
        <v>133</v>
      </c>
      <c r="B7" s="111" t="s">
        <v>343</v>
      </c>
      <c r="C7" s="72" t="s">
        <v>344</v>
      </c>
      <c r="D7" s="70" t="s">
        <v>129</v>
      </c>
      <c r="E7" s="71">
        <v>1</v>
      </c>
      <c r="F7" s="73">
        <v>17194</v>
      </c>
      <c r="G7" s="74">
        <f>E7*F7</f>
        <v>17194</v>
      </c>
      <c r="H7" s="112"/>
      <c r="K7" s="154"/>
      <c r="L7" s="155"/>
      <c r="M7" s="156"/>
    </row>
    <row r="8" spans="1:14" s="75" customFormat="1" ht="48.75" customHeight="1" x14ac:dyDescent="0.2">
      <c r="A8" s="129" t="s">
        <v>134</v>
      </c>
      <c r="B8" s="111" t="s">
        <v>345</v>
      </c>
      <c r="C8" s="111" t="s">
        <v>346</v>
      </c>
      <c r="D8" s="71"/>
      <c r="E8" s="71"/>
      <c r="F8" s="130"/>
      <c r="G8" s="131">
        <f>G7*0.66</f>
        <v>11348.04</v>
      </c>
      <c r="H8" s="112"/>
      <c r="K8" s="154"/>
      <c r="L8" s="155"/>
      <c r="M8" s="156"/>
    </row>
    <row r="9" spans="1:14" s="75" customFormat="1" ht="39.75" customHeight="1" x14ac:dyDescent="0.2">
      <c r="A9" s="114" t="s">
        <v>135</v>
      </c>
      <c r="B9" s="72" t="s">
        <v>347</v>
      </c>
      <c r="C9" s="158" t="s">
        <v>348</v>
      </c>
      <c r="D9" s="70"/>
      <c r="E9" s="71"/>
      <c r="F9" s="73"/>
      <c r="G9" s="74">
        <f>G8*1.29</f>
        <v>14638.971600000001</v>
      </c>
      <c r="K9" s="156"/>
      <c r="L9" s="156"/>
      <c r="M9" s="156"/>
    </row>
    <row r="10" spans="1:14" s="75" customFormat="1" ht="39.75" customHeight="1" x14ac:dyDescent="0.2">
      <c r="A10" s="129" t="s">
        <v>136</v>
      </c>
      <c r="B10" s="72" t="s">
        <v>349</v>
      </c>
      <c r="C10" s="158" t="s">
        <v>350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137</v>
      </c>
      <c r="B11" s="72"/>
      <c r="C11" s="157" t="s">
        <v>351</v>
      </c>
      <c r="D11" s="70"/>
      <c r="E11" s="70"/>
      <c r="F11" s="73"/>
      <c r="G11" s="74">
        <f>G9*1.132</f>
        <v>16571.315851200001</v>
      </c>
    </row>
    <row r="12" spans="1:14" s="75" customFormat="1" ht="33" customHeight="1" x14ac:dyDescent="0.2">
      <c r="A12" s="114" t="s">
        <v>93</v>
      </c>
      <c r="B12" s="78" t="s">
        <v>352</v>
      </c>
      <c r="C12" s="78"/>
      <c r="D12" s="79"/>
      <c r="E12" s="79"/>
      <c r="F12" s="80"/>
      <c r="G12" s="81">
        <f>G11</f>
        <v>16571.315851200001</v>
      </c>
    </row>
    <row r="13" spans="1:14" s="82" customFormat="1" ht="18.75" customHeight="1" x14ac:dyDescent="0.25">
      <c r="A13" s="70">
        <v>3</v>
      </c>
      <c r="B13" s="355" t="s">
        <v>122</v>
      </c>
      <c r="C13" s="356"/>
      <c r="D13" s="356"/>
      <c r="E13" s="356"/>
      <c r="F13" s="357"/>
      <c r="G13" s="81">
        <f>G12</f>
        <v>16571.315851200001</v>
      </c>
      <c r="H13" s="113"/>
      <c r="I13" s="83"/>
    </row>
    <row r="14" spans="1:14" s="84" customFormat="1" ht="18.75" customHeight="1" x14ac:dyDescent="0.25">
      <c r="A14" s="70">
        <v>4</v>
      </c>
      <c r="B14" s="347" t="s">
        <v>353</v>
      </c>
      <c r="C14" s="348"/>
      <c r="D14" s="348"/>
      <c r="E14" s="348"/>
      <c r="F14" s="349"/>
      <c r="G14" s="81">
        <f>G13*1.13</f>
        <v>18725.586911856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354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352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352"/>
      <c r="C3" s="352"/>
      <c r="D3" s="352"/>
      <c r="E3" s="352"/>
      <c r="F3" s="352"/>
      <c r="G3" s="352"/>
      <c r="H3" s="66"/>
      <c r="I3" s="66"/>
      <c r="J3" s="66"/>
      <c r="K3" s="66"/>
    </row>
    <row r="4" spans="1:14" s="67" customFormat="1" ht="29.25" customHeight="1" x14ac:dyDescent="0.2">
      <c r="A4" s="353" t="s">
        <v>357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354" t="s">
        <v>342</v>
      </c>
      <c r="B5" s="354"/>
      <c r="C5" s="354"/>
      <c r="D5" s="354"/>
      <c r="E5" s="354"/>
      <c r="F5" s="354"/>
      <c r="G5" s="354"/>
      <c r="H5" s="69"/>
      <c r="I5" s="69"/>
      <c r="J5" s="69"/>
      <c r="K5" s="153"/>
      <c r="L5" s="106"/>
      <c r="M5" s="106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  <c r="K6" s="106"/>
      <c r="L6" s="106"/>
      <c r="M6" s="106"/>
    </row>
    <row r="7" spans="1:14" s="75" customFormat="1" ht="48.75" customHeight="1" x14ac:dyDescent="0.2">
      <c r="A7" s="114" t="s">
        <v>133</v>
      </c>
      <c r="B7" s="111" t="s">
        <v>343</v>
      </c>
      <c r="C7" s="72" t="s">
        <v>344</v>
      </c>
      <c r="D7" s="70" t="s">
        <v>129</v>
      </c>
      <c r="E7" s="71">
        <v>1</v>
      </c>
      <c r="F7" s="73">
        <v>17194</v>
      </c>
      <c r="G7" s="74">
        <f>E7*F7</f>
        <v>17194</v>
      </c>
      <c r="H7" s="112"/>
      <c r="K7" s="154"/>
      <c r="L7" s="155"/>
      <c r="M7" s="156"/>
    </row>
    <row r="8" spans="1:14" s="75" customFormat="1" ht="48.75" customHeight="1" x14ac:dyDescent="0.2">
      <c r="A8" s="129" t="s">
        <v>134</v>
      </c>
      <c r="B8" s="111" t="s">
        <v>345</v>
      </c>
      <c r="C8" s="111" t="s">
        <v>346</v>
      </c>
      <c r="D8" s="71"/>
      <c r="E8" s="71"/>
      <c r="F8" s="130"/>
      <c r="G8" s="131">
        <f>G7*0.66</f>
        <v>11348.04</v>
      </c>
      <c r="H8" s="112"/>
      <c r="K8" s="154"/>
      <c r="L8" s="155"/>
      <c r="M8" s="156"/>
    </row>
    <row r="9" spans="1:14" s="75" customFormat="1" ht="39.75" customHeight="1" x14ac:dyDescent="0.2">
      <c r="A9" s="114" t="s">
        <v>135</v>
      </c>
      <c r="B9" s="72" t="s">
        <v>347</v>
      </c>
      <c r="C9" s="152" t="s">
        <v>348</v>
      </c>
      <c r="D9" s="70"/>
      <c r="E9" s="71"/>
      <c r="F9" s="73"/>
      <c r="G9" s="74">
        <f>G8*1.29</f>
        <v>14638.971600000001</v>
      </c>
      <c r="K9" s="156"/>
      <c r="L9" s="156"/>
      <c r="M9" s="156"/>
    </row>
    <row r="10" spans="1:14" s="75" customFormat="1" ht="39.75" customHeight="1" x14ac:dyDescent="0.2">
      <c r="A10" s="129" t="s">
        <v>136</v>
      </c>
      <c r="B10" s="72" t="s">
        <v>349</v>
      </c>
      <c r="C10" s="152" t="s">
        <v>350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137</v>
      </c>
      <c r="B11" s="72"/>
      <c r="C11" s="157" t="s">
        <v>351</v>
      </c>
      <c r="D11" s="70"/>
      <c r="E11" s="70"/>
      <c r="F11" s="73"/>
      <c r="G11" s="74">
        <f>G9*1.132</f>
        <v>16571.315851200001</v>
      </c>
    </row>
    <row r="12" spans="1:14" s="75" customFormat="1" ht="33" customHeight="1" x14ac:dyDescent="0.2">
      <c r="A12" s="114" t="s">
        <v>93</v>
      </c>
      <c r="B12" s="78" t="s">
        <v>352</v>
      </c>
      <c r="C12" s="78"/>
      <c r="D12" s="79"/>
      <c r="E12" s="79"/>
      <c r="F12" s="80"/>
      <c r="G12" s="81">
        <f>G11</f>
        <v>16571.315851200001</v>
      </c>
    </row>
    <row r="13" spans="1:14" s="82" customFormat="1" ht="18.75" customHeight="1" x14ac:dyDescent="0.25">
      <c r="A13" s="70">
        <v>3</v>
      </c>
      <c r="B13" s="355" t="s">
        <v>122</v>
      </c>
      <c r="C13" s="356"/>
      <c r="D13" s="356"/>
      <c r="E13" s="356"/>
      <c r="F13" s="357"/>
      <c r="G13" s="81">
        <f>G12</f>
        <v>16571.315851200001</v>
      </c>
      <c r="H13" s="113"/>
      <c r="I13" s="83"/>
    </row>
    <row r="14" spans="1:14" s="84" customFormat="1" ht="18.75" customHeight="1" x14ac:dyDescent="0.25">
      <c r="A14" s="70">
        <v>4</v>
      </c>
      <c r="B14" s="347" t="s">
        <v>353</v>
      </c>
      <c r="C14" s="348"/>
      <c r="D14" s="348"/>
      <c r="E14" s="348"/>
      <c r="F14" s="349"/>
      <c r="G14" s="81">
        <f>G13*1.13</f>
        <v>18725.586911856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360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352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352"/>
      <c r="C3" s="352"/>
      <c r="D3" s="352"/>
      <c r="E3" s="352"/>
      <c r="F3" s="352"/>
      <c r="G3" s="352"/>
      <c r="H3" s="66"/>
      <c r="I3" s="66"/>
      <c r="J3" s="66"/>
      <c r="K3" s="66"/>
    </row>
    <row r="4" spans="1:14" s="67" customFormat="1" ht="29.25" customHeight="1" x14ac:dyDescent="0.2">
      <c r="A4" s="353" t="s">
        <v>143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354" t="s">
        <v>342</v>
      </c>
      <c r="B5" s="354"/>
      <c r="C5" s="354"/>
      <c r="D5" s="354"/>
      <c r="E5" s="354"/>
      <c r="F5" s="354"/>
      <c r="G5" s="35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  <c r="K6" s="106"/>
      <c r="L6" s="106"/>
      <c r="M6" s="106"/>
    </row>
    <row r="7" spans="1:14" s="75" customFormat="1" ht="48.75" customHeight="1" x14ac:dyDescent="0.2">
      <c r="A7" s="114" t="s">
        <v>133</v>
      </c>
      <c r="B7" s="111" t="s">
        <v>355</v>
      </c>
      <c r="C7" s="72" t="s">
        <v>356</v>
      </c>
      <c r="D7" s="70" t="s">
        <v>132</v>
      </c>
      <c r="E7" s="71">
        <v>1E-3</v>
      </c>
      <c r="F7" s="73">
        <v>10693</v>
      </c>
      <c r="G7" s="74">
        <f>E7*F7</f>
        <v>10.693</v>
      </c>
      <c r="H7" s="112"/>
      <c r="K7" s="154"/>
      <c r="L7" s="155"/>
      <c r="M7" s="156"/>
    </row>
    <row r="8" spans="1:14" s="75" customFormat="1" ht="48.75" customHeight="1" x14ac:dyDescent="0.2">
      <c r="A8" s="129" t="s">
        <v>134</v>
      </c>
      <c r="B8" s="111" t="s">
        <v>345</v>
      </c>
      <c r="C8" s="111" t="s">
        <v>346</v>
      </c>
      <c r="D8" s="71"/>
      <c r="E8" s="71"/>
      <c r="F8" s="130"/>
      <c r="G8" s="131">
        <f>G7*0.66</f>
        <v>7.0573800000000002</v>
      </c>
      <c r="H8" s="112"/>
      <c r="K8" s="154"/>
      <c r="L8" s="155"/>
      <c r="M8" s="156"/>
    </row>
    <row r="9" spans="1:14" s="75" customFormat="1" ht="39.75" customHeight="1" x14ac:dyDescent="0.2">
      <c r="A9" s="114" t="s">
        <v>135</v>
      </c>
      <c r="B9" s="72" t="s">
        <v>347</v>
      </c>
      <c r="C9" s="158" t="s">
        <v>348</v>
      </c>
      <c r="D9" s="70"/>
      <c r="E9" s="71"/>
      <c r="F9" s="73"/>
      <c r="G9" s="74">
        <f>G8*1.29</f>
        <v>9.1040202000000008</v>
      </c>
      <c r="K9" s="156"/>
      <c r="L9" s="156"/>
      <c r="M9" s="156"/>
    </row>
    <row r="10" spans="1:14" s="75" customFormat="1" ht="39.75" customHeight="1" x14ac:dyDescent="0.2">
      <c r="A10" s="129" t="s">
        <v>136</v>
      </c>
      <c r="B10" s="72" t="s">
        <v>349</v>
      </c>
      <c r="C10" s="158" t="s">
        <v>350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137</v>
      </c>
      <c r="B11" s="72"/>
      <c r="C11" s="157" t="s">
        <v>351</v>
      </c>
      <c r="D11" s="70"/>
      <c r="E11" s="70"/>
      <c r="F11" s="73"/>
      <c r="G11" s="74">
        <f>G9*1.132</f>
        <v>10.3057508664</v>
      </c>
    </row>
    <row r="12" spans="1:14" s="75" customFormat="1" ht="33" customHeight="1" x14ac:dyDescent="0.2">
      <c r="A12" s="114" t="s">
        <v>93</v>
      </c>
      <c r="B12" s="78" t="s">
        <v>352</v>
      </c>
      <c r="C12" s="78"/>
      <c r="D12" s="79"/>
      <c r="E12" s="79"/>
      <c r="F12" s="80"/>
      <c r="G12" s="81">
        <f>G11</f>
        <v>10.3057508664</v>
      </c>
    </row>
    <row r="13" spans="1:14" s="82" customFormat="1" ht="18.75" customHeight="1" x14ac:dyDescent="0.25">
      <c r="A13" s="70">
        <v>3</v>
      </c>
      <c r="B13" s="355" t="s">
        <v>122</v>
      </c>
      <c r="C13" s="356"/>
      <c r="D13" s="356"/>
      <c r="E13" s="356"/>
      <c r="F13" s="35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47" t="s">
        <v>353</v>
      </c>
      <c r="C14" s="348"/>
      <c r="D14" s="348"/>
      <c r="E14" s="348"/>
      <c r="F14" s="34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361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352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352"/>
      <c r="C3" s="352"/>
      <c r="D3" s="352"/>
      <c r="E3" s="352"/>
      <c r="F3" s="352"/>
      <c r="G3" s="352"/>
      <c r="H3" s="66"/>
      <c r="I3" s="66"/>
      <c r="J3" s="66"/>
      <c r="K3" s="66"/>
    </row>
    <row r="4" spans="1:14" s="67" customFormat="1" ht="29.25" customHeight="1" x14ac:dyDescent="0.2">
      <c r="A4" s="353" t="s">
        <v>142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354" t="s">
        <v>342</v>
      </c>
      <c r="B5" s="354"/>
      <c r="C5" s="354"/>
      <c r="D5" s="354"/>
      <c r="E5" s="354"/>
      <c r="F5" s="354"/>
      <c r="G5" s="35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  <c r="K6" s="106"/>
      <c r="L6" s="106"/>
      <c r="M6" s="106"/>
    </row>
    <row r="7" spans="1:14" s="75" customFormat="1" ht="48.75" customHeight="1" x14ac:dyDescent="0.2">
      <c r="A7" s="114" t="s">
        <v>133</v>
      </c>
      <c r="B7" s="111" t="s">
        <v>355</v>
      </c>
      <c r="C7" s="72" t="s">
        <v>356</v>
      </c>
      <c r="D7" s="70" t="s">
        <v>132</v>
      </c>
      <c r="E7" s="71">
        <v>1E-3</v>
      </c>
      <c r="F7" s="73">
        <v>10693</v>
      </c>
      <c r="G7" s="74">
        <f>E7*F7</f>
        <v>10.693</v>
      </c>
      <c r="H7" s="112"/>
      <c r="K7" s="154"/>
      <c r="L7" s="155"/>
      <c r="M7" s="156"/>
    </row>
    <row r="8" spans="1:14" s="75" customFormat="1" ht="48.75" customHeight="1" x14ac:dyDescent="0.2">
      <c r="A8" s="129" t="s">
        <v>134</v>
      </c>
      <c r="B8" s="111" t="s">
        <v>345</v>
      </c>
      <c r="C8" s="111" t="s">
        <v>346</v>
      </c>
      <c r="D8" s="71"/>
      <c r="E8" s="71"/>
      <c r="F8" s="130"/>
      <c r="G8" s="131">
        <f>G7*0.66</f>
        <v>7.0573800000000002</v>
      </c>
      <c r="H8" s="112"/>
      <c r="K8" s="154"/>
      <c r="L8" s="155"/>
      <c r="M8" s="156"/>
    </row>
    <row r="9" spans="1:14" s="75" customFormat="1" ht="39.75" customHeight="1" x14ac:dyDescent="0.2">
      <c r="A9" s="114" t="s">
        <v>135</v>
      </c>
      <c r="B9" s="72" t="s">
        <v>347</v>
      </c>
      <c r="C9" s="158" t="s">
        <v>348</v>
      </c>
      <c r="D9" s="70"/>
      <c r="E9" s="71"/>
      <c r="F9" s="73"/>
      <c r="G9" s="74">
        <f>G8*1.29</f>
        <v>9.1040202000000008</v>
      </c>
      <c r="K9" s="156"/>
      <c r="L9" s="156"/>
      <c r="M9" s="156"/>
    </row>
    <row r="10" spans="1:14" s="75" customFormat="1" ht="39.75" customHeight="1" x14ac:dyDescent="0.2">
      <c r="A10" s="129" t="s">
        <v>136</v>
      </c>
      <c r="B10" s="72" t="s">
        <v>349</v>
      </c>
      <c r="C10" s="158" t="s">
        <v>350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137</v>
      </c>
      <c r="B11" s="72"/>
      <c r="C11" s="157" t="s">
        <v>351</v>
      </c>
      <c r="D11" s="70"/>
      <c r="E11" s="70"/>
      <c r="F11" s="73"/>
      <c r="G11" s="74">
        <f>G9*1.132</f>
        <v>10.3057508664</v>
      </c>
    </row>
    <row r="12" spans="1:14" s="75" customFormat="1" ht="33" customHeight="1" x14ac:dyDescent="0.2">
      <c r="A12" s="114" t="s">
        <v>93</v>
      </c>
      <c r="B12" s="78" t="s">
        <v>352</v>
      </c>
      <c r="C12" s="78"/>
      <c r="D12" s="79"/>
      <c r="E12" s="79"/>
      <c r="F12" s="80"/>
      <c r="G12" s="81">
        <f>G11</f>
        <v>10.3057508664</v>
      </c>
    </row>
    <row r="13" spans="1:14" s="82" customFormat="1" ht="18.75" customHeight="1" x14ac:dyDescent="0.25">
      <c r="A13" s="70">
        <v>3</v>
      </c>
      <c r="B13" s="355" t="s">
        <v>122</v>
      </c>
      <c r="C13" s="356"/>
      <c r="D13" s="356"/>
      <c r="E13" s="356"/>
      <c r="F13" s="35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47" t="s">
        <v>353</v>
      </c>
      <c r="C14" s="348"/>
      <c r="D14" s="348"/>
      <c r="E14" s="348"/>
      <c r="F14" s="34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358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352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352"/>
      <c r="C3" s="352"/>
      <c r="D3" s="352"/>
      <c r="E3" s="352"/>
      <c r="F3" s="352"/>
      <c r="G3" s="352"/>
      <c r="H3" s="66"/>
      <c r="I3" s="66"/>
      <c r="J3" s="66"/>
      <c r="K3" s="66"/>
    </row>
    <row r="4" spans="1:14" s="67" customFormat="1" ht="29.25" customHeight="1" x14ac:dyDescent="0.2">
      <c r="A4" s="353" t="s">
        <v>161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354" t="s">
        <v>342</v>
      </c>
      <c r="B5" s="354"/>
      <c r="C5" s="354"/>
      <c r="D5" s="354"/>
      <c r="E5" s="354"/>
      <c r="F5" s="354"/>
      <c r="G5" s="35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  <c r="K6" s="106"/>
      <c r="L6" s="106"/>
      <c r="M6" s="106"/>
    </row>
    <row r="7" spans="1:14" s="75" customFormat="1" ht="48.75" customHeight="1" x14ac:dyDescent="0.2">
      <c r="A7" s="114" t="s">
        <v>133</v>
      </c>
      <c r="B7" s="111" t="s">
        <v>355</v>
      </c>
      <c r="C7" s="72" t="s">
        <v>356</v>
      </c>
      <c r="D7" s="70" t="s">
        <v>132</v>
      </c>
      <c r="E7" s="71">
        <v>1E-3</v>
      </c>
      <c r="F7" s="73">
        <v>10693</v>
      </c>
      <c r="G7" s="74">
        <f>E7*F7</f>
        <v>10.693</v>
      </c>
      <c r="H7" s="112"/>
      <c r="K7" s="154"/>
      <c r="L7" s="155"/>
      <c r="M7" s="156"/>
    </row>
    <row r="8" spans="1:14" s="75" customFormat="1" ht="48.75" customHeight="1" x14ac:dyDescent="0.2">
      <c r="A8" s="129" t="s">
        <v>134</v>
      </c>
      <c r="B8" s="111" t="s">
        <v>345</v>
      </c>
      <c r="C8" s="111" t="s">
        <v>346</v>
      </c>
      <c r="D8" s="71"/>
      <c r="E8" s="71"/>
      <c r="F8" s="130"/>
      <c r="G8" s="131">
        <f>G7*0.66</f>
        <v>7.0573800000000002</v>
      </c>
      <c r="H8" s="112"/>
      <c r="K8" s="154"/>
      <c r="L8" s="155"/>
      <c r="M8" s="156"/>
    </row>
    <row r="9" spans="1:14" s="75" customFormat="1" ht="39.75" customHeight="1" x14ac:dyDescent="0.2">
      <c r="A9" s="114" t="s">
        <v>135</v>
      </c>
      <c r="B9" s="72" t="s">
        <v>347</v>
      </c>
      <c r="C9" s="152" t="s">
        <v>348</v>
      </c>
      <c r="D9" s="70"/>
      <c r="E9" s="71"/>
      <c r="F9" s="73"/>
      <c r="G9" s="74">
        <f>G8*1.29</f>
        <v>9.1040202000000008</v>
      </c>
      <c r="K9" s="156"/>
      <c r="L9" s="156"/>
      <c r="M9" s="156"/>
    </row>
    <row r="10" spans="1:14" s="75" customFormat="1" ht="39.75" customHeight="1" x14ac:dyDescent="0.2">
      <c r="A10" s="129" t="s">
        <v>136</v>
      </c>
      <c r="B10" s="72" t="s">
        <v>349</v>
      </c>
      <c r="C10" s="152" t="s">
        <v>350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137</v>
      </c>
      <c r="B11" s="72"/>
      <c r="C11" s="157" t="s">
        <v>351</v>
      </c>
      <c r="D11" s="70"/>
      <c r="E11" s="70"/>
      <c r="F11" s="73"/>
      <c r="G11" s="74">
        <f>G9*1.132</f>
        <v>10.3057508664</v>
      </c>
    </row>
    <row r="12" spans="1:14" s="75" customFormat="1" ht="33" customHeight="1" x14ac:dyDescent="0.2">
      <c r="A12" s="114" t="s">
        <v>93</v>
      </c>
      <c r="B12" s="78" t="s">
        <v>352</v>
      </c>
      <c r="C12" s="78"/>
      <c r="D12" s="79"/>
      <c r="E12" s="79"/>
      <c r="F12" s="80"/>
      <c r="G12" s="81">
        <f>G11</f>
        <v>10.3057508664</v>
      </c>
    </row>
    <row r="13" spans="1:14" s="82" customFormat="1" ht="18.75" customHeight="1" x14ac:dyDescent="0.25">
      <c r="A13" s="70">
        <v>3</v>
      </c>
      <c r="B13" s="355" t="s">
        <v>122</v>
      </c>
      <c r="C13" s="356"/>
      <c r="D13" s="356"/>
      <c r="E13" s="356"/>
      <c r="F13" s="35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47" t="s">
        <v>353</v>
      </c>
      <c r="C14" s="348"/>
      <c r="D14" s="348"/>
      <c r="E14" s="348"/>
      <c r="F14" s="34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9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362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352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352"/>
      <c r="C3" s="352"/>
      <c r="D3" s="352"/>
      <c r="E3" s="352"/>
      <c r="F3" s="352"/>
      <c r="G3" s="352"/>
      <c r="H3" s="66"/>
      <c r="I3" s="66"/>
      <c r="J3" s="66"/>
      <c r="K3" s="66"/>
    </row>
    <row r="4" spans="1:14" s="67" customFormat="1" ht="29.25" customHeight="1" x14ac:dyDescent="0.2">
      <c r="A4" s="353" t="s">
        <v>162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354" t="s">
        <v>342</v>
      </c>
      <c r="B5" s="354"/>
      <c r="C5" s="354"/>
      <c r="D5" s="354"/>
      <c r="E5" s="354"/>
      <c r="F5" s="354"/>
      <c r="G5" s="354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  <c r="K6" s="106"/>
      <c r="L6" s="106"/>
      <c r="M6" s="106"/>
    </row>
    <row r="7" spans="1:14" s="75" customFormat="1" ht="48.75" customHeight="1" x14ac:dyDescent="0.2">
      <c r="A7" s="114" t="s">
        <v>133</v>
      </c>
      <c r="B7" s="111" t="s">
        <v>355</v>
      </c>
      <c r="C7" s="72" t="s">
        <v>356</v>
      </c>
      <c r="D7" s="70" t="s">
        <v>132</v>
      </c>
      <c r="E7" s="71">
        <v>1E-3</v>
      </c>
      <c r="F7" s="73">
        <v>10693</v>
      </c>
      <c r="G7" s="74">
        <f>E7*F7</f>
        <v>10.693</v>
      </c>
      <c r="H7" s="112"/>
      <c r="K7" s="154"/>
      <c r="L7" s="155"/>
      <c r="M7" s="156"/>
    </row>
    <row r="8" spans="1:14" s="75" customFormat="1" ht="48.75" customHeight="1" x14ac:dyDescent="0.2">
      <c r="A8" s="129" t="s">
        <v>134</v>
      </c>
      <c r="B8" s="111" t="s">
        <v>345</v>
      </c>
      <c r="C8" s="111" t="s">
        <v>346</v>
      </c>
      <c r="D8" s="71"/>
      <c r="E8" s="71"/>
      <c r="F8" s="130"/>
      <c r="G8" s="131">
        <f>G7*0.66</f>
        <v>7.0573800000000002</v>
      </c>
      <c r="H8" s="112"/>
      <c r="K8" s="154"/>
      <c r="L8" s="155"/>
      <c r="M8" s="156"/>
    </row>
    <row r="9" spans="1:14" s="75" customFormat="1" ht="39.75" customHeight="1" x14ac:dyDescent="0.2">
      <c r="A9" s="114" t="s">
        <v>135</v>
      </c>
      <c r="B9" s="72" t="s">
        <v>347</v>
      </c>
      <c r="C9" s="158" t="s">
        <v>348</v>
      </c>
      <c r="D9" s="70"/>
      <c r="E9" s="71"/>
      <c r="F9" s="73"/>
      <c r="G9" s="74">
        <f>G8*1.29</f>
        <v>9.1040202000000008</v>
      </c>
      <c r="K9" s="156"/>
      <c r="L9" s="156"/>
      <c r="M9" s="156"/>
    </row>
    <row r="10" spans="1:14" s="75" customFormat="1" ht="39.75" customHeight="1" x14ac:dyDescent="0.2">
      <c r="A10" s="129" t="s">
        <v>136</v>
      </c>
      <c r="B10" s="72" t="s">
        <v>349</v>
      </c>
      <c r="C10" s="158" t="s">
        <v>350</v>
      </c>
      <c r="D10" s="70"/>
      <c r="E10" s="70"/>
      <c r="F10" s="70"/>
      <c r="G10" s="74">
        <v>0</v>
      </c>
    </row>
    <row r="11" spans="1:14" s="75" customFormat="1" ht="39.75" customHeight="1" x14ac:dyDescent="0.2">
      <c r="A11" s="114" t="s">
        <v>137</v>
      </c>
      <c r="B11" s="72"/>
      <c r="C11" s="157" t="s">
        <v>351</v>
      </c>
      <c r="D11" s="70"/>
      <c r="E11" s="70"/>
      <c r="F11" s="73"/>
      <c r="G11" s="74">
        <f>G9*1.132</f>
        <v>10.3057508664</v>
      </c>
    </row>
    <row r="12" spans="1:14" s="75" customFormat="1" ht="33" customHeight="1" x14ac:dyDescent="0.2">
      <c r="A12" s="114" t="s">
        <v>93</v>
      </c>
      <c r="B12" s="78" t="s">
        <v>352</v>
      </c>
      <c r="C12" s="78"/>
      <c r="D12" s="79"/>
      <c r="E12" s="79"/>
      <c r="F12" s="80"/>
      <c r="G12" s="81">
        <f>G11</f>
        <v>10.3057508664</v>
      </c>
    </row>
    <row r="13" spans="1:14" s="82" customFormat="1" ht="18.75" customHeight="1" x14ac:dyDescent="0.25">
      <c r="A13" s="70">
        <v>3</v>
      </c>
      <c r="B13" s="355" t="s">
        <v>122</v>
      </c>
      <c r="C13" s="356"/>
      <c r="D13" s="356"/>
      <c r="E13" s="356"/>
      <c r="F13" s="357"/>
      <c r="G13" s="81">
        <f>G12</f>
        <v>10.3057508664</v>
      </c>
      <c r="H13" s="113"/>
      <c r="I13" s="83"/>
    </row>
    <row r="14" spans="1:14" s="84" customFormat="1" ht="18.75" customHeight="1" x14ac:dyDescent="0.25">
      <c r="A14" s="70">
        <v>4</v>
      </c>
      <c r="B14" s="347" t="s">
        <v>353</v>
      </c>
      <c r="C14" s="348"/>
      <c r="D14" s="348"/>
      <c r="E14" s="348"/>
      <c r="F14" s="349"/>
      <c r="G14" s="81">
        <f>G13*1.13</f>
        <v>11.645498479032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</sheetData>
  <mergeCells count="7">
    <mergeCell ref="B14:F14"/>
    <mergeCell ref="E1:G1"/>
    <mergeCell ref="A2:G2"/>
    <mergeCell ref="A3:G3"/>
    <mergeCell ref="A4:G4"/>
    <mergeCell ref="A5:G5"/>
    <mergeCell ref="B13:F13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5"/>
  <sheetViews>
    <sheetView view="pageBreakPreview" topLeftCell="A16" zoomScale="90" zoomScaleNormal="100" zoomScaleSheetLayoutView="90" workbookViewId="0">
      <selection activeCell="B11" sqref="B11:H11"/>
    </sheetView>
  </sheetViews>
  <sheetFormatPr defaultRowHeight="15" x14ac:dyDescent="0.25"/>
  <cols>
    <col min="1" max="1" width="4.42578125" style="117" customWidth="1"/>
    <col min="2" max="2" width="6.42578125" style="117" customWidth="1"/>
    <col min="3" max="3" width="10.140625" style="117" customWidth="1"/>
    <col min="4" max="4" width="3.140625" style="117" customWidth="1"/>
    <col min="5" max="5" width="14" style="117" customWidth="1"/>
    <col min="6" max="6" width="27.140625" style="117" customWidth="1"/>
    <col min="7" max="7" width="0.85546875" style="117" customWidth="1"/>
    <col min="8" max="8" width="11.140625" style="117" customWidth="1"/>
    <col min="9" max="9" width="9.28515625" style="117" customWidth="1"/>
    <col min="10" max="10" width="10.140625" style="118" customWidth="1"/>
    <col min="11" max="11" width="9.140625" style="117"/>
    <col min="12" max="12" width="13.42578125" style="117" customWidth="1"/>
    <col min="13" max="256" width="9.140625" style="117"/>
    <col min="257" max="257" width="4.42578125" style="117" customWidth="1"/>
    <col min="258" max="258" width="6.42578125" style="117" customWidth="1"/>
    <col min="259" max="259" width="10.140625" style="117" customWidth="1"/>
    <col min="260" max="260" width="3.140625" style="117" customWidth="1"/>
    <col min="261" max="261" width="14" style="117" customWidth="1"/>
    <col min="262" max="262" width="27.140625" style="117" customWidth="1"/>
    <col min="263" max="263" width="0.85546875" style="117" customWidth="1"/>
    <col min="264" max="264" width="11.140625" style="117" customWidth="1"/>
    <col min="265" max="265" width="9.28515625" style="117" customWidth="1"/>
    <col min="266" max="266" width="10.140625" style="117" customWidth="1"/>
    <col min="267" max="512" width="9.140625" style="117"/>
    <col min="513" max="513" width="4.42578125" style="117" customWidth="1"/>
    <col min="514" max="514" width="6.42578125" style="117" customWidth="1"/>
    <col min="515" max="515" width="10.140625" style="117" customWidth="1"/>
    <col min="516" max="516" width="3.140625" style="117" customWidth="1"/>
    <col min="517" max="517" width="14" style="117" customWidth="1"/>
    <col min="518" max="518" width="27.140625" style="117" customWidth="1"/>
    <col min="519" max="519" width="0.85546875" style="117" customWidth="1"/>
    <col min="520" max="520" width="11.140625" style="117" customWidth="1"/>
    <col min="521" max="521" width="9.28515625" style="117" customWidth="1"/>
    <col min="522" max="522" width="10.140625" style="117" customWidth="1"/>
    <col min="523" max="768" width="9.140625" style="117"/>
    <col min="769" max="769" width="4.42578125" style="117" customWidth="1"/>
    <col min="770" max="770" width="6.42578125" style="117" customWidth="1"/>
    <col min="771" max="771" width="10.140625" style="117" customWidth="1"/>
    <col min="772" max="772" width="3.140625" style="117" customWidth="1"/>
    <col min="773" max="773" width="14" style="117" customWidth="1"/>
    <col min="774" max="774" width="27.140625" style="117" customWidth="1"/>
    <col min="775" max="775" width="0.85546875" style="117" customWidth="1"/>
    <col min="776" max="776" width="11.140625" style="117" customWidth="1"/>
    <col min="777" max="777" width="9.28515625" style="117" customWidth="1"/>
    <col min="778" max="778" width="10.140625" style="117" customWidth="1"/>
    <col min="779" max="1024" width="9.140625" style="117"/>
    <col min="1025" max="1025" width="4.42578125" style="117" customWidth="1"/>
    <col min="1026" max="1026" width="6.42578125" style="117" customWidth="1"/>
    <col min="1027" max="1027" width="10.140625" style="117" customWidth="1"/>
    <col min="1028" max="1028" width="3.140625" style="117" customWidth="1"/>
    <col min="1029" max="1029" width="14" style="117" customWidth="1"/>
    <col min="1030" max="1030" width="27.140625" style="117" customWidth="1"/>
    <col min="1031" max="1031" width="0.85546875" style="117" customWidth="1"/>
    <col min="1032" max="1032" width="11.140625" style="117" customWidth="1"/>
    <col min="1033" max="1033" width="9.28515625" style="117" customWidth="1"/>
    <col min="1034" max="1034" width="10.140625" style="117" customWidth="1"/>
    <col min="1035" max="1280" width="9.140625" style="117"/>
    <col min="1281" max="1281" width="4.42578125" style="117" customWidth="1"/>
    <col min="1282" max="1282" width="6.42578125" style="117" customWidth="1"/>
    <col min="1283" max="1283" width="10.140625" style="117" customWidth="1"/>
    <col min="1284" max="1284" width="3.140625" style="117" customWidth="1"/>
    <col min="1285" max="1285" width="14" style="117" customWidth="1"/>
    <col min="1286" max="1286" width="27.140625" style="117" customWidth="1"/>
    <col min="1287" max="1287" width="0.85546875" style="117" customWidth="1"/>
    <col min="1288" max="1288" width="11.140625" style="117" customWidth="1"/>
    <col min="1289" max="1289" width="9.28515625" style="117" customWidth="1"/>
    <col min="1290" max="1290" width="10.140625" style="117" customWidth="1"/>
    <col min="1291" max="1536" width="9.140625" style="117"/>
    <col min="1537" max="1537" width="4.42578125" style="117" customWidth="1"/>
    <col min="1538" max="1538" width="6.42578125" style="117" customWidth="1"/>
    <col min="1539" max="1539" width="10.140625" style="117" customWidth="1"/>
    <col min="1540" max="1540" width="3.140625" style="117" customWidth="1"/>
    <col min="1541" max="1541" width="14" style="117" customWidth="1"/>
    <col min="1542" max="1542" width="27.140625" style="117" customWidth="1"/>
    <col min="1543" max="1543" width="0.85546875" style="117" customWidth="1"/>
    <col min="1544" max="1544" width="11.140625" style="117" customWidth="1"/>
    <col min="1545" max="1545" width="9.28515625" style="117" customWidth="1"/>
    <col min="1546" max="1546" width="10.140625" style="117" customWidth="1"/>
    <col min="1547" max="1792" width="9.140625" style="117"/>
    <col min="1793" max="1793" width="4.42578125" style="117" customWidth="1"/>
    <col min="1794" max="1794" width="6.42578125" style="117" customWidth="1"/>
    <col min="1795" max="1795" width="10.140625" style="117" customWidth="1"/>
    <col min="1796" max="1796" width="3.140625" style="117" customWidth="1"/>
    <col min="1797" max="1797" width="14" style="117" customWidth="1"/>
    <col min="1798" max="1798" width="27.140625" style="117" customWidth="1"/>
    <col min="1799" max="1799" width="0.85546875" style="117" customWidth="1"/>
    <col min="1800" max="1800" width="11.140625" style="117" customWidth="1"/>
    <col min="1801" max="1801" width="9.28515625" style="117" customWidth="1"/>
    <col min="1802" max="1802" width="10.140625" style="117" customWidth="1"/>
    <col min="1803" max="2048" width="9.140625" style="117"/>
    <col min="2049" max="2049" width="4.42578125" style="117" customWidth="1"/>
    <col min="2050" max="2050" width="6.42578125" style="117" customWidth="1"/>
    <col min="2051" max="2051" width="10.140625" style="117" customWidth="1"/>
    <col min="2052" max="2052" width="3.140625" style="117" customWidth="1"/>
    <col min="2053" max="2053" width="14" style="117" customWidth="1"/>
    <col min="2054" max="2054" width="27.140625" style="117" customWidth="1"/>
    <col min="2055" max="2055" width="0.85546875" style="117" customWidth="1"/>
    <col min="2056" max="2056" width="11.140625" style="117" customWidth="1"/>
    <col min="2057" max="2057" width="9.28515625" style="117" customWidth="1"/>
    <col min="2058" max="2058" width="10.140625" style="117" customWidth="1"/>
    <col min="2059" max="2304" width="9.140625" style="117"/>
    <col min="2305" max="2305" width="4.42578125" style="117" customWidth="1"/>
    <col min="2306" max="2306" width="6.42578125" style="117" customWidth="1"/>
    <col min="2307" max="2307" width="10.140625" style="117" customWidth="1"/>
    <col min="2308" max="2308" width="3.140625" style="117" customWidth="1"/>
    <col min="2309" max="2309" width="14" style="117" customWidth="1"/>
    <col min="2310" max="2310" width="27.140625" style="117" customWidth="1"/>
    <col min="2311" max="2311" width="0.85546875" style="117" customWidth="1"/>
    <col min="2312" max="2312" width="11.140625" style="117" customWidth="1"/>
    <col min="2313" max="2313" width="9.28515625" style="117" customWidth="1"/>
    <col min="2314" max="2314" width="10.140625" style="117" customWidth="1"/>
    <col min="2315" max="2560" width="9.140625" style="117"/>
    <col min="2561" max="2561" width="4.42578125" style="117" customWidth="1"/>
    <col min="2562" max="2562" width="6.42578125" style="117" customWidth="1"/>
    <col min="2563" max="2563" width="10.140625" style="117" customWidth="1"/>
    <col min="2564" max="2564" width="3.140625" style="117" customWidth="1"/>
    <col min="2565" max="2565" width="14" style="117" customWidth="1"/>
    <col min="2566" max="2566" width="27.140625" style="117" customWidth="1"/>
    <col min="2567" max="2567" width="0.85546875" style="117" customWidth="1"/>
    <col min="2568" max="2568" width="11.140625" style="117" customWidth="1"/>
    <col min="2569" max="2569" width="9.28515625" style="117" customWidth="1"/>
    <col min="2570" max="2570" width="10.140625" style="117" customWidth="1"/>
    <col min="2571" max="2816" width="9.140625" style="117"/>
    <col min="2817" max="2817" width="4.42578125" style="117" customWidth="1"/>
    <col min="2818" max="2818" width="6.42578125" style="117" customWidth="1"/>
    <col min="2819" max="2819" width="10.140625" style="117" customWidth="1"/>
    <col min="2820" max="2820" width="3.140625" style="117" customWidth="1"/>
    <col min="2821" max="2821" width="14" style="117" customWidth="1"/>
    <col min="2822" max="2822" width="27.140625" style="117" customWidth="1"/>
    <col min="2823" max="2823" width="0.85546875" style="117" customWidth="1"/>
    <col min="2824" max="2824" width="11.140625" style="117" customWidth="1"/>
    <col min="2825" max="2825" width="9.28515625" style="117" customWidth="1"/>
    <col min="2826" max="2826" width="10.140625" style="117" customWidth="1"/>
    <col min="2827" max="3072" width="9.140625" style="117"/>
    <col min="3073" max="3073" width="4.42578125" style="117" customWidth="1"/>
    <col min="3074" max="3074" width="6.42578125" style="117" customWidth="1"/>
    <col min="3075" max="3075" width="10.140625" style="117" customWidth="1"/>
    <col min="3076" max="3076" width="3.140625" style="117" customWidth="1"/>
    <col min="3077" max="3077" width="14" style="117" customWidth="1"/>
    <col min="3078" max="3078" width="27.140625" style="117" customWidth="1"/>
    <col min="3079" max="3079" width="0.85546875" style="117" customWidth="1"/>
    <col min="3080" max="3080" width="11.140625" style="117" customWidth="1"/>
    <col min="3081" max="3081" width="9.28515625" style="117" customWidth="1"/>
    <col min="3082" max="3082" width="10.140625" style="117" customWidth="1"/>
    <col min="3083" max="3328" width="9.140625" style="117"/>
    <col min="3329" max="3329" width="4.42578125" style="117" customWidth="1"/>
    <col min="3330" max="3330" width="6.42578125" style="117" customWidth="1"/>
    <col min="3331" max="3331" width="10.140625" style="117" customWidth="1"/>
    <col min="3332" max="3332" width="3.140625" style="117" customWidth="1"/>
    <col min="3333" max="3333" width="14" style="117" customWidth="1"/>
    <col min="3334" max="3334" width="27.140625" style="117" customWidth="1"/>
    <col min="3335" max="3335" width="0.85546875" style="117" customWidth="1"/>
    <col min="3336" max="3336" width="11.140625" style="117" customWidth="1"/>
    <col min="3337" max="3337" width="9.28515625" style="117" customWidth="1"/>
    <col min="3338" max="3338" width="10.140625" style="117" customWidth="1"/>
    <col min="3339" max="3584" width="9.140625" style="117"/>
    <col min="3585" max="3585" width="4.42578125" style="117" customWidth="1"/>
    <col min="3586" max="3586" width="6.42578125" style="117" customWidth="1"/>
    <col min="3587" max="3587" width="10.140625" style="117" customWidth="1"/>
    <col min="3588" max="3588" width="3.140625" style="117" customWidth="1"/>
    <col min="3589" max="3589" width="14" style="117" customWidth="1"/>
    <col min="3590" max="3590" width="27.140625" style="117" customWidth="1"/>
    <col min="3591" max="3591" width="0.85546875" style="117" customWidth="1"/>
    <col min="3592" max="3592" width="11.140625" style="117" customWidth="1"/>
    <col min="3593" max="3593" width="9.28515625" style="117" customWidth="1"/>
    <col min="3594" max="3594" width="10.140625" style="117" customWidth="1"/>
    <col min="3595" max="3840" width="9.140625" style="117"/>
    <col min="3841" max="3841" width="4.42578125" style="117" customWidth="1"/>
    <col min="3842" max="3842" width="6.42578125" style="117" customWidth="1"/>
    <col min="3843" max="3843" width="10.140625" style="117" customWidth="1"/>
    <col min="3844" max="3844" width="3.140625" style="117" customWidth="1"/>
    <col min="3845" max="3845" width="14" style="117" customWidth="1"/>
    <col min="3846" max="3846" width="27.140625" style="117" customWidth="1"/>
    <col min="3847" max="3847" width="0.85546875" style="117" customWidth="1"/>
    <col min="3848" max="3848" width="11.140625" style="117" customWidth="1"/>
    <col min="3849" max="3849" width="9.28515625" style="117" customWidth="1"/>
    <col min="3850" max="3850" width="10.140625" style="117" customWidth="1"/>
    <col min="3851" max="4096" width="9.140625" style="117"/>
    <col min="4097" max="4097" width="4.42578125" style="117" customWidth="1"/>
    <col min="4098" max="4098" width="6.42578125" style="117" customWidth="1"/>
    <col min="4099" max="4099" width="10.140625" style="117" customWidth="1"/>
    <col min="4100" max="4100" width="3.140625" style="117" customWidth="1"/>
    <col min="4101" max="4101" width="14" style="117" customWidth="1"/>
    <col min="4102" max="4102" width="27.140625" style="117" customWidth="1"/>
    <col min="4103" max="4103" width="0.85546875" style="117" customWidth="1"/>
    <col min="4104" max="4104" width="11.140625" style="117" customWidth="1"/>
    <col min="4105" max="4105" width="9.28515625" style="117" customWidth="1"/>
    <col min="4106" max="4106" width="10.140625" style="117" customWidth="1"/>
    <col min="4107" max="4352" width="9.140625" style="117"/>
    <col min="4353" max="4353" width="4.42578125" style="117" customWidth="1"/>
    <col min="4354" max="4354" width="6.42578125" style="117" customWidth="1"/>
    <col min="4355" max="4355" width="10.140625" style="117" customWidth="1"/>
    <col min="4356" max="4356" width="3.140625" style="117" customWidth="1"/>
    <col min="4357" max="4357" width="14" style="117" customWidth="1"/>
    <col min="4358" max="4358" width="27.140625" style="117" customWidth="1"/>
    <col min="4359" max="4359" width="0.85546875" style="117" customWidth="1"/>
    <col min="4360" max="4360" width="11.140625" style="117" customWidth="1"/>
    <col min="4361" max="4361" width="9.28515625" style="117" customWidth="1"/>
    <col min="4362" max="4362" width="10.140625" style="117" customWidth="1"/>
    <col min="4363" max="4608" width="9.140625" style="117"/>
    <col min="4609" max="4609" width="4.42578125" style="117" customWidth="1"/>
    <col min="4610" max="4610" width="6.42578125" style="117" customWidth="1"/>
    <col min="4611" max="4611" width="10.140625" style="117" customWidth="1"/>
    <col min="4612" max="4612" width="3.140625" style="117" customWidth="1"/>
    <col min="4613" max="4613" width="14" style="117" customWidth="1"/>
    <col min="4614" max="4614" width="27.140625" style="117" customWidth="1"/>
    <col min="4615" max="4615" width="0.85546875" style="117" customWidth="1"/>
    <col min="4616" max="4616" width="11.140625" style="117" customWidth="1"/>
    <col min="4617" max="4617" width="9.28515625" style="117" customWidth="1"/>
    <col min="4618" max="4618" width="10.140625" style="117" customWidth="1"/>
    <col min="4619" max="4864" width="9.140625" style="117"/>
    <col min="4865" max="4865" width="4.42578125" style="117" customWidth="1"/>
    <col min="4866" max="4866" width="6.42578125" style="117" customWidth="1"/>
    <col min="4867" max="4867" width="10.140625" style="117" customWidth="1"/>
    <col min="4868" max="4868" width="3.140625" style="117" customWidth="1"/>
    <col min="4869" max="4869" width="14" style="117" customWidth="1"/>
    <col min="4870" max="4870" width="27.140625" style="117" customWidth="1"/>
    <col min="4871" max="4871" width="0.85546875" style="117" customWidth="1"/>
    <col min="4872" max="4872" width="11.140625" style="117" customWidth="1"/>
    <col min="4873" max="4873" width="9.28515625" style="117" customWidth="1"/>
    <col min="4874" max="4874" width="10.140625" style="117" customWidth="1"/>
    <col min="4875" max="5120" width="9.140625" style="117"/>
    <col min="5121" max="5121" width="4.42578125" style="117" customWidth="1"/>
    <col min="5122" max="5122" width="6.42578125" style="117" customWidth="1"/>
    <col min="5123" max="5123" width="10.140625" style="117" customWidth="1"/>
    <col min="5124" max="5124" width="3.140625" style="117" customWidth="1"/>
    <col min="5125" max="5125" width="14" style="117" customWidth="1"/>
    <col min="5126" max="5126" width="27.140625" style="117" customWidth="1"/>
    <col min="5127" max="5127" width="0.85546875" style="117" customWidth="1"/>
    <col min="5128" max="5128" width="11.140625" style="117" customWidth="1"/>
    <col min="5129" max="5129" width="9.28515625" style="117" customWidth="1"/>
    <col min="5130" max="5130" width="10.140625" style="117" customWidth="1"/>
    <col min="5131" max="5376" width="9.140625" style="117"/>
    <col min="5377" max="5377" width="4.42578125" style="117" customWidth="1"/>
    <col min="5378" max="5378" width="6.42578125" style="117" customWidth="1"/>
    <col min="5379" max="5379" width="10.140625" style="117" customWidth="1"/>
    <col min="5380" max="5380" width="3.140625" style="117" customWidth="1"/>
    <col min="5381" max="5381" width="14" style="117" customWidth="1"/>
    <col min="5382" max="5382" width="27.140625" style="117" customWidth="1"/>
    <col min="5383" max="5383" width="0.85546875" style="117" customWidth="1"/>
    <col min="5384" max="5384" width="11.140625" style="117" customWidth="1"/>
    <col min="5385" max="5385" width="9.28515625" style="117" customWidth="1"/>
    <col min="5386" max="5386" width="10.140625" style="117" customWidth="1"/>
    <col min="5387" max="5632" width="9.140625" style="117"/>
    <col min="5633" max="5633" width="4.42578125" style="117" customWidth="1"/>
    <col min="5634" max="5634" width="6.42578125" style="117" customWidth="1"/>
    <col min="5635" max="5635" width="10.140625" style="117" customWidth="1"/>
    <col min="5636" max="5636" width="3.140625" style="117" customWidth="1"/>
    <col min="5637" max="5637" width="14" style="117" customWidth="1"/>
    <col min="5638" max="5638" width="27.140625" style="117" customWidth="1"/>
    <col min="5639" max="5639" width="0.85546875" style="117" customWidth="1"/>
    <col min="5640" max="5640" width="11.140625" style="117" customWidth="1"/>
    <col min="5641" max="5641" width="9.28515625" style="117" customWidth="1"/>
    <col min="5642" max="5642" width="10.140625" style="117" customWidth="1"/>
    <col min="5643" max="5888" width="9.140625" style="117"/>
    <col min="5889" max="5889" width="4.42578125" style="117" customWidth="1"/>
    <col min="5890" max="5890" width="6.42578125" style="117" customWidth="1"/>
    <col min="5891" max="5891" width="10.140625" style="117" customWidth="1"/>
    <col min="5892" max="5892" width="3.140625" style="117" customWidth="1"/>
    <col min="5893" max="5893" width="14" style="117" customWidth="1"/>
    <col min="5894" max="5894" width="27.140625" style="117" customWidth="1"/>
    <col min="5895" max="5895" width="0.85546875" style="117" customWidth="1"/>
    <col min="5896" max="5896" width="11.140625" style="117" customWidth="1"/>
    <col min="5897" max="5897" width="9.28515625" style="117" customWidth="1"/>
    <col min="5898" max="5898" width="10.140625" style="117" customWidth="1"/>
    <col min="5899" max="6144" width="9.140625" style="117"/>
    <col min="6145" max="6145" width="4.42578125" style="117" customWidth="1"/>
    <col min="6146" max="6146" width="6.42578125" style="117" customWidth="1"/>
    <col min="6147" max="6147" width="10.140625" style="117" customWidth="1"/>
    <col min="6148" max="6148" width="3.140625" style="117" customWidth="1"/>
    <col min="6149" max="6149" width="14" style="117" customWidth="1"/>
    <col min="6150" max="6150" width="27.140625" style="117" customWidth="1"/>
    <col min="6151" max="6151" width="0.85546875" style="117" customWidth="1"/>
    <col min="6152" max="6152" width="11.140625" style="117" customWidth="1"/>
    <col min="6153" max="6153" width="9.28515625" style="117" customWidth="1"/>
    <col min="6154" max="6154" width="10.140625" style="117" customWidth="1"/>
    <col min="6155" max="6400" width="9.140625" style="117"/>
    <col min="6401" max="6401" width="4.42578125" style="117" customWidth="1"/>
    <col min="6402" max="6402" width="6.42578125" style="117" customWidth="1"/>
    <col min="6403" max="6403" width="10.140625" style="117" customWidth="1"/>
    <col min="6404" max="6404" width="3.140625" style="117" customWidth="1"/>
    <col min="6405" max="6405" width="14" style="117" customWidth="1"/>
    <col min="6406" max="6406" width="27.140625" style="117" customWidth="1"/>
    <col min="6407" max="6407" width="0.85546875" style="117" customWidth="1"/>
    <col min="6408" max="6408" width="11.140625" style="117" customWidth="1"/>
    <col min="6409" max="6409" width="9.28515625" style="117" customWidth="1"/>
    <col min="6410" max="6410" width="10.140625" style="117" customWidth="1"/>
    <col min="6411" max="6656" width="9.140625" style="117"/>
    <col min="6657" max="6657" width="4.42578125" style="117" customWidth="1"/>
    <col min="6658" max="6658" width="6.42578125" style="117" customWidth="1"/>
    <col min="6659" max="6659" width="10.140625" style="117" customWidth="1"/>
    <col min="6660" max="6660" width="3.140625" style="117" customWidth="1"/>
    <col min="6661" max="6661" width="14" style="117" customWidth="1"/>
    <col min="6662" max="6662" width="27.140625" style="117" customWidth="1"/>
    <col min="6663" max="6663" width="0.85546875" style="117" customWidth="1"/>
    <col min="6664" max="6664" width="11.140625" style="117" customWidth="1"/>
    <col min="6665" max="6665" width="9.28515625" style="117" customWidth="1"/>
    <col min="6666" max="6666" width="10.140625" style="117" customWidth="1"/>
    <col min="6667" max="6912" width="9.140625" style="117"/>
    <col min="6913" max="6913" width="4.42578125" style="117" customWidth="1"/>
    <col min="6914" max="6914" width="6.42578125" style="117" customWidth="1"/>
    <col min="6915" max="6915" width="10.140625" style="117" customWidth="1"/>
    <col min="6916" max="6916" width="3.140625" style="117" customWidth="1"/>
    <col min="6917" max="6917" width="14" style="117" customWidth="1"/>
    <col min="6918" max="6918" width="27.140625" style="117" customWidth="1"/>
    <col min="6919" max="6919" width="0.85546875" style="117" customWidth="1"/>
    <col min="6920" max="6920" width="11.140625" style="117" customWidth="1"/>
    <col min="6921" max="6921" width="9.28515625" style="117" customWidth="1"/>
    <col min="6922" max="6922" width="10.140625" style="117" customWidth="1"/>
    <col min="6923" max="7168" width="9.140625" style="117"/>
    <col min="7169" max="7169" width="4.42578125" style="117" customWidth="1"/>
    <col min="7170" max="7170" width="6.42578125" style="117" customWidth="1"/>
    <col min="7171" max="7171" width="10.140625" style="117" customWidth="1"/>
    <col min="7172" max="7172" width="3.140625" style="117" customWidth="1"/>
    <col min="7173" max="7173" width="14" style="117" customWidth="1"/>
    <col min="7174" max="7174" width="27.140625" style="117" customWidth="1"/>
    <col min="7175" max="7175" width="0.85546875" style="117" customWidth="1"/>
    <col min="7176" max="7176" width="11.140625" style="117" customWidth="1"/>
    <col min="7177" max="7177" width="9.28515625" style="117" customWidth="1"/>
    <col min="7178" max="7178" width="10.140625" style="117" customWidth="1"/>
    <col min="7179" max="7424" width="9.140625" style="117"/>
    <col min="7425" max="7425" width="4.42578125" style="117" customWidth="1"/>
    <col min="7426" max="7426" width="6.42578125" style="117" customWidth="1"/>
    <col min="7427" max="7427" width="10.140625" style="117" customWidth="1"/>
    <col min="7428" max="7428" width="3.140625" style="117" customWidth="1"/>
    <col min="7429" max="7429" width="14" style="117" customWidth="1"/>
    <col min="7430" max="7430" width="27.140625" style="117" customWidth="1"/>
    <col min="7431" max="7431" width="0.85546875" style="117" customWidth="1"/>
    <col min="7432" max="7432" width="11.140625" style="117" customWidth="1"/>
    <col min="7433" max="7433" width="9.28515625" style="117" customWidth="1"/>
    <col min="7434" max="7434" width="10.140625" style="117" customWidth="1"/>
    <col min="7435" max="7680" width="9.140625" style="117"/>
    <col min="7681" max="7681" width="4.42578125" style="117" customWidth="1"/>
    <col min="7682" max="7682" width="6.42578125" style="117" customWidth="1"/>
    <col min="7683" max="7683" width="10.140625" style="117" customWidth="1"/>
    <col min="7684" max="7684" width="3.140625" style="117" customWidth="1"/>
    <col min="7685" max="7685" width="14" style="117" customWidth="1"/>
    <col min="7686" max="7686" width="27.140625" style="117" customWidth="1"/>
    <col min="7687" max="7687" width="0.85546875" style="117" customWidth="1"/>
    <col min="7688" max="7688" width="11.140625" style="117" customWidth="1"/>
    <col min="7689" max="7689" width="9.28515625" style="117" customWidth="1"/>
    <col min="7690" max="7690" width="10.140625" style="117" customWidth="1"/>
    <col min="7691" max="7936" width="9.140625" style="117"/>
    <col min="7937" max="7937" width="4.42578125" style="117" customWidth="1"/>
    <col min="7938" max="7938" width="6.42578125" style="117" customWidth="1"/>
    <col min="7939" max="7939" width="10.140625" style="117" customWidth="1"/>
    <col min="7940" max="7940" width="3.140625" style="117" customWidth="1"/>
    <col min="7941" max="7941" width="14" style="117" customWidth="1"/>
    <col min="7942" max="7942" width="27.140625" style="117" customWidth="1"/>
    <col min="7943" max="7943" width="0.85546875" style="117" customWidth="1"/>
    <col min="7944" max="7944" width="11.140625" style="117" customWidth="1"/>
    <col min="7945" max="7945" width="9.28515625" style="117" customWidth="1"/>
    <col min="7946" max="7946" width="10.140625" style="117" customWidth="1"/>
    <col min="7947" max="8192" width="9.140625" style="117"/>
    <col min="8193" max="8193" width="4.42578125" style="117" customWidth="1"/>
    <col min="8194" max="8194" width="6.42578125" style="117" customWidth="1"/>
    <col min="8195" max="8195" width="10.140625" style="117" customWidth="1"/>
    <col min="8196" max="8196" width="3.140625" style="117" customWidth="1"/>
    <col min="8197" max="8197" width="14" style="117" customWidth="1"/>
    <col min="8198" max="8198" width="27.140625" style="117" customWidth="1"/>
    <col min="8199" max="8199" width="0.85546875" style="117" customWidth="1"/>
    <col min="8200" max="8200" width="11.140625" style="117" customWidth="1"/>
    <col min="8201" max="8201" width="9.28515625" style="117" customWidth="1"/>
    <col min="8202" max="8202" width="10.140625" style="117" customWidth="1"/>
    <col min="8203" max="8448" width="9.140625" style="117"/>
    <col min="8449" max="8449" width="4.42578125" style="117" customWidth="1"/>
    <col min="8450" max="8450" width="6.42578125" style="117" customWidth="1"/>
    <col min="8451" max="8451" width="10.140625" style="117" customWidth="1"/>
    <col min="8452" max="8452" width="3.140625" style="117" customWidth="1"/>
    <col min="8453" max="8453" width="14" style="117" customWidth="1"/>
    <col min="8454" max="8454" width="27.140625" style="117" customWidth="1"/>
    <col min="8455" max="8455" width="0.85546875" style="117" customWidth="1"/>
    <col min="8456" max="8456" width="11.140625" style="117" customWidth="1"/>
    <col min="8457" max="8457" width="9.28515625" style="117" customWidth="1"/>
    <col min="8458" max="8458" width="10.140625" style="117" customWidth="1"/>
    <col min="8459" max="8704" width="9.140625" style="117"/>
    <col min="8705" max="8705" width="4.42578125" style="117" customWidth="1"/>
    <col min="8706" max="8706" width="6.42578125" style="117" customWidth="1"/>
    <col min="8707" max="8707" width="10.140625" style="117" customWidth="1"/>
    <col min="8708" max="8708" width="3.140625" style="117" customWidth="1"/>
    <col min="8709" max="8709" width="14" style="117" customWidth="1"/>
    <col min="8710" max="8710" width="27.140625" style="117" customWidth="1"/>
    <col min="8711" max="8711" width="0.85546875" style="117" customWidth="1"/>
    <col min="8712" max="8712" width="11.140625" style="117" customWidth="1"/>
    <col min="8713" max="8713" width="9.28515625" style="117" customWidth="1"/>
    <col min="8714" max="8714" width="10.140625" style="117" customWidth="1"/>
    <col min="8715" max="8960" width="9.140625" style="117"/>
    <col min="8961" max="8961" width="4.42578125" style="117" customWidth="1"/>
    <col min="8962" max="8962" width="6.42578125" style="117" customWidth="1"/>
    <col min="8963" max="8963" width="10.140625" style="117" customWidth="1"/>
    <col min="8964" max="8964" width="3.140625" style="117" customWidth="1"/>
    <col min="8965" max="8965" width="14" style="117" customWidth="1"/>
    <col min="8966" max="8966" width="27.140625" style="117" customWidth="1"/>
    <col min="8967" max="8967" width="0.85546875" style="117" customWidth="1"/>
    <col min="8968" max="8968" width="11.140625" style="117" customWidth="1"/>
    <col min="8969" max="8969" width="9.28515625" style="117" customWidth="1"/>
    <col min="8970" max="8970" width="10.140625" style="117" customWidth="1"/>
    <col min="8971" max="9216" width="9.140625" style="117"/>
    <col min="9217" max="9217" width="4.42578125" style="117" customWidth="1"/>
    <col min="9218" max="9218" width="6.42578125" style="117" customWidth="1"/>
    <col min="9219" max="9219" width="10.140625" style="117" customWidth="1"/>
    <col min="9220" max="9220" width="3.140625" style="117" customWidth="1"/>
    <col min="9221" max="9221" width="14" style="117" customWidth="1"/>
    <col min="9222" max="9222" width="27.140625" style="117" customWidth="1"/>
    <col min="9223" max="9223" width="0.85546875" style="117" customWidth="1"/>
    <col min="9224" max="9224" width="11.140625" style="117" customWidth="1"/>
    <col min="9225" max="9225" width="9.28515625" style="117" customWidth="1"/>
    <col min="9226" max="9226" width="10.140625" style="117" customWidth="1"/>
    <col min="9227" max="9472" width="9.140625" style="117"/>
    <col min="9473" max="9473" width="4.42578125" style="117" customWidth="1"/>
    <col min="9474" max="9474" width="6.42578125" style="117" customWidth="1"/>
    <col min="9475" max="9475" width="10.140625" style="117" customWidth="1"/>
    <col min="9476" max="9476" width="3.140625" style="117" customWidth="1"/>
    <col min="9477" max="9477" width="14" style="117" customWidth="1"/>
    <col min="9478" max="9478" width="27.140625" style="117" customWidth="1"/>
    <col min="9479" max="9479" width="0.85546875" style="117" customWidth="1"/>
    <col min="9480" max="9480" width="11.140625" style="117" customWidth="1"/>
    <col min="9481" max="9481" width="9.28515625" style="117" customWidth="1"/>
    <col min="9482" max="9482" width="10.140625" style="117" customWidth="1"/>
    <col min="9483" max="9728" width="9.140625" style="117"/>
    <col min="9729" max="9729" width="4.42578125" style="117" customWidth="1"/>
    <col min="9730" max="9730" width="6.42578125" style="117" customWidth="1"/>
    <col min="9731" max="9731" width="10.140625" style="117" customWidth="1"/>
    <col min="9732" max="9732" width="3.140625" style="117" customWidth="1"/>
    <col min="9733" max="9733" width="14" style="117" customWidth="1"/>
    <col min="9734" max="9734" width="27.140625" style="117" customWidth="1"/>
    <col min="9735" max="9735" width="0.85546875" style="117" customWidth="1"/>
    <col min="9736" max="9736" width="11.140625" style="117" customWidth="1"/>
    <col min="9737" max="9737" width="9.28515625" style="117" customWidth="1"/>
    <col min="9738" max="9738" width="10.140625" style="117" customWidth="1"/>
    <col min="9739" max="9984" width="9.140625" style="117"/>
    <col min="9985" max="9985" width="4.42578125" style="117" customWidth="1"/>
    <col min="9986" max="9986" width="6.42578125" style="117" customWidth="1"/>
    <col min="9987" max="9987" width="10.140625" style="117" customWidth="1"/>
    <col min="9988" max="9988" width="3.140625" style="117" customWidth="1"/>
    <col min="9989" max="9989" width="14" style="117" customWidth="1"/>
    <col min="9990" max="9990" width="27.140625" style="117" customWidth="1"/>
    <col min="9991" max="9991" width="0.85546875" style="117" customWidth="1"/>
    <col min="9992" max="9992" width="11.140625" style="117" customWidth="1"/>
    <col min="9993" max="9993" width="9.28515625" style="117" customWidth="1"/>
    <col min="9994" max="9994" width="10.140625" style="117" customWidth="1"/>
    <col min="9995" max="10240" width="9.140625" style="117"/>
    <col min="10241" max="10241" width="4.42578125" style="117" customWidth="1"/>
    <col min="10242" max="10242" width="6.42578125" style="117" customWidth="1"/>
    <col min="10243" max="10243" width="10.140625" style="117" customWidth="1"/>
    <col min="10244" max="10244" width="3.140625" style="117" customWidth="1"/>
    <col min="10245" max="10245" width="14" style="117" customWidth="1"/>
    <col min="10246" max="10246" width="27.140625" style="117" customWidth="1"/>
    <col min="10247" max="10247" width="0.85546875" style="117" customWidth="1"/>
    <col min="10248" max="10248" width="11.140625" style="117" customWidth="1"/>
    <col min="10249" max="10249" width="9.28515625" style="117" customWidth="1"/>
    <col min="10250" max="10250" width="10.140625" style="117" customWidth="1"/>
    <col min="10251" max="10496" width="9.140625" style="117"/>
    <col min="10497" max="10497" width="4.42578125" style="117" customWidth="1"/>
    <col min="10498" max="10498" width="6.42578125" style="117" customWidth="1"/>
    <col min="10499" max="10499" width="10.140625" style="117" customWidth="1"/>
    <col min="10500" max="10500" width="3.140625" style="117" customWidth="1"/>
    <col min="10501" max="10501" width="14" style="117" customWidth="1"/>
    <col min="10502" max="10502" width="27.140625" style="117" customWidth="1"/>
    <col min="10503" max="10503" width="0.85546875" style="117" customWidth="1"/>
    <col min="10504" max="10504" width="11.140625" style="117" customWidth="1"/>
    <col min="10505" max="10505" width="9.28515625" style="117" customWidth="1"/>
    <col min="10506" max="10506" width="10.140625" style="117" customWidth="1"/>
    <col min="10507" max="10752" width="9.140625" style="117"/>
    <col min="10753" max="10753" width="4.42578125" style="117" customWidth="1"/>
    <col min="10754" max="10754" width="6.42578125" style="117" customWidth="1"/>
    <col min="10755" max="10755" width="10.140625" style="117" customWidth="1"/>
    <col min="10756" max="10756" width="3.140625" style="117" customWidth="1"/>
    <col min="10757" max="10757" width="14" style="117" customWidth="1"/>
    <col min="10758" max="10758" width="27.140625" style="117" customWidth="1"/>
    <col min="10759" max="10759" width="0.85546875" style="117" customWidth="1"/>
    <col min="10760" max="10760" width="11.140625" style="117" customWidth="1"/>
    <col min="10761" max="10761" width="9.28515625" style="117" customWidth="1"/>
    <col min="10762" max="10762" width="10.140625" style="117" customWidth="1"/>
    <col min="10763" max="11008" width="9.140625" style="117"/>
    <col min="11009" max="11009" width="4.42578125" style="117" customWidth="1"/>
    <col min="11010" max="11010" width="6.42578125" style="117" customWidth="1"/>
    <col min="11011" max="11011" width="10.140625" style="117" customWidth="1"/>
    <col min="11012" max="11012" width="3.140625" style="117" customWidth="1"/>
    <col min="11013" max="11013" width="14" style="117" customWidth="1"/>
    <col min="11014" max="11014" width="27.140625" style="117" customWidth="1"/>
    <col min="11015" max="11015" width="0.85546875" style="117" customWidth="1"/>
    <col min="11016" max="11016" width="11.140625" style="117" customWidth="1"/>
    <col min="11017" max="11017" width="9.28515625" style="117" customWidth="1"/>
    <col min="11018" max="11018" width="10.140625" style="117" customWidth="1"/>
    <col min="11019" max="11264" width="9.140625" style="117"/>
    <col min="11265" max="11265" width="4.42578125" style="117" customWidth="1"/>
    <col min="11266" max="11266" width="6.42578125" style="117" customWidth="1"/>
    <col min="11267" max="11267" width="10.140625" style="117" customWidth="1"/>
    <col min="11268" max="11268" width="3.140625" style="117" customWidth="1"/>
    <col min="11269" max="11269" width="14" style="117" customWidth="1"/>
    <col min="11270" max="11270" width="27.140625" style="117" customWidth="1"/>
    <col min="11271" max="11271" width="0.85546875" style="117" customWidth="1"/>
    <col min="11272" max="11272" width="11.140625" style="117" customWidth="1"/>
    <col min="11273" max="11273" width="9.28515625" style="117" customWidth="1"/>
    <col min="11274" max="11274" width="10.140625" style="117" customWidth="1"/>
    <col min="11275" max="11520" width="9.140625" style="117"/>
    <col min="11521" max="11521" width="4.42578125" style="117" customWidth="1"/>
    <col min="11522" max="11522" width="6.42578125" style="117" customWidth="1"/>
    <col min="11523" max="11523" width="10.140625" style="117" customWidth="1"/>
    <col min="11524" max="11524" width="3.140625" style="117" customWidth="1"/>
    <col min="11525" max="11525" width="14" style="117" customWidth="1"/>
    <col min="11526" max="11526" width="27.140625" style="117" customWidth="1"/>
    <col min="11527" max="11527" width="0.85546875" style="117" customWidth="1"/>
    <col min="11528" max="11528" width="11.140625" style="117" customWidth="1"/>
    <col min="11529" max="11529" width="9.28515625" style="117" customWidth="1"/>
    <col min="11530" max="11530" width="10.140625" style="117" customWidth="1"/>
    <col min="11531" max="11776" width="9.140625" style="117"/>
    <col min="11777" max="11777" width="4.42578125" style="117" customWidth="1"/>
    <col min="11778" max="11778" width="6.42578125" style="117" customWidth="1"/>
    <col min="11779" max="11779" width="10.140625" style="117" customWidth="1"/>
    <col min="11780" max="11780" width="3.140625" style="117" customWidth="1"/>
    <col min="11781" max="11781" width="14" style="117" customWidth="1"/>
    <col min="11782" max="11782" width="27.140625" style="117" customWidth="1"/>
    <col min="11783" max="11783" width="0.85546875" style="117" customWidth="1"/>
    <col min="11784" max="11784" width="11.140625" style="117" customWidth="1"/>
    <col min="11785" max="11785" width="9.28515625" style="117" customWidth="1"/>
    <col min="11786" max="11786" width="10.140625" style="117" customWidth="1"/>
    <col min="11787" max="12032" width="9.140625" style="117"/>
    <col min="12033" max="12033" width="4.42578125" style="117" customWidth="1"/>
    <col min="12034" max="12034" width="6.42578125" style="117" customWidth="1"/>
    <col min="12035" max="12035" width="10.140625" style="117" customWidth="1"/>
    <col min="12036" max="12036" width="3.140625" style="117" customWidth="1"/>
    <col min="12037" max="12037" width="14" style="117" customWidth="1"/>
    <col min="12038" max="12038" width="27.140625" style="117" customWidth="1"/>
    <col min="12039" max="12039" width="0.85546875" style="117" customWidth="1"/>
    <col min="12040" max="12040" width="11.140625" style="117" customWidth="1"/>
    <col min="12041" max="12041" width="9.28515625" style="117" customWidth="1"/>
    <col min="12042" max="12042" width="10.140625" style="117" customWidth="1"/>
    <col min="12043" max="12288" width="9.140625" style="117"/>
    <col min="12289" max="12289" width="4.42578125" style="117" customWidth="1"/>
    <col min="12290" max="12290" width="6.42578125" style="117" customWidth="1"/>
    <col min="12291" max="12291" width="10.140625" style="117" customWidth="1"/>
    <col min="12292" max="12292" width="3.140625" style="117" customWidth="1"/>
    <col min="12293" max="12293" width="14" style="117" customWidth="1"/>
    <col min="12294" max="12294" width="27.140625" style="117" customWidth="1"/>
    <col min="12295" max="12295" width="0.85546875" style="117" customWidth="1"/>
    <col min="12296" max="12296" width="11.140625" style="117" customWidth="1"/>
    <col min="12297" max="12297" width="9.28515625" style="117" customWidth="1"/>
    <col min="12298" max="12298" width="10.140625" style="117" customWidth="1"/>
    <col min="12299" max="12544" width="9.140625" style="117"/>
    <col min="12545" max="12545" width="4.42578125" style="117" customWidth="1"/>
    <col min="12546" max="12546" width="6.42578125" style="117" customWidth="1"/>
    <col min="12547" max="12547" width="10.140625" style="117" customWidth="1"/>
    <col min="12548" max="12548" width="3.140625" style="117" customWidth="1"/>
    <col min="12549" max="12549" width="14" style="117" customWidth="1"/>
    <col min="12550" max="12550" width="27.140625" style="117" customWidth="1"/>
    <col min="12551" max="12551" width="0.85546875" style="117" customWidth="1"/>
    <col min="12552" max="12552" width="11.140625" style="117" customWidth="1"/>
    <col min="12553" max="12553" width="9.28515625" style="117" customWidth="1"/>
    <col min="12554" max="12554" width="10.140625" style="117" customWidth="1"/>
    <col min="12555" max="12800" width="9.140625" style="117"/>
    <col min="12801" max="12801" width="4.42578125" style="117" customWidth="1"/>
    <col min="12802" max="12802" width="6.42578125" style="117" customWidth="1"/>
    <col min="12803" max="12803" width="10.140625" style="117" customWidth="1"/>
    <col min="12804" max="12804" width="3.140625" style="117" customWidth="1"/>
    <col min="12805" max="12805" width="14" style="117" customWidth="1"/>
    <col min="12806" max="12806" width="27.140625" style="117" customWidth="1"/>
    <col min="12807" max="12807" width="0.85546875" style="117" customWidth="1"/>
    <col min="12808" max="12808" width="11.140625" style="117" customWidth="1"/>
    <col min="12809" max="12809" width="9.28515625" style="117" customWidth="1"/>
    <col min="12810" max="12810" width="10.140625" style="117" customWidth="1"/>
    <col min="12811" max="13056" width="9.140625" style="117"/>
    <col min="13057" max="13057" width="4.42578125" style="117" customWidth="1"/>
    <col min="13058" max="13058" width="6.42578125" style="117" customWidth="1"/>
    <col min="13059" max="13059" width="10.140625" style="117" customWidth="1"/>
    <col min="13060" max="13060" width="3.140625" style="117" customWidth="1"/>
    <col min="13061" max="13061" width="14" style="117" customWidth="1"/>
    <col min="13062" max="13062" width="27.140625" style="117" customWidth="1"/>
    <col min="13063" max="13063" width="0.85546875" style="117" customWidth="1"/>
    <col min="13064" max="13064" width="11.140625" style="117" customWidth="1"/>
    <col min="13065" max="13065" width="9.28515625" style="117" customWidth="1"/>
    <col min="13066" max="13066" width="10.140625" style="117" customWidth="1"/>
    <col min="13067" max="13312" width="9.140625" style="117"/>
    <col min="13313" max="13313" width="4.42578125" style="117" customWidth="1"/>
    <col min="13314" max="13314" width="6.42578125" style="117" customWidth="1"/>
    <col min="13315" max="13315" width="10.140625" style="117" customWidth="1"/>
    <col min="13316" max="13316" width="3.140625" style="117" customWidth="1"/>
    <col min="13317" max="13317" width="14" style="117" customWidth="1"/>
    <col min="13318" max="13318" width="27.140625" style="117" customWidth="1"/>
    <col min="13319" max="13319" width="0.85546875" style="117" customWidth="1"/>
    <col min="13320" max="13320" width="11.140625" style="117" customWidth="1"/>
    <col min="13321" max="13321" width="9.28515625" style="117" customWidth="1"/>
    <col min="13322" max="13322" width="10.140625" style="117" customWidth="1"/>
    <col min="13323" max="13568" width="9.140625" style="117"/>
    <col min="13569" max="13569" width="4.42578125" style="117" customWidth="1"/>
    <col min="13570" max="13570" width="6.42578125" style="117" customWidth="1"/>
    <col min="13571" max="13571" width="10.140625" style="117" customWidth="1"/>
    <col min="13572" max="13572" width="3.140625" style="117" customWidth="1"/>
    <col min="13573" max="13573" width="14" style="117" customWidth="1"/>
    <col min="13574" max="13574" width="27.140625" style="117" customWidth="1"/>
    <col min="13575" max="13575" width="0.85546875" style="117" customWidth="1"/>
    <col min="13576" max="13576" width="11.140625" style="117" customWidth="1"/>
    <col min="13577" max="13577" width="9.28515625" style="117" customWidth="1"/>
    <col min="13578" max="13578" width="10.140625" style="117" customWidth="1"/>
    <col min="13579" max="13824" width="9.140625" style="117"/>
    <col min="13825" max="13825" width="4.42578125" style="117" customWidth="1"/>
    <col min="13826" max="13826" width="6.42578125" style="117" customWidth="1"/>
    <col min="13827" max="13827" width="10.140625" style="117" customWidth="1"/>
    <col min="13828" max="13828" width="3.140625" style="117" customWidth="1"/>
    <col min="13829" max="13829" width="14" style="117" customWidth="1"/>
    <col min="13830" max="13830" width="27.140625" style="117" customWidth="1"/>
    <col min="13831" max="13831" width="0.85546875" style="117" customWidth="1"/>
    <col min="13832" max="13832" width="11.140625" style="117" customWidth="1"/>
    <col min="13833" max="13833" width="9.28515625" style="117" customWidth="1"/>
    <col min="13834" max="13834" width="10.140625" style="117" customWidth="1"/>
    <col min="13835" max="14080" width="9.140625" style="117"/>
    <col min="14081" max="14081" width="4.42578125" style="117" customWidth="1"/>
    <col min="14082" max="14082" width="6.42578125" style="117" customWidth="1"/>
    <col min="14083" max="14083" width="10.140625" style="117" customWidth="1"/>
    <col min="14084" max="14084" width="3.140625" style="117" customWidth="1"/>
    <col min="14085" max="14085" width="14" style="117" customWidth="1"/>
    <col min="14086" max="14086" width="27.140625" style="117" customWidth="1"/>
    <col min="14087" max="14087" width="0.85546875" style="117" customWidth="1"/>
    <col min="14088" max="14088" width="11.140625" style="117" customWidth="1"/>
    <col min="14089" max="14089" width="9.28515625" style="117" customWidth="1"/>
    <col min="14090" max="14090" width="10.140625" style="117" customWidth="1"/>
    <col min="14091" max="14336" width="9.140625" style="117"/>
    <col min="14337" max="14337" width="4.42578125" style="117" customWidth="1"/>
    <col min="14338" max="14338" width="6.42578125" style="117" customWidth="1"/>
    <col min="14339" max="14339" width="10.140625" style="117" customWidth="1"/>
    <col min="14340" max="14340" width="3.140625" style="117" customWidth="1"/>
    <col min="14341" max="14341" width="14" style="117" customWidth="1"/>
    <col min="14342" max="14342" width="27.140625" style="117" customWidth="1"/>
    <col min="14343" max="14343" width="0.85546875" style="117" customWidth="1"/>
    <col min="14344" max="14344" width="11.140625" style="117" customWidth="1"/>
    <col min="14345" max="14345" width="9.28515625" style="117" customWidth="1"/>
    <col min="14346" max="14346" width="10.140625" style="117" customWidth="1"/>
    <col min="14347" max="14592" width="9.140625" style="117"/>
    <col min="14593" max="14593" width="4.42578125" style="117" customWidth="1"/>
    <col min="14594" max="14594" width="6.42578125" style="117" customWidth="1"/>
    <col min="14595" max="14595" width="10.140625" style="117" customWidth="1"/>
    <col min="14596" max="14596" width="3.140625" style="117" customWidth="1"/>
    <col min="14597" max="14597" width="14" style="117" customWidth="1"/>
    <col min="14598" max="14598" width="27.140625" style="117" customWidth="1"/>
    <col min="14599" max="14599" width="0.85546875" style="117" customWidth="1"/>
    <col min="14600" max="14600" width="11.140625" style="117" customWidth="1"/>
    <col min="14601" max="14601" width="9.28515625" style="117" customWidth="1"/>
    <col min="14602" max="14602" width="10.140625" style="117" customWidth="1"/>
    <col min="14603" max="14848" width="9.140625" style="117"/>
    <col min="14849" max="14849" width="4.42578125" style="117" customWidth="1"/>
    <col min="14850" max="14850" width="6.42578125" style="117" customWidth="1"/>
    <col min="14851" max="14851" width="10.140625" style="117" customWidth="1"/>
    <col min="14852" max="14852" width="3.140625" style="117" customWidth="1"/>
    <col min="14853" max="14853" width="14" style="117" customWidth="1"/>
    <col min="14854" max="14854" width="27.140625" style="117" customWidth="1"/>
    <col min="14855" max="14855" width="0.85546875" style="117" customWidth="1"/>
    <col min="14856" max="14856" width="11.140625" style="117" customWidth="1"/>
    <col min="14857" max="14857" width="9.28515625" style="117" customWidth="1"/>
    <col min="14858" max="14858" width="10.140625" style="117" customWidth="1"/>
    <col min="14859" max="15104" width="9.140625" style="117"/>
    <col min="15105" max="15105" width="4.42578125" style="117" customWidth="1"/>
    <col min="15106" max="15106" width="6.42578125" style="117" customWidth="1"/>
    <col min="15107" max="15107" width="10.140625" style="117" customWidth="1"/>
    <col min="15108" max="15108" width="3.140625" style="117" customWidth="1"/>
    <col min="15109" max="15109" width="14" style="117" customWidth="1"/>
    <col min="15110" max="15110" width="27.140625" style="117" customWidth="1"/>
    <col min="15111" max="15111" width="0.85546875" style="117" customWidth="1"/>
    <col min="15112" max="15112" width="11.140625" style="117" customWidth="1"/>
    <col min="15113" max="15113" width="9.28515625" style="117" customWidth="1"/>
    <col min="15114" max="15114" width="10.140625" style="117" customWidth="1"/>
    <col min="15115" max="15360" width="9.140625" style="117"/>
    <col min="15361" max="15361" width="4.42578125" style="117" customWidth="1"/>
    <col min="15362" max="15362" width="6.42578125" style="117" customWidth="1"/>
    <col min="15363" max="15363" width="10.140625" style="117" customWidth="1"/>
    <col min="15364" max="15364" width="3.140625" style="117" customWidth="1"/>
    <col min="15365" max="15365" width="14" style="117" customWidth="1"/>
    <col min="15366" max="15366" width="27.140625" style="117" customWidth="1"/>
    <col min="15367" max="15367" width="0.85546875" style="117" customWidth="1"/>
    <col min="15368" max="15368" width="11.140625" style="117" customWidth="1"/>
    <col min="15369" max="15369" width="9.28515625" style="117" customWidth="1"/>
    <col min="15370" max="15370" width="10.140625" style="117" customWidth="1"/>
    <col min="15371" max="15616" width="9.140625" style="117"/>
    <col min="15617" max="15617" width="4.42578125" style="117" customWidth="1"/>
    <col min="15618" max="15618" width="6.42578125" style="117" customWidth="1"/>
    <col min="15619" max="15619" width="10.140625" style="117" customWidth="1"/>
    <col min="15620" max="15620" width="3.140625" style="117" customWidth="1"/>
    <col min="15621" max="15621" width="14" style="117" customWidth="1"/>
    <col min="15622" max="15622" width="27.140625" style="117" customWidth="1"/>
    <col min="15623" max="15623" width="0.85546875" style="117" customWidth="1"/>
    <col min="15624" max="15624" width="11.140625" style="117" customWidth="1"/>
    <col min="15625" max="15625" width="9.28515625" style="117" customWidth="1"/>
    <col min="15626" max="15626" width="10.140625" style="117" customWidth="1"/>
    <col min="15627" max="15872" width="9.140625" style="117"/>
    <col min="15873" max="15873" width="4.42578125" style="117" customWidth="1"/>
    <col min="15874" max="15874" width="6.42578125" style="117" customWidth="1"/>
    <col min="15875" max="15875" width="10.140625" style="117" customWidth="1"/>
    <col min="15876" max="15876" width="3.140625" style="117" customWidth="1"/>
    <col min="15877" max="15877" width="14" style="117" customWidth="1"/>
    <col min="15878" max="15878" width="27.140625" style="117" customWidth="1"/>
    <col min="15879" max="15879" width="0.85546875" style="117" customWidth="1"/>
    <col min="15880" max="15880" width="11.140625" style="117" customWidth="1"/>
    <col min="15881" max="15881" width="9.28515625" style="117" customWidth="1"/>
    <col min="15882" max="15882" width="10.140625" style="117" customWidth="1"/>
    <col min="15883" max="16128" width="9.140625" style="117"/>
    <col min="16129" max="16129" width="4.42578125" style="117" customWidth="1"/>
    <col min="16130" max="16130" width="6.42578125" style="117" customWidth="1"/>
    <col min="16131" max="16131" width="10.140625" style="117" customWidth="1"/>
    <col min="16132" max="16132" width="3.140625" style="117" customWidth="1"/>
    <col min="16133" max="16133" width="14" style="117" customWidth="1"/>
    <col min="16134" max="16134" width="27.140625" style="117" customWidth="1"/>
    <col min="16135" max="16135" width="0.85546875" style="117" customWidth="1"/>
    <col min="16136" max="16136" width="11.140625" style="117" customWidth="1"/>
    <col min="16137" max="16137" width="9.28515625" style="117" customWidth="1"/>
    <col min="16138" max="16138" width="10.140625" style="117" customWidth="1"/>
    <col min="16139" max="16384" width="9.140625" style="117"/>
  </cols>
  <sheetData>
    <row r="1" spans="1:10" ht="55.5" customHeight="1" x14ac:dyDescent="0.25">
      <c r="A1" s="409" t="s">
        <v>76</v>
      </c>
      <c r="B1" s="381"/>
      <c r="C1" s="381"/>
      <c r="D1" s="381"/>
      <c r="E1" s="381"/>
      <c r="F1" s="381"/>
      <c r="G1" s="410" t="s">
        <v>77</v>
      </c>
      <c r="H1" s="381"/>
      <c r="I1" s="381"/>
      <c r="J1" s="381"/>
    </row>
    <row r="2" spans="1:10" ht="11.45" customHeight="1" x14ac:dyDescent="0.25"/>
    <row r="3" spans="1:10" ht="18.95" customHeight="1" x14ac:dyDescent="0.25">
      <c r="A3" s="411" t="s">
        <v>78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10" ht="23.1" customHeight="1" x14ac:dyDescent="0.25">
      <c r="A4" s="412" t="s">
        <v>79</v>
      </c>
      <c r="B4" s="381"/>
      <c r="C4" s="381"/>
      <c r="D4" s="381"/>
      <c r="E4" s="381"/>
      <c r="F4" s="381"/>
      <c r="G4" s="381"/>
      <c r="H4" s="381"/>
      <c r="I4" s="381"/>
      <c r="J4" s="381"/>
    </row>
    <row r="5" spans="1:10" ht="36.75" customHeight="1" x14ac:dyDescent="0.25">
      <c r="A5" s="413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5" s="406"/>
      <c r="C5" s="406"/>
      <c r="D5" s="406"/>
      <c r="E5" s="406"/>
      <c r="F5" s="406"/>
      <c r="G5" s="406"/>
      <c r="H5" s="406"/>
      <c r="I5" s="406"/>
      <c r="J5" s="406"/>
    </row>
    <row r="6" spans="1:10" ht="17.45" customHeight="1" x14ac:dyDescent="0.25">
      <c r="A6" s="407" t="s">
        <v>80</v>
      </c>
      <c r="B6" s="408"/>
      <c r="C6" s="408"/>
      <c r="D6" s="408"/>
      <c r="E6" s="408"/>
      <c r="F6" s="408"/>
      <c r="G6" s="408"/>
      <c r="H6" s="408"/>
      <c r="I6" s="408"/>
      <c r="J6" s="408"/>
    </row>
    <row r="7" spans="1:10" ht="32.25" customHeight="1" x14ac:dyDescent="0.25">
      <c r="A7" s="404" t="s">
        <v>81</v>
      </c>
      <c r="B7" s="381"/>
      <c r="C7" s="405" t="s">
        <v>82</v>
      </c>
      <c r="D7" s="406"/>
      <c r="E7" s="406"/>
      <c r="F7" s="406"/>
      <c r="G7" s="406"/>
      <c r="H7" s="406"/>
      <c r="I7" s="406"/>
      <c r="J7" s="406"/>
    </row>
    <row r="8" spans="1:10" ht="17.45" customHeight="1" x14ac:dyDescent="0.25">
      <c r="A8" s="381"/>
      <c r="B8" s="381"/>
      <c r="C8" s="407" t="s">
        <v>83</v>
      </c>
      <c r="D8" s="408"/>
      <c r="E8" s="408"/>
      <c r="F8" s="408"/>
      <c r="G8" s="408"/>
      <c r="H8" s="408"/>
      <c r="I8" s="408"/>
      <c r="J8" s="408"/>
    </row>
    <row r="9" spans="1:10" ht="32.25" customHeight="1" x14ac:dyDescent="0.25">
      <c r="A9" s="404" t="s">
        <v>84</v>
      </c>
      <c r="B9" s="381"/>
      <c r="C9" s="381"/>
      <c r="D9" s="405" t="s">
        <v>85</v>
      </c>
      <c r="E9" s="406"/>
      <c r="F9" s="406"/>
      <c r="G9" s="406"/>
      <c r="H9" s="406"/>
      <c r="I9" s="406"/>
      <c r="J9" s="406"/>
    </row>
    <row r="10" spans="1:10" ht="17.45" customHeight="1" x14ac:dyDescent="0.25">
      <c r="A10" s="381"/>
      <c r="B10" s="381"/>
      <c r="C10" s="381"/>
      <c r="D10" s="407" t="s">
        <v>83</v>
      </c>
      <c r="E10" s="408"/>
      <c r="F10" s="408"/>
      <c r="G10" s="408"/>
      <c r="H10" s="408"/>
      <c r="I10" s="408"/>
      <c r="J10" s="408"/>
    </row>
    <row r="11" spans="1:10" ht="29.85" customHeight="1" x14ac:dyDescent="0.25">
      <c r="A11" s="404" t="s">
        <v>264</v>
      </c>
      <c r="B11" s="381"/>
      <c r="C11" s="381"/>
      <c r="D11" s="381"/>
      <c r="E11" s="380" t="s">
        <v>86</v>
      </c>
      <c r="F11" s="381"/>
      <c r="G11" s="381"/>
      <c r="H11" s="381"/>
      <c r="I11" s="381"/>
      <c r="J11" s="381"/>
    </row>
    <row r="12" spans="1:10" ht="37.35" customHeight="1" x14ac:dyDescent="0.25"/>
    <row r="13" spans="1:10" ht="51.75" customHeight="1" x14ac:dyDescent="0.25">
      <c r="A13" s="119" t="s">
        <v>0</v>
      </c>
      <c r="B13" s="385" t="s">
        <v>87</v>
      </c>
      <c r="C13" s="383"/>
      <c r="D13" s="383"/>
      <c r="E13" s="384"/>
      <c r="F13" s="385" t="s">
        <v>88</v>
      </c>
      <c r="G13" s="384"/>
      <c r="H13" s="385" t="s">
        <v>65</v>
      </c>
      <c r="I13" s="384"/>
      <c r="J13" s="119" t="s">
        <v>89</v>
      </c>
    </row>
    <row r="14" spans="1:10" ht="24.95" customHeight="1" x14ac:dyDescent="0.25">
      <c r="A14" s="358" t="s">
        <v>90</v>
      </c>
      <c r="B14" s="361" t="s">
        <v>163</v>
      </c>
      <c r="C14" s="362"/>
      <c r="D14" s="362"/>
      <c r="E14" s="363"/>
      <c r="F14" s="370" t="s">
        <v>164</v>
      </c>
      <c r="G14" s="363"/>
      <c r="H14" s="361" t="s">
        <v>165</v>
      </c>
      <c r="I14" s="363"/>
      <c r="J14" s="371">
        <f>38.6*1</f>
        <v>38.6</v>
      </c>
    </row>
    <row r="15" spans="1:10" ht="17.45" customHeight="1" x14ac:dyDescent="0.25">
      <c r="A15" s="359"/>
      <c r="B15" s="364"/>
      <c r="C15" s="365"/>
      <c r="D15" s="365"/>
      <c r="E15" s="366"/>
      <c r="F15" s="374" t="s">
        <v>91</v>
      </c>
      <c r="G15" s="366"/>
      <c r="H15" s="364"/>
      <c r="I15" s="366"/>
      <c r="J15" s="372"/>
    </row>
    <row r="16" spans="1:10" ht="62.25" customHeight="1" x14ac:dyDescent="0.25">
      <c r="A16" s="359"/>
      <c r="B16" s="364"/>
      <c r="C16" s="365"/>
      <c r="D16" s="365"/>
      <c r="E16" s="366"/>
      <c r="F16" s="374"/>
      <c r="G16" s="366"/>
      <c r="H16" s="364"/>
      <c r="I16" s="366"/>
      <c r="J16" s="372"/>
    </row>
    <row r="17" spans="1:20" ht="65.25" customHeight="1" x14ac:dyDescent="0.25">
      <c r="A17" s="360"/>
      <c r="B17" s="367"/>
      <c r="C17" s="368"/>
      <c r="D17" s="368"/>
      <c r="E17" s="369"/>
      <c r="F17" s="120"/>
      <c r="G17" s="120"/>
      <c r="H17" s="367"/>
      <c r="I17" s="369"/>
      <c r="J17" s="373"/>
    </row>
    <row r="18" spans="1:20" ht="24.95" customHeight="1" x14ac:dyDescent="0.25">
      <c r="A18" s="358" t="s">
        <v>90</v>
      </c>
      <c r="B18" s="361" t="s">
        <v>166</v>
      </c>
      <c r="C18" s="362"/>
      <c r="D18" s="362"/>
      <c r="E18" s="363"/>
      <c r="F18" s="370" t="s">
        <v>167</v>
      </c>
      <c r="G18" s="363"/>
      <c r="H18" s="361" t="s">
        <v>168</v>
      </c>
      <c r="I18" s="363"/>
      <c r="J18" s="371">
        <f>80.8*0.7</f>
        <v>56.559999999999995</v>
      </c>
      <c r="L18" s="121"/>
      <c r="O18" s="395" t="s">
        <v>280</v>
      </c>
      <c r="P18" s="396"/>
      <c r="Q18" s="396"/>
      <c r="R18" s="396"/>
      <c r="S18" s="396"/>
      <c r="T18" s="397"/>
    </row>
    <row r="19" spans="1:20" ht="17.45" customHeight="1" x14ac:dyDescent="0.25">
      <c r="A19" s="359"/>
      <c r="B19" s="364"/>
      <c r="C19" s="365"/>
      <c r="D19" s="365"/>
      <c r="E19" s="366"/>
      <c r="F19" s="374" t="s">
        <v>91</v>
      </c>
      <c r="G19" s="366"/>
      <c r="H19" s="364"/>
      <c r="I19" s="366"/>
      <c r="J19" s="372"/>
      <c r="L19" s="121"/>
      <c r="O19" s="398"/>
      <c r="P19" s="399"/>
      <c r="Q19" s="399"/>
      <c r="R19" s="399"/>
      <c r="S19" s="399"/>
      <c r="T19" s="400"/>
    </row>
    <row r="20" spans="1:20" ht="55.5" customHeight="1" x14ac:dyDescent="0.25">
      <c r="A20" s="359"/>
      <c r="B20" s="364"/>
      <c r="C20" s="365"/>
      <c r="D20" s="365"/>
      <c r="E20" s="366"/>
      <c r="F20" s="374" t="s">
        <v>92</v>
      </c>
      <c r="G20" s="366"/>
      <c r="H20" s="364"/>
      <c r="I20" s="366"/>
      <c r="J20" s="372"/>
      <c r="L20" s="121"/>
      <c r="O20" s="398"/>
      <c r="P20" s="399"/>
      <c r="Q20" s="399"/>
      <c r="R20" s="399"/>
      <c r="S20" s="399"/>
      <c r="T20" s="400"/>
    </row>
    <row r="21" spans="1:20" ht="65.25" customHeight="1" x14ac:dyDescent="0.25">
      <c r="A21" s="360"/>
      <c r="B21" s="367"/>
      <c r="C21" s="368"/>
      <c r="D21" s="368"/>
      <c r="E21" s="369"/>
      <c r="F21" s="120"/>
      <c r="G21" s="120"/>
      <c r="H21" s="367"/>
      <c r="I21" s="369"/>
      <c r="J21" s="373"/>
      <c r="O21" s="401"/>
      <c r="P21" s="402"/>
      <c r="Q21" s="402"/>
      <c r="R21" s="402"/>
      <c r="S21" s="402"/>
      <c r="T21" s="403"/>
    </row>
    <row r="22" spans="1:20" ht="24.95" customHeight="1" x14ac:dyDescent="0.25">
      <c r="A22" s="358" t="s">
        <v>90</v>
      </c>
      <c r="B22" s="361" t="s">
        <v>169</v>
      </c>
      <c r="C22" s="362"/>
      <c r="D22" s="362"/>
      <c r="E22" s="363"/>
      <c r="F22" s="370" t="s">
        <v>167</v>
      </c>
      <c r="G22" s="363"/>
      <c r="H22" s="361" t="s">
        <v>168</v>
      </c>
      <c r="I22" s="363"/>
      <c r="J22" s="371">
        <f>80.8*0.7</f>
        <v>56.559999999999995</v>
      </c>
    </row>
    <row r="23" spans="1:20" ht="17.45" customHeight="1" x14ac:dyDescent="0.25">
      <c r="A23" s="359"/>
      <c r="B23" s="364"/>
      <c r="C23" s="365"/>
      <c r="D23" s="365"/>
      <c r="E23" s="366"/>
      <c r="F23" s="374" t="s">
        <v>91</v>
      </c>
      <c r="G23" s="366"/>
      <c r="H23" s="364"/>
      <c r="I23" s="366"/>
      <c r="J23" s="372"/>
    </row>
    <row r="24" spans="1:20" ht="55.5" customHeight="1" x14ac:dyDescent="0.25">
      <c r="A24" s="359"/>
      <c r="B24" s="364"/>
      <c r="C24" s="365"/>
      <c r="D24" s="365"/>
      <c r="E24" s="366"/>
      <c r="F24" s="374" t="s">
        <v>92</v>
      </c>
      <c r="G24" s="366"/>
      <c r="H24" s="364"/>
      <c r="I24" s="366"/>
      <c r="J24" s="372"/>
    </row>
    <row r="25" spans="1:20" ht="65.25" customHeight="1" x14ac:dyDescent="0.25">
      <c r="A25" s="360"/>
      <c r="B25" s="367"/>
      <c r="C25" s="368"/>
      <c r="D25" s="368"/>
      <c r="E25" s="369"/>
      <c r="F25" s="120"/>
      <c r="G25" s="120"/>
      <c r="H25" s="367"/>
      <c r="I25" s="369"/>
      <c r="J25" s="373"/>
    </row>
    <row r="26" spans="1:20" ht="24.95" customHeight="1" x14ac:dyDescent="0.25">
      <c r="A26" s="358" t="s">
        <v>90</v>
      </c>
      <c r="B26" s="361" t="s">
        <v>170</v>
      </c>
      <c r="C26" s="362"/>
      <c r="D26" s="362"/>
      <c r="E26" s="363"/>
      <c r="F26" s="370" t="s">
        <v>167</v>
      </c>
      <c r="G26" s="363"/>
      <c r="H26" s="361" t="s">
        <v>168</v>
      </c>
      <c r="I26" s="363"/>
      <c r="J26" s="371">
        <f>80.8*0.7</f>
        <v>56.559999999999995</v>
      </c>
    </row>
    <row r="27" spans="1:20" ht="17.45" customHeight="1" x14ac:dyDescent="0.25">
      <c r="A27" s="359"/>
      <c r="B27" s="364"/>
      <c r="C27" s="365"/>
      <c r="D27" s="365"/>
      <c r="E27" s="366"/>
      <c r="F27" s="374" t="s">
        <v>91</v>
      </c>
      <c r="G27" s="366"/>
      <c r="H27" s="364"/>
      <c r="I27" s="366"/>
      <c r="J27" s="372"/>
    </row>
    <row r="28" spans="1:20" ht="55.5" customHeight="1" x14ac:dyDescent="0.25">
      <c r="A28" s="359"/>
      <c r="B28" s="364"/>
      <c r="C28" s="365"/>
      <c r="D28" s="365"/>
      <c r="E28" s="366"/>
      <c r="F28" s="374" t="s">
        <v>92</v>
      </c>
      <c r="G28" s="366"/>
      <c r="H28" s="364"/>
      <c r="I28" s="366"/>
      <c r="J28" s="372"/>
    </row>
    <row r="29" spans="1:20" ht="65.25" customHeight="1" x14ac:dyDescent="0.25">
      <c r="A29" s="360"/>
      <c r="B29" s="367"/>
      <c r="C29" s="368"/>
      <c r="D29" s="368"/>
      <c r="E29" s="369"/>
      <c r="F29" s="120"/>
      <c r="G29" s="120"/>
      <c r="H29" s="367"/>
      <c r="I29" s="369"/>
      <c r="J29" s="373"/>
    </row>
    <row r="30" spans="1:20" ht="24.95" customHeight="1" x14ac:dyDescent="0.25">
      <c r="A30" s="358" t="s">
        <v>90</v>
      </c>
      <c r="B30" s="361" t="s">
        <v>171</v>
      </c>
      <c r="C30" s="362"/>
      <c r="D30" s="362"/>
      <c r="E30" s="363"/>
      <c r="F30" s="370" t="s">
        <v>167</v>
      </c>
      <c r="G30" s="363"/>
      <c r="H30" s="361" t="s">
        <v>168</v>
      </c>
      <c r="I30" s="363"/>
      <c r="J30" s="371">
        <f>80.8*0.7</f>
        <v>56.559999999999995</v>
      </c>
    </row>
    <row r="31" spans="1:20" ht="17.45" customHeight="1" x14ac:dyDescent="0.25">
      <c r="A31" s="359"/>
      <c r="B31" s="364"/>
      <c r="C31" s="365"/>
      <c r="D31" s="365"/>
      <c r="E31" s="366"/>
      <c r="F31" s="374" t="s">
        <v>91</v>
      </c>
      <c r="G31" s="366"/>
      <c r="H31" s="364"/>
      <c r="I31" s="366"/>
      <c r="J31" s="372"/>
    </row>
    <row r="32" spans="1:20" ht="55.5" customHeight="1" x14ac:dyDescent="0.25">
      <c r="A32" s="359"/>
      <c r="B32" s="364"/>
      <c r="C32" s="365"/>
      <c r="D32" s="365"/>
      <c r="E32" s="366"/>
      <c r="F32" s="374" t="s">
        <v>92</v>
      </c>
      <c r="G32" s="366"/>
      <c r="H32" s="364"/>
      <c r="I32" s="366"/>
      <c r="J32" s="372"/>
    </row>
    <row r="33" spans="1:10" ht="65.25" customHeight="1" x14ac:dyDescent="0.25">
      <c r="A33" s="360"/>
      <c r="B33" s="367"/>
      <c r="C33" s="368"/>
      <c r="D33" s="368"/>
      <c r="E33" s="369"/>
      <c r="F33" s="120"/>
      <c r="G33" s="120"/>
      <c r="H33" s="367"/>
      <c r="I33" s="369"/>
      <c r="J33" s="373"/>
    </row>
    <row r="34" spans="1:10" ht="24.95" customHeight="1" x14ac:dyDescent="0.25">
      <c r="A34" s="358" t="s">
        <v>90</v>
      </c>
      <c r="B34" s="361" t="s">
        <v>172</v>
      </c>
      <c r="C34" s="362"/>
      <c r="D34" s="362"/>
      <c r="E34" s="363"/>
      <c r="F34" s="370" t="s">
        <v>167</v>
      </c>
      <c r="G34" s="363"/>
      <c r="H34" s="361" t="s">
        <v>173</v>
      </c>
      <c r="I34" s="363"/>
      <c r="J34" s="371">
        <f>80.8*1</f>
        <v>80.8</v>
      </c>
    </row>
    <row r="35" spans="1:10" ht="17.45" customHeight="1" x14ac:dyDescent="0.25">
      <c r="A35" s="359"/>
      <c r="B35" s="364"/>
      <c r="C35" s="365"/>
      <c r="D35" s="365"/>
      <c r="E35" s="366"/>
      <c r="F35" s="374" t="s">
        <v>91</v>
      </c>
      <c r="G35" s="366"/>
      <c r="H35" s="364"/>
      <c r="I35" s="366"/>
      <c r="J35" s="372"/>
    </row>
    <row r="36" spans="1:10" ht="55.5" customHeight="1" x14ac:dyDescent="0.25">
      <c r="A36" s="359"/>
      <c r="B36" s="364"/>
      <c r="C36" s="365"/>
      <c r="D36" s="365"/>
      <c r="E36" s="366"/>
      <c r="F36" s="374"/>
      <c r="G36" s="366"/>
      <c r="H36" s="364"/>
      <c r="I36" s="366"/>
      <c r="J36" s="372"/>
    </row>
    <row r="37" spans="1:10" ht="65.25" customHeight="1" x14ac:dyDescent="0.25">
      <c r="A37" s="360"/>
      <c r="B37" s="367"/>
      <c r="C37" s="368"/>
      <c r="D37" s="368"/>
      <c r="E37" s="369"/>
      <c r="F37" s="120"/>
      <c r="G37" s="120"/>
      <c r="H37" s="367"/>
      <c r="I37" s="369"/>
      <c r="J37" s="373"/>
    </row>
    <row r="38" spans="1:10" ht="24.95" customHeight="1" x14ac:dyDescent="0.25">
      <c r="A38" s="358" t="s">
        <v>90</v>
      </c>
      <c r="B38" s="361" t="s">
        <v>174</v>
      </c>
      <c r="C38" s="362"/>
      <c r="D38" s="362"/>
      <c r="E38" s="363"/>
      <c r="F38" s="370" t="s">
        <v>167</v>
      </c>
      <c r="G38" s="363"/>
      <c r="H38" s="361" t="s">
        <v>173</v>
      </c>
      <c r="I38" s="363"/>
      <c r="J38" s="371">
        <f>80.8*1</f>
        <v>80.8</v>
      </c>
    </row>
    <row r="39" spans="1:10" ht="17.45" customHeight="1" x14ac:dyDescent="0.25">
      <c r="A39" s="359"/>
      <c r="B39" s="364"/>
      <c r="C39" s="365"/>
      <c r="D39" s="365"/>
      <c r="E39" s="366"/>
      <c r="F39" s="374" t="s">
        <v>91</v>
      </c>
      <c r="G39" s="366"/>
      <c r="H39" s="364"/>
      <c r="I39" s="366"/>
      <c r="J39" s="372"/>
    </row>
    <row r="40" spans="1:10" ht="55.5" customHeight="1" x14ac:dyDescent="0.25">
      <c r="A40" s="359"/>
      <c r="B40" s="364"/>
      <c r="C40" s="365"/>
      <c r="D40" s="365"/>
      <c r="E40" s="366"/>
      <c r="F40" s="374"/>
      <c r="G40" s="366"/>
      <c r="H40" s="364"/>
      <c r="I40" s="366"/>
      <c r="J40" s="372"/>
    </row>
    <row r="41" spans="1:10" ht="65.25" customHeight="1" x14ac:dyDescent="0.25">
      <c r="A41" s="360"/>
      <c r="B41" s="367"/>
      <c r="C41" s="368"/>
      <c r="D41" s="368"/>
      <c r="E41" s="369"/>
      <c r="F41" s="120"/>
      <c r="G41" s="120"/>
      <c r="H41" s="367"/>
      <c r="I41" s="369"/>
      <c r="J41" s="373"/>
    </row>
    <row r="42" spans="1:10" ht="24.95" customHeight="1" x14ac:dyDescent="0.25">
      <c r="A42" s="358" t="s">
        <v>90</v>
      </c>
      <c r="B42" s="361" t="s">
        <v>175</v>
      </c>
      <c r="C42" s="362"/>
      <c r="D42" s="362"/>
      <c r="E42" s="363"/>
      <c r="F42" s="370" t="s">
        <v>167</v>
      </c>
      <c r="G42" s="363"/>
      <c r="H42" s="361" t="s">
        <v>173</v>
      </c>
      <c r="I42" s="363"/>
      <c r="J42" s="371">
        <f>80.8*1</f>
        <v>80.8</v>
      </c>
    </row>
    <row r="43" spans="1:10" ht="17.45" customHeight="1" x14ac:dyDescent="0.25">
      <c r="A43" s="359"/>
      <c r="B43" s="364"/>
      <c r="C43" s="365"/>
      <c r="D43" s="365"/>
      <c r="E43" s="366"/>
      <c r="F43" s="374" t="s">
        <v>91</v>
      </c>
      <c r="G43" s="366"/>
      <c r="H43" s="364"/>
      <c r="I43" s="366"/>
      <c r="J43" s="372"/>
    </row>
    <row r="44" spans="1:10" ht="55.5" customHeight="1" x14ac:dyDescent="0.25">
      <c r="A44" s="359"/>
      <c r="B44" s="364"/>
      <c r="C44" s="365"/>
      <c r="D44" s="365"/>
      <c r="E44" s="366"/>
      <c r="F44" s="374"/>
      <c r="G44" s="366"/>
      <c r="H44" s="364"/>
      <c r="I44" s="366"/>
      <c r="J44" s="372"/>
    </row>
    <row r="45" spans="1:10" ht="65.25" customHeight="1" x14ac:dyDescent="0.25">
      <c r="A45" s="360"/>
      <c r="B45" s="367"/>
      <c r="C45" s="368"/>
      <c r="D45" s="368"/>
      <c r="E45" s="369"/>
      <c r="F45" s="120"/>
      <c r="G45" s="120"/>
      <c r="H45" s="367"/>
      <c r="I45" s="369"/>
      <c r="J45" s="373"/>
    </row>
    <row r="46" spans="1:10" ht="24.95" customHeight="1" x14ac:dyDescent="0.25">
      <c r="A46" s="358" t="s">
        <v>93</v>
      </c>
      <c r="B46" s="361" t="s">
        <v>176</v>
      </c>
      <c r="C46" s="362"/>
      <c r="D46" s="362"/>
      <c r="E46" s="363"/>
      <c r="F46" s="370" t="s">
        <v>177</v>
      </c>
      <c r="G46" s="363"/>
      <c r="H46" s="361" t="s">
        <v>283</v>
      </c>
      <c r="I46" s="363"/>
      <c r="J46" s="371">
        <f>(21.2+30.176*(0.4*1+0.6*0.5))*1.15*0.342*0.7</f>
        <v>11.652000191999997</v>
      </c>
    </row>
    <row r="47" spans="1:10" ht="17.45" customHeight="1" x14ac:dyDescent="0.25">
      <c r="A47" s="359"/>
      <c r="B47" s="364"/>
      <c r="C47" s="365"/>
      <c r="D47" s="365"/>
      <c r="E47" s="366"/>
      <c r="F47" s="374" t="s">
        <v>178</v>
      </c>
      <c r="G47" s="366"/>
      <c r="H47" s="364"/>
      <c r="I47" s="366"/>
      <c r="J47" s="372"/>
    </row>
    <row r="48" spans="1:10" ht="17.45" customHeight="1" x14ac:dyDescent="0.25">
      <c r="A48" s="359"/>
      <c r="B48" s="364"/>
      <c r="C48" s="365"/>
      <c r="D48" s="365"/>
      <c r="E48" s="366"/>
      <c r="F48" s="374" t="s">
        <v>91</v>
      </c>
      <c r="G48" s="366"/>
      <c r="H48" s="364"/>
      <c r="I48" s="366"/>
      <c r="J48" s="372"/>
    </row>
    <row r="49" spans="1:10" ht="120" customHeight="1" x14ac:dyDescent="0.25">
      <c r="A49" s="359"/>
      <c r="B49" s="364"/>
      <c r="C49" s="365"/>
      <c r="D49" s="365"/>
      <c r="E49" s="366"/>
      <c r="F49" s="374" t="s">
        <v>282</v>
      </c>
      <c r="G49" s="366"/>
      <c r="H49" s="364"/>
      <c r="I49" s="366"/>
      <c r="J49" s="372"/>
    </row>
    <row r="50" spans="1:10" ht="51" customHeight="1" x14ac:dyDescent="0.25">
      <c r="A50" s="360"/>
      <c r="B50" s="367"/>
      <c r="C50" s="368"/>
      <c r="D50" s="368"/>
      <c r="E50" s="369"/>
      <c r="F50" s="375" t="s">
        <v>179</v>
      </c>
      <c r="G50" s="376"/>
      <c r="H50" s="367"/>
      <c r="I50" s="369"/>
      <c r="J50" s="373"/>
    </row>
    <row r="51" spans="1:10" ht="24.95" customHeight="1" x14ac:dyDescent="0.25">
      <c r="A51" s="358" t="s">
        <v>93</v>
      </c>
      <c r="B51" s="361" t="s">
        <v>180</v>
      </c>
      <c r="C51" s="362"/>
      <c r="D51" s="362"/>
      <c r="E51" s="363"/>
      <c r="F51" s="370" t="s">
        <v>177</v>
      </c>
      <c r="G51" s="363"/>
      <c r="H51" s="361" t="s">
        <v>272</v>
      </c>
      <c r="I51" s="363"/>
      <c r="J51" s="371">
        <f>(21.2+30.176*(0.4*1+0.6*0.501))*1.15</f>
        <v>48.692501439999994</v>
      </c>
    </row>
    <row r="52" spans="1:10" ht="17.45" customHeight="1" x14ac:dyDescent="0.25">
      <c r="A52" s="359"/>
      <c r="B52" s="364"/>
      <c r="C52" s="365"/>
      <c r="D52" s="365"/>
      <c r="E52" s="366"/>
      <c r="F52" s="374" t="s">
        <v>181</v>
      </c>
      <c r="G52" s="366"/>
      <c r="H52" s="364"/>
      <c r="I52" s="366"/>
      <c r="J52" s="372"/>
    </row>
    <row r="53" spans="1:10" ht="17.45" customHeight="1" x14ac:dyDescent="0.25">
      <c r="A53" s="359"/>
      <c r="B53" s="364"/>
      <c r="C53" s="365"/>
      <c r="D53" s="365"/>
      <c r="E53" s="366"/>
      <c r="F53" s="374" t="s">
        <v>91</v>
      </c>
      <c r="G53" s="366"/>
      <c r="H53" s="364"/>
      <c r="I53" s="366"/>
      <c r="J53" s="372"/>
    </row>
    <row r="54" spans="1:10" ht="106.5" customHeight="1" x14ac:dyDescent="0.25">
      <c r="A54" s="359"/>
      <c r="B54" s="364"/>
      <c r="C54" s="365"/>
      <c r="D54" s="365"/>
      <c r="E54" s="366"/>
      <c r="F54" s="374"/>
      <c r="G54" s="366"/>
      <c r="H54" s="364"/>
      <c r="I54" s="366"/>
      <c r="J54" s="372"/>
    </row>
    <row r="55" spans="1:10" ht="51" customHeight="1" x14ac:dyDescent="0.25">
      <c r="A55" s="360"/>
      <c r="B55" s="367"/>
      <c r="C55" s="368"/>
      <c r="D55" s="368"/>
      <c r="E55" s="369"/>
      <c r="F55" s="375" t="s">
        <v>179</v>
      </c>
      <c r="G55" s="376"/>
      <c r="H55" s="367"/>
      <c r="I55" s="369"/>
      <c r="J55" s="373"/>
    </row>
    <row r="56" spans="1:10" ht="24.95" customHeight="1" x14ac:dyDescent="0.25">
      <c r="A56" s="358" t="s">
        <v>93</v>
      </c>
      <c r="B56" s="361" t="s">
        <v>182</v>
      </c>
      <c r="C56" s="362"/>
      <c r="D56" s="362"/>
      <c r="E56" s="363"/>
      <c r="F56" s="370" t="s">
        <v>177</v>
      </c>
      <c r="G56" s="363"/>
      <c r="H56" s="361" t="s">
        <v>183</v>
      </c>
      <c r="I56" s="363"/>
      <c r="J56" s="371">
        <f>(21.2+30.176*1.1)*1.15</f>
        <v>62.552640000000004</v>
      </c>
    </row>
    <row r="57" spans="1:10" ht="17.45" customHeight="1" x14ac:dyDescent="0.25">
      <c r="A57" s="359"/>
      <c r="B57" s="364"/>
      <c r="C57" s="365"/>
      <c r="D57" s="365"/>
      <c r="E57" s="366"/>
      <c r="F57" s="374" t="s">
        <v>184</v>
      </c>
      <c r="G57" s="366"/>
      <c r="H57" s="364"/>
      <c r="I57" s="366"/>
      <c r="J57" s="372"/>
    </row>
    <row r="58" spans="1:10" ht="17.45" customHeight="1" x14ac:dyDescent="0.25">
      <c r="A58" s="359"/>
      <c r="B58" s="364"/>
      <c r="C58" s="365"/>
      <c r="D58" s="365"/>
      <c r="E58" s="366"/>
      <c r="F58" s="374" t="s">
        <v>91</v>
      </c>
      <c r="G58" s="366"/>
      <c r="H58" s="364"/>
      <c r="I58" s="366"/>
      <c r="J58" s="372"/>
    </row>
    <row r="59" spans="1:10" ht="106.5" customHeight="1" x14ac:dyDescent="0.25">
      <c r="A59" s="359"/>
      <c r="B59" s="364"/>
      <c r="C59" s="365"/>
      <c r="D59" s="365"/>
      <c r="E59" s="366"/>
      <c r="F59" s="374"/>
      <c r="G59" s="366"/>
      <c r="H59" s="364"/>
      <c r="I59" s="366"/>
      <c r="J59" s="372"/>
    </row>
    <row r="60" spans="1:10" ht="51" customHeight="1" x14ac:dyDescent="0.25">
      <c r="A60" s="360"/>
      <c r="B60" s="367"/>
      <c r="C60" s="368"/>
      <c r="D60" s="368"/>
      <c r="E60" s="369"/>
      <c r="F60" s="375" t="s">
        <v>179</v>
      </c>
      <c r="G60" s="376"/>
      <c r="H60" s="367"/>
      <c r="I60" s="369"/>
      <c r="J60" s="373"/>
    </row>
    <row r="61" spans="1:10" ht="24.95" customHeight="1" x14ac:dyDescent="0.25">
      <c r="A61" s="358" t="s">
        <v>93</v>
      </c>
      <c r="B61" s="361" t="s">
        <v>185</v>
      </c>
      <c r="C61" s="362"/>
      <c r="D61" s="362"/>
      <c r="E61" s="363"/>
      <c r="F61" s="370" t="s">
        <v>177</v>
      </c>
      <c r="G61" s="363"/>
      <c r="H61" s="361" t="s">
        <v>186</v>
      </c>
      <c r="I61" s="363"/>
      <c r="J61" s="371">
        <f>(47.2+24.977*5.1)*1.15</f>
        <v>200.77010499999997</v>
      </c>
    </row>
    <row r="62" spans="1:10" ht="17.45" customHeight="1" x14ac:dyDescent="0.25">
      <c r="A62" s="359"/>
      <c r="B62" s="364"/>
      <c r="C62" s="365"/>
      <c r="D62" s="365"/>
      <c r="E62" s="366"/>
      <c r="F62" s="374" t="s">
        <v>187</v>
      </c>
      <c r="G62" s="366"/>
      <c r="H62" s="364"/>
      <c r="I62" s="366"/>
      <c r="J62" s="372"/>
    </row>
    <row r="63" spans="1:10" ht="17.45" customHeight="1" x14ac:dyDescent="0.25">
      <c r="A63" s="359"/>
      <c r="B63" s="364"/>
      <c r="C63" s="365"/>
      <c r="D63" s="365"/>
      <c r="E63" s="366"/>
      <c r="F63" s="374" t="s">
        <v>91</v>
      </c>
      <c r="G63" s="366"/>
      <c r="H63" s="364"/>
      <c r="I63" s="366"/>
      <c r="J63" s="372"/>
    </row>
    <row r="64" spans="1:10" ht="106.5" customHeight="1" x14ac:dyDescent="0.25">
      <c r="A64" s="359"/>
      <c r="B64" s="364"/>
      <c r="C64" s="365"/>
      <c r="D64" s="365"/>
      <c r="E64" s="366"/>
      <c r="F64" s="374"/>
      <c r="G64" s="366"/>
      <c r="H64" s="364"/>
      <c r="I64" s="366"/>
      <c r="J64" s="372"/>
    </row>
    <row r="65" spans="1:10" ht="51" customHeight="1" x14ac:dyDescent="0.25">
      <c r="A65" s="360"/>
      <c r="B65" s="367"/>
      <c r="C65" s="368"/>
      <c r="D65" s="368"/>
      <c r="E65" s="369"/>
      <c r="F65" s="375" t="s">
        <v>179</v>
      </c>
      <c r="G65" s="376"/>
      <c r="H65" s="367"/>
      <c r="I65" s="369"/>
      <c r="J65" s="373"/>
    </row>
    <row r="66" spans="1:10" ht="24.95" customHeight="1" x14ac:dyDescent="0.25">
      <c r="A66" s="358" t="s">
        <v>93</v>
      </c>
      <c r="B66" s="361" t="s">
        <v>188</v>
      </c>
      <c r="C66" s="362"/>
      <c r="D66" s="362"/>
      <c r="E66" s="363"/>
      <c r="F66" s="370" t="s">
        <v>177</v>
      </c>
      <c r="G66" s="363"/>
      <c r="H66" s="361" t="s">
        <v>189</v>
      </c>
      <c r="I66" s="363"/>
      <c r="J66" s="371">
        <f>(58.6+23.839*10.1)*1.15</f>
        <v>344.27998499999995</v>
      </c>
    </row>
    <row r="67" spans="1:10" ht="17.45" customHeight="1" x14ac:dyDescent="0.25">
      <c r="A67" s="359"/>
      <c r="B67" s="364"/>
      <c r="C67" s="365"/>
      <c r="D67" s="365"/>
      <c r="E67" s="366"/>
      <c r="F67" s="374" t="s">
        <v>190</v>
      </c>
      <c r="G67" s="366"/>
      <c r="H67" s="364"/>
      <c r="I67" s="366"/>
      <c r="J67" s="372"/>
    </row>
    <row r="68" spans="1:10" ht="17.45" customHeight="1" x14ac:dyDescent="0.25">
      <c r="A68" s="359"/>
      <c r="B68" s="364"/>
      <c r="C68" s="365"/>
      <c r="D68" s="365"/>
      <c r="E68" s="366"/>
      <c r="F68" s="374" t="s">
        <v>91</v>
      </c>
      <c r="G68" s="366"/>
      <c r="H68" s="364"/>
      <c r="I68" s="366"/>
      <c r="J68" s="372"/>
    </row>
    <row r="69" spans="1:10" ht="106.5" customHeight="1" x14ac:dyDescent="0.25">
      <c r="A69" s="359"/>
      <c r="B69" s="364"/>
      <c r="C69" s="365"/>
      <c r="D69" s="365"/>
      <c r="E69" s="366"/>
      <c r="F69" s="374"/>
      <c r="G69" s="366"/>
      <c r="H69" s="364"/>
      <c r="I69" s="366"/>
      <c r="J69" s="372"/>
    </row>
    <row r="70" spans="1:10" ht="51" customHeight="1" x14ac:dyDescent="0.25">
      <c r="A70" s="360"/>
      <c r="B70" s="367"/>
      <c r="C70" s="368"/>
      <c r="D70" s="368"/>
      <c r="E70" s="369"/>
      <c r="F70" s="375" t="s">
        <v>179</v>
      </c>
      <c r="G70" s="376"/>
      <c r="H70" s="367"/>
      <c r="I70" s="369"/>
      <c r="J70" s="373"/>
    </row>
    <row r="71" spans="1:10" ht="24.95" customHeight="1" x14ac:dyDescent="0.25">
      <c r="A71" s="358" t="s">
        <v>93</v>
      </c>
      <c r="B71" s="361" t="s">
        <v>191</v>
      </c>
      <c r="C71" s="362"/>
      <c r="D71" s="362"/>
      <c r="E71" s="363"/>
      <c r="F71" s="370" t="s">
        <v>192</v>
      </c>
      <c r="G71" s="363"/>
      <c r="H71" s="361" t="s">
        <v>284</v>
      </c>
      <c r="I71" s="363"/>
      <c r="J71" s="371">
        <f>(33+39.9*(0.4*1+0.6*0.5))*1.15*0.342*0.7</f>
        <v>16.774638299999999</v>
      </c>
    </row>
    <row r="72" spans="1:10" ht="17.45" customHeight="1" x14ac:dyDescent="0.25">
      <c r="A72" s="359"/>
      <c r="B72" s="364"/>
      <c r="C72" s="365"/>
      <c r="D72" s="365"/>
      <c r="E72" s="366"/>
      <c r="F72" s="374" t="s">
        <v>178</v>
      </c>
      <c r="G72" s="366"/>
      <c r="H72" s="364"/>
      <c r="I72" s="366"/>
      <c r="J72" s="372"/>
    </row>
    <row r="73" spans="1:10" ht="17.45" customHeight="1" x14ac:dyDescent="0.25">
      <c r="A73" s="359"/>
      <c r="B73" s="364"/>
      <c r="C73" s="365"/>
      <c r="D73" s="365"/>
      <c r="E73" s="366"/>
      <c r="F73" s="374" t="s">
        <v>91</v>
      </c>
      <c r="G73" s="366"/>
      <c r="H73" s="364"/>
      <c r="I73" s="366"/>
      <c r="J73" s="372"/>
    </row>
    <row r="74" spans="1:10" ht="120" customHeight="1" x14ac:dyDescent="0.25">
      <c r="A74" s="359"/>
      <c r="B74" s="364"/>
      <c r="C74" s="365"/>
      <c r="D74" s="365"/>
      <c r="E74" s="366"/>
      <c r="F74" s="374" t="s">
        <v>282</v>
      </c>
      <c r="G74" s="366"/>
      <c r="H74" s="364"/>
      <c r="I74" s="366"/>
      <c r="J74" s="372"/>
    </row>
    <row r="75" spans="1:10" ht="51" customHeight="1" x14ac:dyDescent="0.25">
      <c r="A75" s="360"/>
      <c r="B75" s="367"/>
      <c r="C75" s="368"/>
      <c r="D75" s="368"/>
      <c r="E75" s="369"/>
      <c r="F75" s="375" t="s">
        <v>179</v>
      </c>
      <c r="G75" s="376"/>
      <c r="H75" s="367"/>
      <c r="I75" s="369"/>
      <c r="J75" s="373"/>
    </row>
    <row r="76" spans="1:10" ht="24.95" customHeight="1" x14ac:dyDescent="0.25">
      <c r="A76" s="358" t="s">
        <v>93</v>
      </c>
      <c r="B76" s="361" t="s">
        <v>193</v>
      </c>
      <c r="C76" s="362"/>
      <c r="D76" s="362"/>
      <c r="E76" s="363"/>
      <c r="F76" s="370" t="s">
        <v>192</v>
      </c>
      <c r="G76" s="363"/>
      <c r="H76" s="361" t="s">
        <v>273</v>
      </c>
      <c r="I76" s="363"/>
      <c r="J76" s="371">
        <f>(33+39.9*(0.4*1+0.6*0.501))*1.15</f>
        <v>70.097031000000001</v>
      </c>
    </row>
    <row r="77" spans="1:10" ht="17.45" customHeight="1" x14ac:dyDescent="0.25">
      <c r="A77" s="359"/>
      <c r="B77" s="364"/>
      <c r="C77" s="365"/>
      <c r="D77" s="365"/>
      <c r="E77" s="366"/>
      <c r="F77" s="374" t="s">
        <v>181</v>
      </c>
      <c r="G77" s="366"/>
      <c r="H77" s="364"/>
      <c r="I77" s="366"/>
      <c r="J77" s="372"/>
    </row>
    <row r="78" spans="1:10" ht="17.45" customHeight="1" x14ac:dyDescent="0.25">
      <c r="A78" s="359"/>
      <c r="B78" s="364"/>
      <c r="C78" s="365"/>
      <c r="D78" s="365"/>
      <c r="E78" s="366"/>
      <c r="F78" s="374" t="s">
        <v>91</v>
      </c>
      <c r="G78" s="366"/>
      <c r="H78" s="364"/>
      <c r="I78" s="366"/>
      <c r="J78" s="372"/>
    </row>
    <row r="79" spans="1:10" ht="106.5" customHeight="1" x14ac:dyDescent="0.25">
      <c r="A79" s="359"/>
      <c r="B79" s="364"/>
      <c r="C79" s="365"/>
      <c r="D79" s="365"/>
      <c r="E79" s="366"/>
      <c r="F79" s="374"/>
      <c r="G79" s="366"/>
      <c r="H79" s="364"/>
      <c r="I79" s="366"/>
      <c r="J79" s="372"/>
    </row>
    <row r="80" spans="1:10" ht="51" customHeight="1" x14ac:dyDescent="0.25">
      <c r="A80" s="360"/>
      <c r="B80" s="367"/>
      <c r="C80" s="368"/>
      <c r="D80" s="368"/>
      <c r="E80" s="369"/>
      <c r="F80" s="375" t="s">
        <v>179</v>
      </c>
      <c r="G80" s="376"/>
      <c r="H80" s="367"/>
      <c r="I80" s="369"/>
      <c r="J80" s="373"/>
    </row>
    <row r="81" spans="1:10" ht="24.95" customHeight="1" x14ac:dyDescent="0.25">
      <c r="A81" s="358" t="s">
        <v>93</v>
      </c>
      <c r="B81" s="361" t="s">
        <v>194</v>
      </c>
      <c r="C81" s="362"/>
      <c r="D81" s="362"/>
      <c r="E81" s="363"/>
      <c r="F81" s="370" t="s">
        <v>192</v>
      </c>
      <c r="G81" s="363"/>
      <c r="H81" s="361" t="s">
        <v>195</v>
      </c>
      <c r="I81" s="363"/>
      <c r="J81" s="371">
        <f>(33+39.9*1.1)*1.15</f>
        <v>88.42349999999999</v>
      </c>
    </row>
    <row r="82" spans="1:10" ht="17.45" customHeight="1" x14ac:dyDescent="0.25">
      <c r="A82" s="359"/>
      <c r="B82" s="364"/>
      <c r="C82" s="365"/>
      <c r="D82" s="365"/>
      <c r="E82" s="366"/>
      <c r="F82" s="374" t="s">
        <v>184</v>
      </c>
      <c r="G82" s="366"/>
      <c r="H82" s="364"/>
      <c r="I82" s="366"/>
      <c r="J82" s="372"/>
    </row>
    <row r="83" spans="1:10" ht="17.45" customHeight="1" x14ac:dyDescent="0.25">
      <c r="A83" s="359"/>
      <c r="B83" s="364"/>
      <c r="C83" s="365"/>
      <c r="D83" s="365"/>
      <c r="E83" s="366"/>
      <c r="F83" s="374" t="s">
        <v>91</v>
      </c>
      <c r="G83" s="366"/>
      <c r="H83" s="364"/>
      <c r="I83" s="366"/>
      <c r="J83" s="372"/>
    </row>
    <row r="84" spans="1:10" ht="106.5" customHeight="1" x14ac:dyDescent="0.25">
      <c r="A84" s="359"/>
      <c r="B84" s="364"/>
      <c r="C84" s="365"/>
      <c r="D84" s="365"/>
      <c r="E84" s="366"/>
      <c r="F84" s="374"/>
      <c r="G84" s="366"/>
      <c r="H84" s="364"/>
      <c r="I84" s="366"/>
      <c r="J84" s="372"/>
    </row>
    <row r="85" spans="1:10" ht="51" customHeight="1" x14ac:dyDescent="0.25">
      <c r="A85" s="360"/>
      <c r="B85" s="367"/>
      <c r="C85" s="368"/>
      <c r="D85" s="368"/>
      <c r="E85" s="369"/>
      <c r="F85" s="375" t="s">
        <v>179</v>
      </c>
      <c r="G85" s="376"/>
      <c r="H85" s="367"/>
      <c r="I85" s="369"/>
      <c r="J85" s="373"/>
    </row>
    <row r="86" spans="1:10" ht="24.95" customHeight="1" x14ac:dyDescent="0.25">
      <c r="A86" s="358" t="s">
        <v>93</v>
      </c>
      <c r="B86" s="361" t="s">
        <v>196</v>
      </c>
      <c r="C86" s="362"/>
      <c r="D86" s="362"/>
      <c r="E86" s="363"/>
      <c r="F86" s="370" t="s">
        <v>192</v>
      </c>
      <c r="G86" s="363"/>
      <c r="H86" s="361" t="s">
        <v>197</v>
      </c>
      <c r="I86" s="363"/>
      <c r="J86" s="371">
        <f>(64.9+33.52*5.1)*1.15</f>
        <v>271.22980000000001</v>
      </c>
    </row>
    <row r="87" spans="1:10" ht="17.45" customHeight="1" x14ac:dyDescent="0.25">
      <c r="A87" s="359"/>
      <c r="B87" s="364"/>
      <c r="C87" s="365"/>
      <c r="D87" s="365"/>
      <c r="E87" s="366"/>
      <c r="F87" s="374" t="s">
        <v>187</v>
      </c>
      <c r="G87" s="366"/>
      <c r="H87" s="364"/>
      <c r="I87" s="366"/>
      <c r="J87" s="372"/>
    </row>
    <row r="88" spans="1:10" ht="17.45" customHeight="1" x14ac:dyDescent="0.25">
      <c r="A88" s="359"/>
      <c r="B88" s="364"/>
      <c r="C88" s="365"/>
      <c r="D88" s="365"/>
      <c r="E88" s="366"/>
      <c r="F88" s="374" t="s">
        <v>91</v>
      </c>
      <c r="G88" s="366"/>
      <c r="H88" s="364"/>
      <c r="I88" s="366"/>
      <c r="J88" s="372"/>
    </row>
    <row r="89" spans="1:10" ht="106.5" customHeight="1" x14ac:dyDescent="0.25">
      <c r="A89" s="359"/>
      <c r="B89" s="364"/>
      <c r="C89" s="365"/>
      <c r="D89" s="365"/>
      <c r="E89" s="366"/>
      <c r="F89" s="374"/>
      <c r="G89" s="366"/>
      <c r="H89" s="364"/>
      <c r="I89" s="366"/>
      <c r="J89" s="372"/>
    </row>
    <row r="90" spans="1:10" ht="51" customHeight="1" x14ac:dyDescent="0.25">
      <c r="A90" s="360"/>
      <c r="B90" s="367"/>
      <c r="C90" s="368"/>
      <c r="D90" s="368"/>
      <c r="E90" s="369"/>
      <c r="F90" s="375" t="s">
        <v>179</v>
      </c>
      <c r="G90" s="376"/>
      <c r="H90" s="367"/>
      <c r="I90" s="369"/>
      <c r="J90" s="373"/>
    </row>
    <row r="91" spans="1:10" ht="24.95" customHeight="1" x14ac:dyDescent="0.25">
      <c r="A91" s="358" t="s">
        <v>93</v>
      </c>
      <c r="B91" s="361" t="s">
        <v>198</v>
      </c>
      <c r="C91" s="362"/>
      <c r="D91" s="362"/>
      <c r="E91" s="363"/>
      <c r="F91" s="370" t="s">
        <v>192</v>
      </c>
      <c r="G91" s="363"/>
      <c r="H91" s="361" t="s">
        <v>199</v>
      </c>
      <c r="I91" s="363"/>
      <c r="J91" s="371">
        <f>(85+31.509*10.1)*1.15</f>
        <v>463.727035</v>
      </c>
    </row>
    <row r="92" spans="1:10" ht="17.45" customHeight="1" x14ac:dyDescent="0.25">
      <c r="A92" s="359"/>
      <c r="B92" s="364"/>
      <c r="C92" s="365"/>
      <c r="D92" s="365"/>
      <c r="E92" s="366"/>
      <c r="F92" s="374" t="s">
        <v>190</v>
      </c>
      <c r="G92" s="366"/>
      <c r="H92" s="364"/>
      <c r="I92" s="366"/>
      <c r="J92" s="392"/>
    </row>
    <row r="93" spans="1:10" ht="17.45" customHeight="1" x14ac:dyDescent="0.25">
      <c r="A93" s="359"/>
      <c r="B93" s="364"/>
      <c r="C93" s="365"/>
      <c r="D93" s="365"/>
      <c r="E93" s="366"/>
      <c r="F93" s="374" t="s">
        <v>91</v>
      </c>
      <c r="G93" s="366"/>
      <c r="H93" s="364"/>
      <c r="I93" s="366"/>
      <c r="J93" s="392"/>
    </row>
    <row r="94" spans="1:10" ht="106.5" customHeight="1" x14ac:dyDescent="0.25">
      <c r="A94" s="359"/>
      <c r="B94" s="364"/>
      <c r="C94" s="365"/>
      <c r="D94" s="365"/>
      <c r="E94" s="366"/>
      <c r="F94" s="374"/>
      <c r="G94" s="366"/>
      <c r="H94" s="364"/>
      <c r="I94" s="366"/>
      <c r="J94" s="392"/>
    </row>
    <row r="95" spans="1:10" ht="51" customHeight="1" x14ac:dyDescent="0.25">
      <c r="A95" s="360"/>
      <c r="B95" s="367"/>
      <c r="C95" s="368"/>
      <c r="D95" s="368"/>
      <c r="E95" s="369"/>
      <c r="F95" s="375" t="s">
        <v>179</v>
      </c>
      <c r="G95" s="376"/>
      <c r="H95" s="367"/>
      <c r="I95" s="369"/>
      <c r="J95" s="393"/>
    </row>
    <row r="96" spans="1:10" ht="24.95" customHeight="1" x14ac:dyDescent="0.25">
      <c r="A96" s="358" t="s">
        <v>94</v>
      </c>
      <c r="B96" s="361" t="s">
        <v>200</v>
      </c>
      <c r="C96" s="362"/>
      <c r="D96" s="362"/>
      <c r="E96" s="363"/>
      <c r="F96" s="370" t="s">
        <v>201</v>
      </c>
      <c r="G96" s="363"/>
      <c r="H96" s="361" t="s">
        <v>202</v>
      </c>
      <c r="I96" s="363"/>
      <c r="J96" s="371">
        <f>33.7*1</f>
        <v>33.700000000000003</v>
      </c>
    </row>
    <row r="97" spans="1:10" ht="17.45" customHeight="1" x14ac:dyDescent="0.25">
      <c r="A97" s="359"/>
      <c r="B97" s="364"/>
      <c r="C97" s="365"/>
      <c r="D97" s="365"/>
      <c r="E97" s="366"/>
      <c r="F97" s="374" t="s">
        <v>91</v>
      </c>
      <c r="G97" s="366"/>
      <c r="H97" s="364"/>
      <c r="I97" s="366"/>
      <c r="J97" s="392"/>
    </row>
    <row r="98" spans="1:10" ht="17.45" customHeight="1" x14ac:dyDescent="0.25">
      <c r="A98" s="360"/>
      <c r="B98" s="367"/>
      <c r="C98" s="368"/>
      <c r="D98" s="368"/>
      <c r="E98" s="369"/>
      <c r="F98" s="394" t="s">
        <v>203</v>
      </c>
      <c r="G98" s="369"/>
      <c r="H98" s="367"/>
      <c r="I98" s="369"/>
      <c r="J98" s="393"/>
    </row>
    <row r="99" spans="1:10" ht="24.95" customHeight="1" x14ac:dyDescent="0.25">
      <c r="A99" s="358" t="s">
        <v>94</v>
      </c>
      <c r="B99" s="361" t="s">
        <v>204</v>
      </c>
      <c r="C99" s="362"/>
      <c r="D99" s="362"/>
      <c r="E99" s="363"/>
      <c r="F99" s="370" t="s">
        <v>205</v>
      </c>
      <c r="G99" s="363"/>
      <c r="H99" s="361" t="s">
        <v>206</v>
      </c>
      <c r="I99" s="363"/>
      <c r="J99" s="371">
        <f>4.8*1</f>
        <v>4.8</v>
      </c>
    </row>
    <row r="100" spans="1:10" ht="17.45" customHeight="1" x14ac:dyDescent="0.25">
      <c r="A100" s="359"/>
      <c r="B100" s="364"/>
      <c r="C100" s="365"/>
      <c r="D100" s="365"/>
      <c r="E100" s="366"/>
      <c r="F100" s="374" t="s">
        <v>91</v>
      </c>
      <c r="G100" s="366"/>
      <c r="H100" s="364"/>
      <c r="I100" s="366"/>
      <c r="J100" s="392"/>
    </row>
    <row r="101" spans="1:10" ht="17.45" customHeight="1" x14ac:dyDescent="0.25">
      <c r="A101" s="360"/>
      <c r="B101" s="367"/>
      <c r="C101" s="368"/>
      <c r="D101" s="368"/>
      <c r="E101" s="369"/>
      <c r="F101" s="394" t="s">
        <v>203</v>
      </c>
      <c r="G101" s="369"/>
      <c r="H101" s="367"/>
      <c r="I101" s="369"/>
      <c r="J101" s="393"/>
    </row>
    <row r="102" spans="1:10" ht="24.95" customHeight="1" x14ac:dyDescent="0.25">
      <c r="A102" s="358" t="s">
        <v>90</v>
      </c>
      <c r="B102" s="361" t="s">
        <v>207</v>
      </c>
      <c r="C102" s="362"/>
      <c r="D102" s="362"/>
      <c r="E102" s="363"/>
      <c r="F102" s="370" t="s">
        <v>208</v>
      </c>
      <c r="G102" s="363"/>
      <c r="H102" s="361" t="s">
        <v>209</v>
      </c>
      <c r="I102" s="363"/>
      <c r="J102" s="371">
        <f>70*1*1.02</f>
        <v>71.400000000000006</v>
      </c>
    </row>
    <row r="103" spans="1:10" ht="17.45" customHeight="1" x14ac:dyDescent="0.25">
      <c r="A103" s="359"/>
      <c r="B103" s="364"/>
      <c r="C103" s="365"/>
      <c r="D103" s="365"/>
      <c r="E103" s="366"/>
      <c r="F103" s="374" t="s">
        <v>91</v>
      </c>
      <c r="G103" s="366"/>
      <c r="H103" s="364"/>
      <c r="I103" s="366"/>
      <c r="J103" s="372"/>
    </row>
    <row r="104" spans="1:10" ht="62.25" customHeight="1" x14ac:dyDescent="0.25">
      <c r="A104" s="359"/>
      <c r="B104" s="364"/>
      <c r="C104" s="365"/>
      <c r="D104" s="365"/>
      <c r="E104" s="366"/>
      <c r="F104" s="374"/>
      <c r="G104" s="366"/>
      <c r="H104" s="364"/>
      <c r="I104" s="366"/>
      <c r="J104" s="372"/>
    </row>
    <row r="105" spans="1:10" ht="65.25" customHeight="1" x14ac:dyDescent="0.25">
      <c r="A105" s="360"/>
      <c r="B105" s="367"/>
      <c r="C105" s="368"/>
      <c r="D105" s="368"/>
      <c r="E105" s="369"/>
      <c r="F105" s="375" t="s">
        <v>210</v>
      </c>
      <c r="G105" s="376"/>
      <c r="H105" s="367"/>
      <c r="I105" s="369"/>
      <c r="J105" s="373"/>
    </row>
    <row r="106" spans="1:10" ht="24.95" customHeight="1" x14ac:dyDescent="0.25">
      <c r="A106" s="358" t="s">
        <v>90</v>
      </c>
      <c r="B106" s="361" t="s">
        <v>286</v>
      </c>
      <c r="C106" s="362"/>
      <c r="D106" s="362"/>
      <c r="E106" s="363"/>
      <c r="F106" s="370" t="s">
        <v>211</v>
      </c>
      <c r="G106" s="363"/>
      <c r="H106" s="361" t="s">
        <v>285</v>
      </c>
      <c r="I106" s="363"/>
      <c r="J106" s="371">
        <f>122*1*0.175</f>
        <v>21.349999999999998</v>
      </c>
    </row>
    <row r="107" spans="1:10" ht="17.45" customHeight="1" x14ac:dyDescent="0.25">
      <c r="A107" s="359"/>
      <c r="B107" s="364"/>
      <c r="C107" s="365"/>
      <c r="D107" s="365"/>
      <c r="E107" s="366"/>
      <c r="F107" s="374" t="s">
        <v>91</v>
      </c>
      <c r="G107" s="366"/>
      <c r="H107" s="364"/>
      <c r="I107" s="366"/>
      <c r="J107" s="372"/>
    </row>
    <row r="108" spans="1:10" ht="120" customHeight="1" x14ac:dyDescent="0.25">
      <c r="A108" s="359"/>
      <c r="B108" s="364"/>
      <c r="C108" s="365"/>
      <c r="D108" s="365"/>
      <c r="E108" s="366"/>
      <c r="F108" s="374"/>
      <c r="G108" s="366"/>
      <c r="H108" s="364"/>
      <c r="I108" s="366"/>
      <c r="J108" s="372"/>
    </row>
    <row r="109" spans="1:10" ht="65.25" customHeight="1" x14ac:dyDescent="0.25">
      <c r="A109" s="360"/>
      <c r="B109" s="367"/>
      <c r="C109" s="368"/>
      <c r="D109" s="368"/>
      <c r="E109" s="369"/>
      <c r="F109" s="375"/>
      <c r="G109" s="376"/>
      <c r="H109" s="367"/>
      <c r="I109" s="369"/>
      <c r="J109" s="373"/>
    </row>
    <row r="110" spans="1:10" ht="24.95" customHeight="1" x14ac:dyDescent="0.25">
      <c r="A110" s="358" t="s">
        <v>93</v>
      </c>
      <c r="B110" s="361" t="s">
        <v>212</v>
      </c>
      <c r="C110" s="362"/>
      <c r="D110" s="362"/>
      <c r="E110" s="363"/>
      <c r="F110" s="370" t="s">
        <v>213</v>
      </c>
      <c r="G110" s="363"/>
      <c r="H110" s="361" t="s">
        <v>274</v>
      </c>
      <c r="I110" s="363"/>
      <c r="J110" s="371">
        <f>(17.7+0.234*(0.4*100+0.6*30))*1.2*0.7*0.3*0.8</f>
        <v>6.3044351999999995</v>
      </c>
    </row>
    <row r="111" spans="1:10" ht="17.45" customHeight="1" x14ac:dyDescent="0.25">
      <c r="A111" s="359"/>
      <c r="B111" s="364"/>
      <c r="C111" s="365"/>
      <c r="D111" s="365"/>
      <c r="E111" s="366"/>
      <c r="F111" s="374" t="s">
        <v>214</v>
      </c>
      <c r="G111" s="366"/>
      <c r="H111" s="364"/>
      <c r="I111" s="366"/>
      <c r="J111" s="372"/>
    </row>
    <row r="112" spans="1:10" ht="17.45" customHeight="1" x14ac:dyDescent="0.25">
      <c r="A112" s="359"/>
      <c r="B112" s="364"/>
      <c r="C112" s="365"/>
      <c r="D112" s="365"/>
      <c r="E112" s="366"/>
      <c r="F112" s="374" t="s">
        <v>91</v>
      </c>
      <c r="G112" s="366"/>
      <c r="H112" s="364"/>
      <c r="I112" s="366"/>
      <c r="J112" s="372"/>
    </row>
    <row r="113" spans="1:10" ht="120" customHeight="1" x14ac:dyDescent="0.25">
      <c r="A113" s="359"/>
      <c r="B113" s="364"/>
      <c r="C113" s="365"/>
      <c r="D113" s="365"/>
      <c r="E113" s="366"/>
      <c r="F113" s="374" t="s">
        <v>281</v>
      </c>
      <c r="G113" s="366"/>
      <c r="H113" s="364"/>
      <c r="I113" s="366"/>
      <c r="J113" s="372"/>
    </row>
    <row r="114" spans="1:10" ht="204" customHeight="1" x14ac:dyDescent="0.25">
      <c r="A114" s="360"/>
      <c r="B114" s="367"/>
      <c r="C114" s="368"/>
      <c r="D114" s="368"/>
      <c r="E114" s="369"/>
      <c r="F114" s="375" t="s">
        <v>215</v>
      </c>
      <c r="G114" s="376"/>
      <c r="H114" s="367"/>
      <c r="I114" s="369"/>
      <c r="J114" s="373"/>
    </row>
    <row r="115" spans="1:10" ht="24.95" customHeight="1" x14ac:dyDescent="0.25">
      <c r="A115" s="358" t="s">
        <v>93</v>
      </c>
      <c r="B115" s="361" t="s">
        <v>216</v>
      </c>
      <c r="C115" s="362"/>
      <c r="D115" s="362"/>
      <c r="E115" s="363"/>
      <c r="F115" s="370" t="s">
        <v>213</v>
      </c>
      <c r="G115" s="363"/>
      <c r="H115" s="361" t="s">
        <v>275</v>
      </c>
      <c r="I115" s="363"/>
      <c r="J115" s="371">
        <f>(17.7+0.234*(0.4*100+0.6*51))*1.2*0.3*0.8</f>
        <v>9.8554752000000008</v>
      </c>
    </row>
    <row r="116" spans="1:10" ht="17.45" customHeight="1" x14ac:dyDescent="0.25">
      <c r="A116" s="359"/>
      <c r="B116" s="364"/>
      <c r="C116" s="365"/>
      <c r="D116" s="365"/>
      <c r="E116" s="366"/>
      <c r="F116" s="374" t="s">
        <v>217</v>
      </c>
      <c r="G116" s="366"/>
      <c r="H116" s="364"/>
      <c r="I116" s="366"/>
      <c r="J116" s="372"/>
    </row>
    <row r="117" spans="1:10" ht="17.45" customHeight="1" x14ac:dyDescent="0.25">
      <c r="A117" s="359"/>
      <c r="B117" s="364"/>
      <c r="C117" s="365"/>
      <c r="D117" s="365"/>
      <c r="E117" s="366"/>
      <c r="F117" s="374" t="s">
        <v>91</v>
      </c>
      <c r="G117" s="366"/>
      <c r="H117" s="364"/>
      <c r="I117" s="366"/>
      <c r="J117" s="372"/>
    </row>
    <row r="118" spans="1:10" ht="120" customHeight="1" x14ac:dyDescent="0.25">
      <c r="A118" s="359"/>
      <c r="B118" s="364"/>
      <c r="C118" s="365"/>
      <c r="D118" s="365"/>
      <c r="E118" s="366"/>
      <c r="F118" s="374"/>
      <c r="G118" s="366"/>
      <c r="H118" s="364"/>
      <c r="I118" s="366"/>
      <c r="J118" s="372"/>
    </row>
    <row r="119" spans="1:10" ht="204" customHeight="1" x14ac:dyDescent="0.25">
      <c r="A119" s="360"/>
      <c r="B119" s="367"/>
      <c r="C119" s="368"/>
      <c r="D119" s="368"/>
      <c r="E119" s="369"/>
      <c r="F119" s="375" t="s">
        <v>215</v>
      </c>
      <c r="G119" s="376"/>
      <c r="H119" s="367"/>
      <c r="I119" s="369"/>
      <c r="J119" s="373"/>
    </row>
    <row r="120" spans="1:10" ht="24.95" customHeight="1" x14ac:dyDescent="0.25">
      <c r="A120" s="358" t="s">
        <v>93</v>
      </c>
      <c r="B120" s="361" t="s">
        <v>218</v>
      </c>
      <c r="C120" s="362"/>
      <c r="D120" s="362"/>
      <c r="E120" s="363"/>
      <c r="F120" s="370" t="s">
        <v>213</v>
      </c>
      <c r="G120" s="363"/>
      <c r="H120" s="361" t="s">
        <v>219</v>
      </c>
      <c r="I120" s="363"/>
      <c r="J120" s="371">
        <f>(17.7+0.234*101)*1.2*0.3*0.8</f>
        <v>11.904192</v>
      </c>
    </row>
    <row r="121" spans="1:10" ht="26.25" customHeight="1" x14ac:dyDescent="0.25">
      <c r="A121" s="359"/>
      <c r="B121" s="364"/>
      <c r="C121" s="365"/>
      <c r="D121" s="365"/>
      <c r="E121" s="366"/>
      <c r="F121" s="374" t="s">
        <v>220</v>
      </c>
      <c r="G121" s="366"/>
      <c r="H121" s="364"/>
      <c r="I121" s="366"/>
      <c r="J121" s="372"/>
    </row>
    <row r="122" spans="1:10" ht="17.45" customHeight="1" x14ac:dyDescent="0.25">
      <c r="A122" s="359"/>
      <c r="B122" s="364"/>
      <c r="C122" s="365"/>
      <c r="D122" s="365"/>
      <c r="E122" s="366"/>
      <c r="F122" s="374" t="s">
        <v>91</v>
      </c>
      <c r="G122" s="366"/>
      <c r="H122" s="364"/>
      <c r="I122" s="366"/>
      <c r="J122" s="372"/>
    </row>
    <row r="123" spans="1:10" ht="120" customHeight="1" x14ac:dyDescent="0.25">
      <c r="A123" s="359"/>
      <c r="B123" s="364"/>
      <c r="C123" s="365"/>
      <c r="D123" s="365"/>
      <c r="E123" s="366"/>
      <c r="F123" s="374"/>
      <c r="G123" s="366"/>
      <c r="H123" s="364"/>
      <c r="I123" s="366"/>
      <c r="J123" s="372"/>
    </row>
    <row r="124" spans="1:10" ht="204" customHeight="1" x14ac:dyDescent="0.25">
      <c r="A124" s="360"/>
      <c r="B124" s="367"/>
      <c r="C124" s="368"/>
      <c r="D124" s="368"/>
      <c r="E124" s="369"/>
      <c r="F124" s="375" t="s">
        <v>215</v>
      </c>
      <c r="G124" s="376"/>
      <c r="H124" s="367"/>
      <c r="I124" s="369"/>
      <c r="J124" s="373"/>
    </row>
    <row r="125" spans="1:10" ht="24.95" customHeight="1" x14ac:dyDescent="0.25">
      <c r="A125" s="358" t="s">
        <v>93</v>
      </c>
      <c r="B125" s="361" t="s">
        <v>221</v>
      </c>
      <c r="C125" s="362"/>
      <c r="D125" s="362"/>
      <c r="E125" s="363"/>
      <c r="F125" s="370" t="s">
        <v>213</v>
      </c>
      <c r="G125" s="363"/>
      <c r="H125" s="361" t="s">
        <v>222</v>
      </c>
      <c r="I125" s="363"/>
      <c r="J125" s="371">
        <f>(30.3+0.209*501)*1.2*0.3*0.8</f>
        <v>38.882591999999995</v>
      </c>
    </row>
    <row r="126" spans="1:10" ht="26.25" customHeight="1" x14ac:dyDescent="0.25">
      <c r="A126" s="359"/>
      <c r="B126" s="364"/>
      <c r="C126" s="365"/>
      <c r="D126" s="365"/>
      <c r="E126" s="366"/>
      <c r="F126" s="374" t="s">
        <v>223</v>
      </c>
      <c r="G126" s="366"/>
      <c r="H126" s="364"/>
      <c r="I126" s="366"/>
      <c r="J126" s="372"/>
    </row>
    <row r="127" spans="1:10" ht="17.45" customHeight="1" x14ac:dyDescent="0.25">
      <c r="A127" s="359"/>
      <c r="B127" s="364"/>
      <c r="C127" s="365"/>
      <c r="D127" s="365"/>
      <c r="E127" s="366"/>
      <c r="F127" s="374" t="s">
        <v>91</v>
      </c>
      <c r="G127" s="366"/>
      <c r="H127" s="364"/>
      <c r="I127" s="366"/>
      <c r="J127" s="372"/>
    </row>
    <row r="128" spans="1:10" ht="120" customHeight="1" x14ac:dyDescent="0.25">
      <c r="A128" s="359"/>
      <c r="B128" s="364"/>
      <c r="C128" s="365"/>
      <c r="D128" s="365"/>
      <c r="E128" s="366"/>
      <c r="F128" s="374"/>
      <c r="G128" s="366"/>
      <c r="H128" s="364"/>
      <c r="I128" s="366"/>
      <c r="J128" s="372"/>
    </row>
    <row r="129" spans="1:10" ht="204" customHeight="1" x14ac:dyDescent="0.25">
      <c r="A129" s="360"/>
      <c r="B129" s="367"/>
      <c r="C129" s="368"/>
      <c r="D129" s="368"/>
      <c r="E129" s="369"/>
      <c r="F129" s="375" t="s">
        <v>215</v>
      </c>
      <c r="G129" s="376"/>
      <c r="H129" s="367"/>
      <c r="I129" s="369"/>
      <c r="J129" s="373"/>
    </row>
    <row r="130" spans="1:10" ht="24.95" customHeight="1" x14ac:dyDescent="0.25">
      <c r="A130" s="358" t="s">
        <v>93</v>
      </c>
      <c r="B130" s="361" t="s">
        <v>224</v>
      </c>
      <c r="C130" s="362"/>
      <c r="D130" s="362"/>
      <c r="E130" s="363"/>
      <c r="F130" s="370" t="s">
        <v>213</v>
      </c>
      <c r="G130" s="363"/>
      <c r="H130" s="361" t="s">
        <v>225</v>
      </c>
      <c r="I130" s="363"/>
      <c r="J130" s="371">
        <f>(53.1+0.186*1001)*1.2*0.3*0.8</f>
        <v>68.914367999999996</v>
      </c>
    </row>
    <row r="131" spans="1:10" ht="26.25" customHeight="1" x14ac:dyDescent="0.25">
      <c r="A131" s="359"/>
      <c r="B131" s="364"/>
      <c r="C131" s="365"/>
      <c r="D131" s="365"/>
      <c r="E131" s="366"/>
      <c r="F131" s="374" t="s">
        <v>226</v>
      </c>
      <c r="G131" s="366"/>
      <c r="H131" s="364"/>
      <c r="I131" s="366"/>
      <c r="J131" s="372"/>
    </row>
    <row r="132" spans="1:10" ht="17.45" customHeight="1" x14ac:dyDescent="0.25">
      <c r="A132" s="359"/>
      <c r="B132" s="364"/>
      <c r="C132" s="365"/>
      <c r="D132" s="365"/>
      <c r="E132" s="366"/>
      <c r="F132" s="374" t="s">
        <v>91</v>
      </c>
      <c r="G132" s="366"/>
      <c r="H132" s="364"/>
      <c r="I132" s="366"/>
      <c r="J132" s="372"/>
    </row>
    <row r="133" spans="1:10" ht="120" customHeight="1" x14ac:dyDescent="0.25">
      <c r="A133" s="359"/>
      <c r="B133" s="364"/>
      <c r="C133" s="365"/>
      <c r="D133" s="365"/>
      <c r="E133" s="366"/>
      <c r="F133" s="374"/>
      <c r="G133" s="366"/>
      <c r="H133" s="364"/>
      <c r="I133" s="366"/>
      <c r="J133" s="372"/>
    </row>
    <row r="134" spans="1:10" ht="204" customHeight="1" x14ac:dyDescent="0.25">
      <c r="A134" s="360"/>
      <c r="B134" s="367"/>
      <c r="C134" s="368"/>
      <c r="D134" s="368"/>
      <c r="E134" s="369"/>
      <c r="F134" s="375" t="s">
        <v>215</v>
      </c>
      <c r="G134" s="376"/>
      <c r="H134" s="367"/>
      <c r="I134" s="369"/>
      <c r="J134" s="373"/>
    </row>
    <row r="135" spans="1:10" ht="24.95" customHeight="1" x14ac:dyDescent="0.25">
      <c r="A135" s="358" t="s">
        <v>93</v>
      </c>
      <c r="B135" s="361" t="s">
        <v>227</v>
      </c>
      <c r="C135" s="362"/>
      <c r="D135" s="362"/>
      <c r="E135" s="363"/>
      <c r="F135" s="370" t="s">
        <v>213</v>
      </c>
      <c r="G135" s="363"/>
      <c r="H135" s="361" t="s">
        <v>228</v>
      </c>
      <c r="I135" s="363"/>
      <c r="J135" s="371">
        <f>(93.3+0.172*3001)*1.2*0.3*0.8</f>
        <v>175.52793599999995</v>
      </c>
    </row>
    <row r="136" spans="1:10" ht="26.25" customHeight="1" x14ac:dyDescent="0.25">
      <c r="A136" s="359"/>
      <c r="B136" s="364"/>
      <c r="C136" s="365"/>
      <c r="D136" s="365"/>
      <c r="E136" s="366"/>
      <c r="F136" s="374" t="s">
        <v>229</v>
      </c>
      <c r="G136" s="366"/>
      <c r="H136" s="364"/>
      <c r="I136" s="366"/>
      <c r="J136" s="372"/>
    </row>
    <row r="137" spans="1:10" ht="17.45" customHeight="1" x14ac:dyDescent="0.25">
      <c r="A137" s="359"/>
      <c r="B137" s="364"/>
      <c r="C137" s="365"/>
      <c r="D137" s="365"/>
      <c r="E137" s="366"/>
      <c r="F137" s="374" t="s">
        <v>91</v>
      </c>
      <c r="G137" s="366"/>
      <c r="H137" s="364"/>
      <c r="I137" s="366"/>
      <c r="J137" s="372"/>
    </row>
    <row r="138" spans="1:10" ht="120" customHeight="1" x14ac:dyDescent="0.25">
      <c r="A138" s="359"/>
      <c r="B138" s="364"/>
      <c r="C138" s="365"/>
      <c r="D138" s="365"/>
      <c r="E138" s="366"/>
      <c r="F138" s="374"/>
      <c r="G138" s="366"/>
      <c r="H138" s="364"/>
      <c r="I138" s="366"/>
      <c r="J138" s="372"/>
    </row>
    <row r="139" spans="1:10" ht="204" customHeight="1" x14ac:dyDescent="0.25">
      <c r="A139" s="360"/>
      <c r="B139" s="367"/>
      <c r="C139" s="368"/>
      <c r="D139" s="368"/>
      <c r="E139" s="369"/>
      <c r="F139" s="375" t="s">
        <v>215</v>
      </c>
      <c r="G139" s="376"/>
      <c r="H139" s="367"/>
      <c r="I139" s="369"/>
      <c r="J139" s="373"/>
    </row>
    <row r="140" spans="1:10" ht="24.95" customHeight="1" x14ac:dyDescent="0.25">
      <c r="A140" s="358" t="s">
        <v>93</v>
      </c>
      <c r="B140" s="361" t="s">
        <v>230</v>
      </c>
      <c r="C140" s="362"/>
      <c r="D140" s="362"/>
      <c r="E140" s="363"/>
      <c r="F140" s="370" t="s">
        <v>213</v>
      </c>
      <c r="G140" s="363"/>
      <c r="H140" s="361" t="s">
        <v>231</v>
      </c>
      <c r="I140" s="363"/>
      <c r="J140" s="371">
        <f>(138.7+0.165*6001)*1.2*0.3*0.8</f>
        <v>325.11311999999998</v>
      </c>
    </row>
    <row r="141" spans="1:10" ht="26.25" customHeight="1" x14ac:dyDescent="0.25">
      <c r="A141" s="359"/>
      <c r="B141" s="364"/>
      <c r="C141" s="365"/>
      <c r="D141" s="365"/>
      <c r="E141" s="366"/>
      <c r="F141" s="374" t="s">
        <v>232</v>
      </c>
      <c r="G141" s="366"/>
      <c r="H141" s="364"/>
      <c r="I141" s="366"/>
      <c r="J141" s="372"/>
    </row>
    <row r="142" spans="1:10" ht="17.45" customHeight="1" x14ac:dyDescent="0.25">
      <c r="A142" s="359"/>
      <c r="B142" s="364"/>
      <c r="C142" s="365"/>
      <c r="D142" s="365"/>
      <c r="E142" s="366"/>
      <c r="F142" s="374" t="s">
        <v>91</v>
      </c>
      <c r="G142" s="366"/>
      <c r="H142" s="364"/>
      <c r="I142" s="366"/>
      <c r="J142" s="372"/>
    </row>
    <row r="143" spans="1:10" ht="120" customHeight="1" x14ac:dyDescent="0.25">
      <c r="A143" s="359"/>
      <c r="B143" s="364"/>
      <c r="C143" s="365"/>
      <c r="D143" s="365"/>
      <c r="E143" s="366"/>
      <c r="F143" s="374"/>
      <c r="G143" s="366"/>
      <c r="H143" s="364"/>
      <c r="I143" s="366"/>
      <c r="J143" s="372"/>
    </row>
    <row r="144" spans="1:10" ht="204" customHeight="1" x14ac:dyDescent="0.25">
      <c r="A144" s="360"/>
      <c r="B144" s="367"/>
      <c r="C144" s="368"/>
      <c r="D144" s="368"/>
      <c r="E144" s="369"/>
      <c r="F144" s="375" t="s">
        <v>215</v>
      </c>
      <c r="G144" s="376"/>
      <c r="H144" s="367"/>
      <c r="I144" s="369"/>
      <c r="J144" s="373"/>
    </row>
    <row r="145" spans="1:10" ht="24.95" customHeight="1" x14ac:dyDescent="0.25">
      <c r="A145" s="358" t="s">
        <v>93</v>
      </c>
      <c r="B145" s="361" t="s">
        <v>233</v>
      </c>
      <c r="C145" s="362"/>
      <c r="D145" s="362"/>
      <c r="E145" s="363"/>
      <c r="F145" s="370" t="s">
        <v>213</v>
      </c>
      <c r="G145" s="363"/>
      <c r="H145" s="361" t="s">
        <v>234</v>
      </c>
      <c r="I145" s="363"/>
      <c r="J145" s="371">
        <f>(138.7+0.165*(0.4*10000+0.6*10001))*1.2*0.3*0.8</f>
        <v>515.17411200000004</v>
      </c>
    </row>
    <row r="146" spans="1:10" ht="26.25" customHeight="1" x14ac:dyDescent="0.25">
      <c r="A146" s="359"/>
      <c r="B146" s="364"/>
      <c r="C146" s="365"/>
      <c r="D146" s="365"/>
      <c r="E146" s="366"/>
      <c r="F146" s="374" t="s">
        <v>235</v>
      </c>
      <c r="G146" s="366"/>
      <c r="H146" s="364"/>
      <c r="I146" s="366"/>
      <c r="J146" s="372"/>
    </row>
    <row r="147" spans="1:10" ht="17.45" customHeight="1" x14ac:dyDescent="0.25">
      <c r="A147" s="359"/>
      <c r="B147" s="364"/>
      <c r="C147" s="365"/>
      <c r="D147" s="365"/>
      <c r="E147" s="366"/>
      <c r="F147" s="374" t="s">
        <v>91</v>
      </c>
      <c r="G147" s="366"/>
      <c r="H147" s="364"/>
      <c r="I147" s="366"/>
      <c r="J147" s="372"/>
    </row>
    <row r="148" spans="1:10" ht="120" customHeight="1" x14ac:dyDescent="0.25">
      <c r="A148" s="359"/>
      <c r="B148" s="364"/>
      <c r="C148" s="365"/>
      <c r="D148" s="365"/>
      <c r="E148" s="366"/>
      <c r="F148" s="374"/>
      <c r="G148" s="366"/>
      <c r="H148" s="364"/>
      <c r="I148" s="366"/>
      <c r="J148" s="372"/>
    </row>
    <row r="149" spans="1:10" ht="204" customHeight="1" x14ac:dyDescent="0.25">
      <c r="A149" s="360"/>
      <c r="B149" s="367"/>
      <c r="C149" s="368"/>
      <c r="D149" s="368"/>
      <c r="E149" s="369"/>
      <c r="F149" s="375" t="s">
        <v>215</v>
      </c>
      <c r="G149" s="376"/>
      <c r="H149" s="367"/>
      <c r="I149" s="369"/>
      <c r="J149" s="373"/>
    </row>
    <row r="150" spans="1:10" ht="24.95" customHeight="1" x14ac:dyDescent="0.25">
      <c r="A150" s="358" t="s">
        <v>93</v>
      </c>
      <c r="B150" s="361" t="s">
        <v>236</v>
      </c>
      <c r="C150" s="362"/>
      <c r="D150" s="362"/>
      <c r="E150" s="363"/>
      <c r="F150" s="370" t="s">
        <v>213</v>
      </c>
      <c r="G150" s="363"/>
      <c r="H150" s="361" t="s">
        <v>276</v>
      </c>
      <c r="I150" s="363"/>
      <c r="J150" s="371">
        <f>(17.7+0.234*(0.4*100+0.6*30))*1.2*0.7*0.3</f>
        <v>7.8805439999999987</v>
      </c>
    </row>
    <row r="151" spans="1:10" ht="17.45" customHeight="1" x14ac:dyDescent="0.25">
      <c r="A151" s="359"/>
      <c r="B151" s="364"/>
      <c r="C151" s="365"/>
      <c r="D151" s="365"/>
      <c r="E151" s="366"/>
      <c r="F151" s="374" t="s">
        <v>214</v>
      </c>
      <c r="G151" s="366"/>
      <c r="H151" s="364"/>
      <c r="I151" s="366"/>
      <c r="J151" s="372"/>
    </row>
    <row r="152" spans="1:10" ht="17.45" customHeight="1" x14ac:dyDescent="0.25">
      <c r="A152" s="359"/>
      <c r="B152" s="364"/>
      <c r="C152" s="365"/>
      <c r="D152" s="365"/>
      <c r="E152" s="366"/>
      <c r="F152" s="374" t="s">
        <v>91</v>
      </c>
      <c r="G152" s="366"/>
      <c r="H152" s="364"/>
      <c r="I152" s="366"/>
      <c r="J152" s="372"/>
    </row>
    <row r="153" spans="1:10" ht="120" customHeight="1" x14ac:dyDescent="0.25">
      <c r="A153" s="359"/>
      <c r="B153" s="364"/>
      <c r="C153" s="365"/>
      <c r="D153" s="365"/>
      <c r="E153" s="366"/>
      <c r="F153" s="374" t="s">
        <v>281</v>
      </c>
      <c r="G153" s="366"/>
      <c r="H153" s="364"/>
      <c r="I153" s="366"/>
      <c r="J153" s="372"/>
    </row>
    <row r="154" spans="1:10" ht="204" customHeight="1" x14ac:dyDescent="0.25">
      <c r="A154" s="360"/>
      <c r="B154" s="367"/>
      <c r="C154" s="368"/>
      <c r="D154" s="368"/>
      <c r="E154" s="369"/>
      <c r="F154" s="375" t="s">
        <v>237</v>
      </c>
      <c r="G154" s="376"/>
      <c r="H154" s="367"/>
      <c r="I154" s="369"/>
      <c r="J154" s="373"/>
    </row>
    <row r="155" spans="1:10" ht="24.95" customHeight="1" x14ac:dyDescent="0.25">
      <c r="A155" s="358" t="s">
        <v>93</v>
      </c>
      <c r="B155" s="361" t="s">
        <v>238</v>
      </c>
      <c r="C155" s="362"/>
      <c r="D155" s="362"/>
      <c r="E155" s="363"/>
      <c r="F155" s="370" t="s">
        <v>213</v>
      </c>
      <c r="G155" s="363"/>
      <c r="H155" s="361" t="s">
        <v>277</v>
      </c>
      <c r="I155" s="363"/>
      <c r="J155" s="371">
        <f>(17.7+0.234*(0.4*100+0.6*51))*1.2*0.3</f>
        <v>12.319343999999999</v>
      </c>
    </row>
    <row r="156" spans="1:10" ht="17.45" customHeight="1" x14ac:dyDescent="0.25">
      <c r="A156" s="359"/>
      <c r="B156" s="364"/>
      <c r="C156" s="365"/>
      <c r="D156" s="365"/>
      <c r="E156" s="366"/>
      <c r="F156" s="374" t="s">
        <v>217</v>
      </c>
      <c r="G156" s="366"/>
      <c r="H156" s="364"/>
      <c r="I156" s="366"/>
      <c r="J156" s="372"/>
    </row>
    <row r="157" spans="1:10" ht="17.45" customHeight="1" x14ac:dyDescent="0.25">
      <c r="A157" s="359"/>
      <c r="B157" s="364"/>
      <c r="C157" s="365"/>
      <c r="D157" s="365"/>
      <c r="E157" s="366"/>
      <c r="F157" s="374" t="s">
        <v>91</v>
      </c>
      <c r="G157" s="366"/>
      <c r="H157" s="364"/>
      <c r="I157" s="366"/>
      <c r="J157" s="372"/>
    </row>
    <row r="158" spans="1:10" ht="120" customHeight="1" x14ac:dyDescent="0.25">
      <c r="A158" s="359"/>
      <c r="B158" s="364"/>
      <c r="C158" s="365"/>
      <c r="D158" s="365"/>
      <c r="E158" s="366"/>
      <c r="F158" s="374"/>
      <c r="G158" s="366"/>
      <c r="H158" s="364"/>
      <c r="I158" s="366"/>
      <c r="J158" s="372"/>
    </row>
    <row r="159" spans="1:10" ht="204" customHeight="1" x14ac:dyDescent="0.25">
      <c r="A159" s="360"/>
      <c r="B159" s="367"/>
      <c r="C159" s="368"/>
      <c r="D159" s="368"/>
      <c r="E159" s="369"/>
      <c r="F159" s="375" t="s">
        <v>237</v>
      </c>
      <c r="G159" s="376"/>
      <c r="H159" s="367"/>
      <c r="I159" s="369"/>
      <c r="J159" s="373"/>
    </row>
    <row r="160" spans="1:10" ht="24.95" customHeight="1" x14ac:dyDescent="0.25">
      <c r="A160" s="358" t="s">
        <v>93</v>
      </c>
      <c r="B160" s="361" t="s">
        <v>239</v>
      </c>
      <c r="C160" s="362"/>
      <c r="D160" s="362"/>
      <c r="E160" s="363"/>
      <c r="F160" s="370" t="s">
        <v>213</v>
      </c>
      <c r="G160" s="363"/>
      <c r="H160" s="361" t="s">
        <v>240</v>
      </c>
      <c r="I160" s="363"/>
      <c r="J160" s="371">
        <f>(17.7+0.234*101)*1.2*0.3</f>
        <v>14.880239999999999</v>
      </c>
    </row>
    <row r="161" spans="1:10" ht="26.25" customHeight="1" x14ac:dyDescent="0.25">
      <c r="A161" s="359"/>
      <c r="B161" s="364"/>
      <c r="C161" s="365"/>
      <c r="D161" s="365"/>
      <c r="E161" s="366"/>
      <c r="F161" s="374" t="s">
        <v>220</v>
      </c>
      <c r="G161" s="366"/>
      <c r="H161" s="364"/>
      <c r="I161" s="366"/>
      <c r="J161" s="372"/>
    </row>
    <row r="162" spans="1:10" ht="17.45" customHeight="1" x14ac:dyDescent="0.25">
      <c r="A162" s="359"/>
      <c r="B162" s="364"/>
      <c r="C162" s="365"/>
      <c r="D162" s="365"/>
      <c r="E162" s="366"/>
      <c r="F162" s="374" t="s">
        <v>91</v>
      </c>
      <c r="G162" s="366"/>
      <c r="H162" s="364"/>
      <c r="I162" s="366"/>
      <c r="J162" s="372"/>
    </row>
    <row r="163" spans="1:10" ht="120" customHeight="1" x14ac:dyDescent="0.25">
      <c r="A163" s="359"/>
      <c r="B163" s="364"/>
      <c r="C163" s="365"/>
      <c r="D163" s="365"/>
      <c r="E163" s="366"/>
      <c r="F163" s="374"/>
      <c r="G163" s="366"/>
      <c r="H163" s="364"/>
      <c r="I163" s="366"/>
      <c r="J163" s="372"/>
    </row>
    <row r="164" spans="1:10" ht="204" customHeight="1" x14ac:dyDescent="0.25">
      <c r="A164" s="360"/>
      <c r="B164" s="367"/>
      <c r="C164" s="368"/>
      <c r="D164" s="368"/>
      <c r="E164" s="369"/>
      <c r="F164" s="375" t="s">
        <v>215</v>
      </c>
      <c r="G164" s="376"/>
      <c r="H164" s="367"/>
      <c r="I164" s="369"/>
      <c r="J164" s="373"/>
    </row>
    <row r="165" spans="1:10" ht="24.95" customHeight="1" x14ac:dyDescent="0.25">
      <c r="A165" s="358" t="s">
        <v>93</v>
      </c>
      <c r="B165" s="361" t="s">
        <v>241</v>
      </c>
      <c r="C165" s="362"/>
      <c r="D165" s="362"/>
      <c r="E165" s="363"/>
      <c r="F165" s="370" t="s">
        <v>213</v>
      </c>
      <c r="G165" s="363"/>
      <c r="H165" s="361" t="s">
        <v>242</v>
      </c>
      <c r="I165" s="363"/>
      <c r="J165" s="371">
        <f>(30.3+0.209*501)*1.2*0.3</f>
        <v>48.603239999999992</v>
      </c>
    </row>
    <row r="166" spans="1:10" ht="26.25" customHeight="1" x14ac:dyDescent="0.25">
      <c r="A166" s="359"/>
      <c r="B166" s="364"/>
      <c r="C166" s="365"/>
      <c r="D166" s="365"/>
      <c r="E166" s="366"/>
      <c r="F166" s="374" t="s">
        <v>223</v>
      </c>
      <c r="G166" s="366"/>
      <c r="H166" s="364"/>
      <c r="I166" s="366"/>
      <c r="J166" s="372"/>
    </row>
    <row r="167" spans="1:10" ht="17.45" customHeight="1" x14ac:dyDescent="0.25">
      <c r="A167" s="359"/>
      <c r="B167" s="364"/>
      <c r="C167" s="365"/>
      <c r="D167" s="365"/>
      <c r="E167" s="366"/>
      <c r="F167" s="374" t="s">
        <v>91</v>
      </c>
      <c r="G167" s="366"/>
      <c r="H167" s="364"/>
      <c r="I167" s="366"/>
      <c r="J167" s="372"/>
    </row>
    <row r="168" spans="1:10" ht="120" customHeight="1" x14ac:dyDescent="0.25">
      <c r="A168" s="359"/>
      <c r="B168" s="364"/>
      <c r="C168" s="365"/>
      <c r="D168" s="365"/>
      <c r="E168" s="366"/>
      <c r="F168" s="374"/>
      <c r="G168" s="366"/>
      <c r="H168" s="364"/>
      <c r="I168" s="366"/>
      <c r="J168" s="372"/>
    </row>
    <row r="169" spans="1:10" ht="204" customHeight="1" x14ac:dyDescent="0.25">
      <c r="A169" s="360"/>
      <c r="B169" s="367"/>
      <c r="C169" s="368"/>
      <c r="D169" s="368"/>
      <c r="E169" s="369"/>
      <c r="F169" s="375" t="s">
        <v>215</v>
      </c>
      <c r="G169" s="376"/>
      <c r="H169" s="367"/>
      <c r="I169" s="369"/>
      <c r="J169" s="373"/>
    </row>
    <row r="170" spans="1:10" ht="24.95" customHeight="1" x14ac:dyDescent="0.25">
      <c r="A170" s="358" t="s">
        <v>93</v>
      </c>
      <c r="B170" s="361" t="s">
        <v>243</v>
      </c>
      <c r="C170" s="362"/>
      <c r="D170" s="362"/>
      <c r="E170" s="363"/>
      <c r="F170" s="370" t="s">
        <v>213</v>
      </c>
      <c r="G170" s="363"/>
      <c r="H170" s="361" t="s">
        <v>244</v>
      </c>
      <c r="I170" s="363"/>
      <c r="J170" s="371">
        <f>(53.1+0.186*1001)*1.2*0.3</f>
        <v>86.142959999999988</v>
      </c>
    </row>
    <row r="171" spans="1:10" ht="26.25" customHeight="1" x14ac:dyDescent="0.25">
      <c r="A171" s="359"/>
      <c r="B171" s="364"/>
      <c r="C171" s="365"/>
      <c r="D171" s="365"/>
      <c r="E171" s="366"/>
      <c r="F171" s="374" t="s">
        <v>226</v>
      </c>
      <c r="G171" s="366"/>
      <c r="H171" s="364"/>
      <c r="I171" s="366"/>
      <c r="J171" s="372"/>
    </row>
    <row r="172" spans="1:10" ht="17.45" customHeight="1" x14ac:dyDescent="0.25">
      <c r="A172" s="359"/>
      <c r="B172" s="364"/>
      <c r="C172" s="365"/>
      <c r="D172" s="365"/>
      <c r="E172" s="366"/>
      <c r="F172" s="374" t="s">
        <v>91</v>
      </c>
      <c r="G172" s="366"/>
      <c r="H172" s="364"/>
      <c r="I172" s="366"/>
      <c r="J172" s="372"/>
    </row>
    <row r="173" spans="1:10" ht="120" customHeight="1" x14ac:dyDescent="0.25">
      <c r="A173" s="359"/>
      <c r="B173" s="364"/>
      <c r="C173" s="365"/>
      <c r="D173" s="365"/>
      <c r="E173" s="366"/>
      <c r="F173" s="374"/>
      <c r="G173" s="366"/>
      <c r="H173" s="364"/>
      <c r="I173" s="366"/>
      <c r="J173" s="372"/>
    </row>
    <row r="174" spans="1:10" ht="204" customHeight="1" x14ac:dyDescent="0.25">
      <c r="A174" s="360"/>
      <c r="B174" s="367"/>
      <c r="C174" s="368"/>
      <c r="D174" s="368"/>
      <c r="E174" s="369"/>
      <c r="F174" s="375" t="s">
        <v>215</v>
      </c>
      <c r="G174" s="376"/>
      <c r="H174" s="367"/>
      <c r="I174" s="369"/>
      <c r="J174" s="373"/>
    </row>
    <row r="175" spans="1:10" ht="24.95" customHeight="1" x14ac:dyDescent="0.25">
      <c r="A175" s="358" t="s">
        <v>93</v>
      </c>
      <c r="B175" s="361" t="s">
        <v>245</v>
      </c>
      <c r="C175" s="362"/>
      <c r="D175" s="362"/>
      <c r="E175" s="363"/>
      <c r="F175" s="370" t="s">
        <v>213</v>
      </c>
      <c r="G175" s="363"/>
      <c r="H175" s="361" t="s">
        <v>246</v>
      </c>
      <c r="I175" s="363"/>
      <c r="J175" s="371">
        <f>(93.3+0.172*3001)*1.2*0.3</f>
        <v>219.40991999999991</v>
      </c>
    </row>
    <row r="176" spans="1:10" ht="26.25" customHeight="1" x14ac:dyDescent="0.25">
      <c r="A176" s="359"/>
      <c r="B176" s="364"/>
      <c r="C176" s="365"/>
      <c r="D176" s="365"/>
      <c r="E176" s="366"/>
      <c r="F176" s="374" t="s">
        <v>229</v>
      </c>
      <c r="G176" s="366"/>
      <c r="H176" s="364"/>
      <c r="I176" s="366"/>
      <c r="J176" s="372"/>
    </row>
    <row r="177" spans="1:10" ht="17.45" customHeight="1" x14ac:dyDescent="0.25">
      <c r="A177" s="359"/>
      <c r="B177" s="364"/>
      <c r="C177" s="365"/>
      <c r="D177" s="365"/>
      <c r="E177" s="366"/>
      <c r="F177" s="374" t="s">
        <v>91</v>
      </c>
      <c r="G177" s="366"/>
      <c r="H177" s="364"/>
      <c r="I177" s="366"/>
      <c r="J177" s="372"/>
    </row>
    <row r="178" spans="1:10" ht="120" customHeight="1" x14ac:dyDescent="0.25">
      <c r="A178" s="359"/>
      <c r="B178" s="364"/>
      <c r="C178" s="365"/>
      <c r="D178" s="365"/>
      <c r="E178" s="366"/>
      <c r="F178" s="374"/>
      <c r="G178" s="366"/>
      <c r="H178" s="364"/>
      <c r="I178" s="366"/>
      <c r="J178" s="372"/>
    </row>
    <row r="179" spans="1:10" ht="204" customHeight="1" x14ac:dyDescent="0.25">
      <c r="A179" s="360"/>
      <c r="B179" s="367"/>
      <c r="C179" s="368"/>
      <c r="D179" s="368"/>
      <c r="E179" s="369"/>
      <c r="F179" s="375" t="s">
        <v>215</v>
      </c>
      <c r="G179" s="376"/>
      <c r="H179" s="367"/>
      <c r="I179" s="369"/>
      <c r="J179" s="373"/>
    </row>
    <row r="180" spans="1:10" ht="24.95" customHeight="1" x14ac:dyDescent="0.25">
      <c r="A180" s="358" t="s">
        <v>93</v>
      </c>
      <c r="B180" s="361" t="s">
        <v>247</v>
      </c>
      <c r="C180" s="362"/>
      <c r="D180" s="362"/>
      <c r="E180" s="363"/>
      <c r="F180" s="370" t="s">
        <v>213</v>
      </c>
      <c r="G180" s="363"/>
      <c r="H180" s="361" t="s">
        <v>248</v>
      </c>
      <c r="I180" s="363"/>
      <c r="J180" s="371">
        <f>(138.7+0.165*6001)*1.2*0.3</f>
        <v>406.39139999999998</v>
      </c>
    </row>
    <row r="181" spans="1:10" ht="26.25" customHeight="1" x14ac:dyDescent="0.25">
      <c r="A181" s="359"/>
      <c r="B181" s="364"/>
      <c r="C181" s="365"/>
      <c r="D181" s="365"/>
      <c r="E181" s="366"/>
      <c r="F181" s="374" t="s">
        <v>232</v>
      </c>
      <c r="G181" s="366"/>
      <c r="H181" s="364"/>
      <c r="I181" s="366"/>
      <c r="J181" s="372"/>
    </row>
    <row r="182" spans="1:10" ht="17.45" customHeight="1" x14ac:dyDescent="0.25">
      <c r="A182" s="359"/>
      <c r="B182" s="364"/>
      <c r="C182" s="365"/>
      <c r="D182" s="365"/>
      <c r="E182" s="366"/>
      <c r="F182" s="374" t="s">
        <v>91</v>
      </c>
      <c r="G182" s="366"/>
      <c r="H182" s="364"/>
      <c r="I182" s="366"/>
      <c r="J182" s="372"/>
    </row>
    <row r="183" spans="1:10" ht="120" customHeight="1" x14ac:dyDescent="0.25">
      <c r="A183" s="359"/>
      <c r="B183" s="364"/>
      <c r="C183" s="365"/>
      <c r="D183" s="365"/>
      <c r="E183" s="366"/>
      <c r="F183" s="374"/>
      <c r="G183" s="366"/>
      <c r="H183" s="364"/>
      <c r="I183" s="366"/>
      <c r="J183" s="372"/>
    </row>
    <row r="184" spans="1:10" ht="204" customHeight="1" x14ac:dyDescent="0.25">
      <c r="A184" s="360"/>
      <c r="B184" s="367"/>
      <c r="C184" s="368"/>
      <c r="D184" s="368"/>
      <c r="E184" s="369"/>
      <c r="F184" s="375" t="s">
        <v>215</v>
      </c>
      <c r="G184" s="376"/>
      <c r="H184" s="367"/>
      <c r="I184" s="369"/>
      <c r="J184" s="373"/>
    </row>
    <row r="185" spans="1:10" ht="24.95" customHeight="1" x14ac:dyDescent="0.25">
      <c r="A185" s="358" t="s">
        <v>93</v>
      </c>
      <c r="B185" s="361" t="s">
        <v>249</v>
      </c>
      <c r="C185" s="362"/>
      <c r="D185" s="362"/>
      <c r="E185" s="363"/>
      <c r="F185" s="370" t="s">
        <v>213</v>
      </c>
      <c r="G185" s="363"/>
      <c r="H185" s="361" t="s">
        <v>250</v>
      </c>
      <c r="I185" s="363"/>
      <c r="J185" s="371">
        <f>(138.7+0.165*(0.4*10000+0.6*10001))*1.2*0.3</f>
        <v>643.96763999999996</v>
      </c>
    </row>
    <row r="186" spans="1:10" ht="26.25" customHeight="1" x14ac:dyDescent="0.25">
      <c r="A186" s="359"/>
      <c r="B186" s="364"/>
      <c r="C186" s="365"/>
      <c r="D186" s="365"/>
      <c r="E186" s="366"/>
      <c r="F186" s="374" t="s">
        <v>235</v>
      </c>
      <c r="G186" s="366"/>
      <c r="H186" s="364"/>
      <c r="I186" s="366"/>
      <c r="J186" s="372"/>
    </row>
    <row r="187" spans="1:10" ht="17.45" customHeight="1" x14ac:dyDescent="0.25">
      <c r="A187" s="359"/>
      <c r="B187" s="364"/>
      <c r="C187" s="365"/>
      <c r="D187" s="365"/>
      <c r="E187" s="366"/>
      <c r="F187" s="374" t="s">
        <v>91</v>
      </c>
      <c r="G187" s="366"/>
      <c r="H187" s="364"/>
      <c r="I187" s="366"/>
      <c r="J187" s="372"/>
    </row>
    <row r="188" spans="1:10" ht="120" customHeight="1" x14ac:dyDescent="0.25">
      <c r="A188" s="359"/>
      <c r="B188" s="364"/>
      <c r="C188" s="365"/>
      <c r="D188" s="365"/>
      <c r="E188" s="366"/>
      <c r="F188" s="374"/>
      <c r="G188" s="366"/>
      <c r="H188" s="364"/>
      <c r="I188" s="366"/>
      <c r="J188" s="372"/>
    </row>
    <row r="189" spans="1:10" ht="204" customHeight="1" x14ac:dyDescent="0.25">
      <c r="A189" s="360"/>
      <c r="B189" s="367"/>
      <c r="C189" s="368"/>
      <c r="D189" s="368"/>
      <c r="E189" s="369"/>
      <c r="F189" s="375" t="s">
        <v>215</v>
      </c>
      <c r="G189" s="376"/>
      <c r="H189" s="367"/>
      <c r="I189" s="369"/>
      <c r="J189" s="373"/>
    </row>
    <row r="190" spans="1:10" ht="24.95" customHeight="1" x14ac:dyDescent="0.25">
      <c r="A190" s="358" t="s">
        <v>93</v>
      </c>
      <c r="B190" s="361" t="s">
        <v>251</v>
      </c>
      <c r="C190" s="362"/>
      <c r="D190" s="362"/>
      <c r="E190" s="363"/>
      <c r="F190" s="370" t="s">
        <v>252</v>
      </c>
      <c r="G190" s="363"/>
      <c r="H190" s="361" t="s">
        <v>278</v>
      </c>
      <c r="I190" s="363"/>
      <c r="J190" s="371">
        <f>(297.7+2.29*(0.4*100+0.6*30))*1.2*0.7*0.3</f>
        <v>108.49103999999998</v>
      </c>
    </row>
    <row r="191" spans="1:10" ht="17.45" customHeight="1" x14ac:dyDescent="0.25">
      <c r="A191" s="359"/>
      <c r="B191" s="364"/>
      <c r="C191" s="365"/>
      <c r="D191" s="365"/>
      <c r="E191" s="366"/>
      <c r="F191" s="374" t="s">
        <v>214</v>
      </c>
      <c r="G191" s="366"/>
      <c r="H191" s="364"/>
      <c r="I191" s="366"/>
      <c r="J191" s="372"/>
    </row>
    <row r="192" spans="1:10" ht="17.45" customHeight="1" x14ac:dyDescent="0.25">
      <c r="A192" s="359"/>
      <c r="B192" s="364"/>
      <c r="C192" s="365"/>
      <c r="D192" s="365"/>
      <c r="E192" s="366"/>
      <c r="F192" s="374" t="s">
        <v>91</v>
      </c>
      <c r="G192" s="366"/>
      <c r="H192" s="364"/>
      <c r="I192" s="366"/>
      <c r="J192" s="372"/>
    </row>
    <row r="193" spans="1:10" ht="120" customHeight="1" x14ac:dyDescent="0.25">
      <c r="A193" s="359"/>
      <c r="B193" s="364"/>
      <c r="C193" s="365"/>
      <c r="D193" s="365"/>
      <c r="E193" s="366"/>
      <c r="F193" s="374" t="s">
        <v>281</v>
      </c>
      <c r="G193" s="366"/>
      <c r="H193" s="364"/>
      <c r="I193" s="366"/>
      <c r="J193" s="372"/>
    </row>
    <row r="194" spans="1:10" ht="69.75" customHeight="1" x14ac:dyDescent="0.25">
      <c r="A194" s="360"/>
      <c r="B194" s="367"/>
      <c r="C194" s="368"/>
      <c r="D194" s="368"/>
      <c r="E194" s="369"/>
      <c r="F194" s="375" t="s">
        <v>253</v>
      </c>
      <c r="G194" s="376"/>
      <c r="H194" s="367"/>
      <c r="I194" s="369"/>
      <c r="J194" s="373"/>
    </row>
    <row r="195" spans="1:10" ht="24.95" customHeight="1" x14ac:dyDescent="0.25">
      <c r="A195" s="358" t="s">
        <v>93</v>
      </c>
      <c r="B195" s="361" t="s">
        <v>254</v>
      </c>
      <c r="C195" s="362"/>
      <c r="D195" s="362"/>
      <c r="E195" s="363"/>
      <c r="F195" s="370" t="s">
        <v>252</v>
      </c>
      <c r="G195" s="363"/>
      <c r="H195" s="361" t="s">
        <v>279</v>
      </c>
      <c r="I195" s="363"/>
      <c r="J195" s="371">
        <f>(297.7+2.29*(0.4*100+0.6*51))*1.2*0.3</f>
        <v>165.37463999999997</v>
      </c>
    </row>
    <row r="196" spans="1:10" ht="17.45" customHeight="1" x14ac:dyDescent="0.25">
      <c r="A196" s="359"/>
      <c r="B196" s="364"/>
      <c r="C196" s="365"/>
      <c r="D196" s="365"/>
      <c r="E196" s="366"/>
      <c r="F196" s="374" t="s">
        <v>217</v>
      </c>
      <c r="G196" s="366"/>
      <c r="H196" s="364"/>
      <c r="I196" s="366"/>
      <c r="J196" s="372"/>
    </row>
    <row r="197" spans="1:10" ht="17.45" customHeight="1" x14ac:dyDescent="0.25">
      <c r="A197" s="359"/>
      <c r="B197" s="364"/>
      <c r="C197" s="365"/>
      <c r="D197" s="365"/>
      <c r="E197" s="366"/>
      <c r="F197" s="374" t="s">
        <v>91</v>
      </c>
      <c r="G197" s="366"/>
      <c r="H197" s="364"/>
      <c r="I197" s="366"/>
      <c r="J197" s="372"/>
    </row>
    <row r="198" spans="1:10" ht="120" customHeight="1" x14ac:dyDescent="0.25">
      <c r="A198" s="359"/>
      <c r="B198" s="364"/>
      <c r="C198" s="365"/>
      <c r="D198" s="365"/>
      <c r="E198" s="366"/>
      <c r="F198" s="374"/>
      <c r="G198" s="366"/>
      <c r="H198" s="364"/>
      <c r="I198" s="366"/>
      <c r="J198" s="372"/>
    </row>
    <row r="199" spans="1:10" ht="69.75" customHeight="1" x14ac:dyDescent="0.25">
      <c r="A199" s="360"/>
      <c r="B199" s="367"/>
      <c r="C199" s="368"/>
      <c r="D199" s="368"/>
      <c r="E199" s="369"/>
      <c r="F199" s="375" t="s">
        <v>253</v>
      </c>
      <c r="G199" s="376"/>
      <c r="H199" s="367"/>
      <c r="I199" s="369"/>
      <c r="J199" s="373"/>
    </row>
    <row r="200" spans="1:10" ht="24.95" customHeight="1" x14ac:dyDescent="0.25">
      <c r="A200" s="358" t="s">
        <v>93</v>
      </c>
      <c r="B200" s="361" t="s">
        <v>255</v>
      </c>
      <c r="C200" s="362"/>
      <c r="D200" s="362"/>
      <c r="E200" s="363"/>
      <c r="F200" s="370" t="s">
        <v>252</v>
      </c>
      <c r="G200" s="363"/>
      <c r="H200" s="361" t="s">
        <v>256</v>
      </c>
      <c r="I200" s="363"/>
      <c r="J200" s="371">
        <f>(297.7+2.29*101)*1.2*0.3</f>
        <v>190.43639999999999</v>
      </c>
    </row>
    <row r="201" spans="1:10" ht="27.75" customHeight="1" x14ac:dyDescent="0.25">
      <c r="A201" s="359"/>
      <c r="B201" s="364"/>
      <c r="C201" s="365"/>
      <c r="D201" s="365"/>
      <c r="E201" s="366"/>
      <c r="F201" s="374" t="s">
        <v>220</v>
      </c>
      <c r="G201" s="366"/>
      <c r="H201" s="364"/>
      <c r="I201" s="366"/>
      <c r="J201" s="372"/>
    </row>
    <row r="202" spans="1:10" ht="17.45" customHeight="1" x14ac:dyDescent="0.25">
      <c r="A202" s="359"/>
      <c r="B202" s="364"/>
      <c r="C202" s="365"/>
      <c r="D202" s="365"/>
      <c r="E202" s="366"/>
      <c r="F202" s="374" t="s">
        <v>91</v>
      </c>
      <c r="G202" s="366"/>
      <c r="H202" s="364"/>
      <c r="I202" s="366"/>
      <c r="J202" s="372"/>
    </row>
    <row r="203" spans="1:10" ht="120" customHeight="1" x14ac:dyDescent="0.25">
      <c r="A203" s="359"/>
      <c r="B203" s="364"/>
      <c r="C203" s="365"/>
      <c r="D203" s="365"/>
      <c r="E203" s="366"/>
      <c r="F203" s="374"/>
      <c r="G203" s="366"/>
      <c r="H203" s="364"/>
      <c r="I203" s="366"/>
      <c r="J203" s="372"/>
    </row>
    <row r="204" spans="1:10" ht="69.75" customHeight="1" x14ac:dyDescent="0.25">
      <c r="A204" s="360"/>
      <c r="B204" s="367"/>
      <c r="C204" s="368"/>
      <c r="D204" s="368"/>
      <c r="E204" s="369"/>
      <c r="F204" s="375" t="s">
        <v>253</v>
      </c>
      <c r="G204" s="376"/>
      <c r="H204" s="367"/>
      <c r="I204" s="369"/>
      <c r="J204" s="373"/>
    </row>
    <row r="205" spans="1:10" ht="24.95" customHeight="1" x14ac:dyDescent="0.25">
      <c r="A205" s="358" t="s">
        <v>93</v>
      </c>
      <c r="B205" s="361" t="s">
        <v>257</v>
      </c>
      <c r="C205" s="362"/>
      <c r="D205" s="362"/>
      <c r="E205" s="363"/>
      <c r="F205" s="370" t="s">
        <v>252</v>
      </c>
      <c r="G205" s="363"/>
      <c r="H205" s="361" t="s">
        <v>258</v>
      </c>
      <c r="I205" s="363"/>
      <c r="J205" s="371">
        <f>(329.2+2.22*501)*1.2*0.3</f>
        <v>518.91120000000001</v>
      </c>
    </row>
    <row r="206" spans="1:10" ht="27.75" customHeight="1" x14ac:dyDescent="0.25">
      <c r="A206" s="359"/>
      <c r="B206" s="364"/>
      <c r="C206" s="365"/>
      <c r="D206" s="365"/>
      <c r="E206" s="366"/>
      <c r="F206" s="374" t="s">
        <v>223</v>
      </c>
      <c r="G206" s="366"/>
      <c r="H206" s="364"/>
      <c r="I206" s="366"/>
      <c r="J206" s="372"/>
    </row>
    <row r="207" spans="1:10" ht="17.45" customHeight="1" x14ac:dyDescent="0.25">
      <c r="A207" s="359"/>
      <c r="B207" s="364"/>
      <c r="C207" s="365"/>
      <c r="D207" s="365"/>
      <c r="E207" s="366"/>
      <c r="F207" s="374" t="s">
        <v>91</v>
      </c>
      <c r="G207" s="366"/>
      <c r="H207" s="364"/>
      <c r="I207" s="366"/>
      <c r="J207" s="372"/>
    </row>
    <row r="208" spans="1:10" ht="120" customHeight="1" x14ac:dyDescent="0.25">
      <c r="A208" s="359"/>
      <c r="B208" s="364"/>
      <c r="C208" s="365"/>
      <c r="D208" s="365"/>
      <c r="E208" s="366"/>
      <c r="F208" s="374"/>
      <c r="G208" s="366"/>
      <c r="H208" s="364"/>
      <c r="I208" s="366"/>
      <c r="J208" s="372"/>
    </row>
    <row r="209" spans="1:10" ht="69.75" customHeight="1" x14ac:dyDescent="0.25">
      <c r="A209" s="360"/>
      <c r="B209" s="367"/>
      <c r="C209" s="368"/>
      <c r="D209" s="368"/>
      <c r="E209" s="369"/>
      <c r="F209" s="375" t="s">
        <v>253</v>
      </c>
      <c r="G209" s="376"/>
      <c r="H209" s="367"/>
      <c r="I209" s="369"/>
      <c r="J209" s="373"/>
    </row>
    <row r="210" spans="1:10" s="125" customFormat="1" ht="24.95" customHeight="1" x14ac:dyDescent="0.25">
      <c r="A210" s="358" t="s">
        <v>93</v>
      </c>
      <c r="B210" s="361" t="s">
        <v>262</v>
      </c>
      <c r="C210" s="362"/>
      <c r="D210" s="362"/>
      <c r="E210" s="363"/>
      <c r="F210" s="370" t="s">
        <v>252</v>
      </c>
      <c r="G210" s="363"/>
      <c r="H210" s="361" t="s">
        <v>263</v>
      </c>
      <c r="I210" s="363"/>
      <c r="J210" s="371">
        <f>(539.9+2.01*1001)*1.2*0.3</f>
        <v>918.68759999999997</v>
      </c>
    </row>
    <row r="211" spans="1:10" s="125" customFormat="1" ht="27.75" customHeight="1" x14ac:dyDescent="0.25">
      <c r="A211" s="359"/>
      <c r="B211" s="364"/>
      <c r="C211" s="365"/>
      <c r="D211" s="365"/>
      <c r="E211" s="366"/>
      <c r="F211" s="374" t="s">
        <v>226</v>
      </c>
      <c r="G211" s="366"/>
      <c r="H211" s="364"/>
      <c r="I211" s="366"/>
      <c r="J211" s="372"/>
    </row>
    <row r="212" spans="1:10" s="125" customFormat="1" ht="17.45" customHeight="1" x14ac:dyDescent="0.25">
      <c r="A212" s="359"/>
      <c r="B212" s="364"/>
      <c r="C212" s="365"/>
      <c r="D212" s="365"/>
      <c r="E212" s="366"/>
      <c r="F212" s="374" t="s">
        <v>91</v>
      </c>
      <c r="G212" s="366"/>
      <c r="H212" s="364"/>
      <c r="I212" s="366"/>
      <c r="J212" s="372"/>
    </row>
    <row r="213" spans="1:10" s="125" customFormat="1" ht="120" customHeight="1" x14ac:dyDescent="0.25">
      <c r="A213" s="359"/>
      <c r="B213" s="364"/>
      <c r="C213" s="365"/>
      <c r="D213" s="365"/>
      <c r="E213" s="366"/>
      <c r="F213" s="374"/>
      <c r="G213" s="366"/>
      <c r="H213" s="364"/>
      <c r="I213" s="366"/>
      <c r="J213" s="372"/>
    </row>
    <row r="214" spans="1:10" s="125" customFormat="1" ht="69.75" customHeight="1" x14ac:dyDescent="0.25">
      <c r="A214" s="360"/>
      <c r="B214" s="367"/>
      <c r="C214" s="368"/>
      <c r="D214" s="368"/>
      <c r="E214" s="369"/>
      <c r="F214" s="375" t="s">
        <v>253</v>
      </c>
      <c r="G214" s="376"/>
      <c r="H214" s="367"/>
      <c r="I214" s="369"/>
      <c r="J214" s="373"/>
    </row>
    <row r="215" spans="1:10" ht="17.45" customHeight="1" x14ac:dyDescent="0.25">
      <c r="A215" s="119" t="s">
        <v>86</v>
      </c>
      <c r="B215" s="382" t="s">
        <v>259</v>
      </c>
      <c r="C215" s="383"/>
      <c r="D215" s="383"/>
      <c r="E215" s="383"/>
      <c r="F215" s="383"/>
      <c r="G215" s="384"/>
      <c r="H215" s="385" t="s">
        <v>86</v>
      </c>
      <c r="I215" s="384"/>
      <c r="J215" s="122">
        <f>0</f>
        <v>0</v>
      </c>
    </row>
    <row r="216" spans="1:10" ht="40.5" customHeight="1" x14ac:dyDescent="0.25">
      <c r="A216" s="386" t="s">
        <v>95</v>
      </c>
      <c r="B216" s="386"/>
      <c r="C216" s="386"/>
      <c r="D216" s="386"/>
      <c r="E216" s="386"/>
      <c r="F216" s="387" t="s">
        <v>260</v>
      </c>
      <c r="G216" s="388"/>
      <c r="H216" s="385">
        <v>6.1</v>
      </c>
      <c r="I216" s="389"/>
      <c r="J216" s="123">
        <f>J217/H216</f>
        <v>0</v>
      </c>
    </row>
    <row r="217" spans="1:10" ht="36" customHeight="1" x14ac:dyDescent="0.25">
      <c r="A217" s="386" t="s">
        <v>261</v>
      </c>
      <c r="B217" s="386"/>
      <c r="C217" s="386"/>
      <c r="D217" s="386"/>
      <c r="E217" s="386"/>
      <c r="F217" s="387" t="s">
        <v>260</v>
      </c>
      <c r="G217" s="388"/>
      <c r="H217" s="390">
        <v>1.44</v>
      </c>
      <c r="I217" s="391"/>
      <c r="J217" s="124">
        <f>J215*H217</f>
        <v>0</v>
      </c>
    </row>
    <row r="218" spans="1:10" ht="17.45" customHeight="1" x14ac:dyDescent="0.25">
      <c r="A218" s="377"/>
      <c r="B218" s="365"/>
      <c r="C218" s="365"/>
      <c r="D218" s="365"/>
      <c r="E218" s="365"/>
      <c r="F218" s="365"/>
      <c r="G218" s="365"/>
      <c r="H218" s="365"/>
      <c r="I218" s="365"/>
      <c r="J218" s="365"/>
    </row>
    <row r="219" spans="1:10" ht="30" customHeight="1" x14ac:dyDescent="0.25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</row>
    <row r="220" spans="1:10" ht="42.6" customHeight="1" x14ac:dyDescent="0.25">
      <c r="A220" s="378" t="s">
        <v>66</v>
      </c>
      <c r="B220" s="379"/>
      <c r="C220" s="379"/>
      <c r="D220" s="379"/>
      <c r="E220" s="379"/>
      <c r="F220" s="379"/>
      <c r="G220" s="379"/>
      <c r="H220" s="379"/>
      <c r="I220" s="120"/>
      <c r="J220" s="120"/>
    </row>
    <row r="221" spans="1:10" ht="42.6" hidden="1" customHeight="1" x14ac:dyDescent="0.25">
      <c r="A221" s="380" t="s">
        <v>96</v>
      </c>
      <c r="B221" s="381"/>
      <c r="C221" s="381"/>
      <c r="D221" s="381"/>
      <c r="E221" s="381"/>
      <c r="F221" s="381"/>
      <c r="G221" s="381"/>
      <c r="H221" s="381"/>
    </row>
    <row r="222" spans="1:10" ht="42.6" hidden="1" customHeight="1" x14ac:dyDescent="0.25">
      <c r="A222" s="380" t="s">
        <v>97</v>
      </c>
      <c r="B222" s="381"/>
      <c r="C222" s="381"/>
      <c r="D222" s="381"/>
      <c r="E222" s="381"/>
      <c r="F222" s="381"/>
      <c r="G222" s="381"/>
      <c r="H222" s="381"/>
    </row>
    <row r="223" spans="1:10" ht="42.6" hidden="1" customHeight="1" x14ac:dyDescent="0.25">
      <c r="A223" s="380" t="s">
        <v>98</v>
      </c>
      <c r="B223" s="381"/>
      <c r="C223" s="381"/>
      <c r="D223" s="381"/>
      <c r="E223" s="381"/>
      <c r="F223" s="381"/>
      <c r="G223" s="381"/>
      <c r="H223" s="381"/>
    </row>
    <row r="224" spans="1:10" ht="118.7" hidden="1" customHeight="1" x14ac:dyDescent="0.25">
      <c r="A224" s="380" t="s">
        <v>99</v>
      </c>
      <c r="B224" s="381"/>
      <c r="C224" s="381"/>
      <c r="D224" s="381"/>
      <c r="E224" s="381"/>
      <c r="F224" s="381"/>
      <c r="G224" s="381"/>
      <c r="H224" s="381"/>
    </row>
    <row r="225" ht="17.45" customHeight="1" x14ac:dyDescent="0.25"/>
  </sheetData>
  <mergeCells count="397">
    <mergeCell ref="A7:B8"/>
    <mergeCell ref="C7:J7"/>
    <mergeCell ref="C8:J8"/>
    <mergeCell ref="A9:C10"/>
    <mergeCell ref="D9:J9"/>
    <mergeCell ref="D10:J10"/>
    <mergeCell ref="A1:F1"/>
    <mergeCell ref="G1:J1"/>
    <mergeCell ref="A3:J3"/>
    <mergeCell ref="A4:J4"/>
    <mergeCell ref="A5:J5"/>
    <mergeCell ref="A6:J6"/>
    <mergeCell ref="F15:G15"/>
    <mergeCell ref="F16:G16"/>
    <mergeCell ref="A18:A21"/>
    <mergeCell ref="B18:E21"/>
    <mergeCell ref="F18:G18"/>
    <mergeCell ref="H18:I21"/>
    <mergeCell ref="A11:D11"/>
    <mergeCell ref="E11:J11"/>
    <mergeCell ref="B13:E13"/>
    <mergeCell ref="F13:G13"/>
    <mergeCell ref="H13:I13"/>
    <mergeCell ref="A14:A17"/>
    <mergeCell ref="B14:E17"/>
    <mergeCell ref="F14:G14"/>
    <mergeCell ref="H14:I17"/>
    <mergeCell ref="J14:J17"/>
    <mergeCell ref="O18:T21"/>
    <mergeCell ref="F19:G19"/>
    <mergeCell ref="F20:G20"/>
    <mergeCell ref="A22:A25"/>
    <mergeCell ref="B22:E25"/>
    <mergeCell ref="F22:G22"/>
    <mergeCell ref="H22:I25"/>
    <mergeCell ref="J22:J25"/>
    <mergeCell ref="F23:G23"/>
    <mergeCell ref="F24:G24"/>
    <mergeCell ref="A26:A29"/>
    <mergeCell ref="B26:E29"/>
    <mergeCell ref="F26:G26"/>
    <mergeCell ref="H26:I29"/>
    <mergeCell ref="J26:J29"/>
    <mergeCell ref="F27:G27"/>
    <mergeCell ref="F28:G28"/>
    <mergeCell ref="J18:J21"/>
    <mergeCell ref="A34:A37"/>
    <mergeCell ref="B34:E37"/>
    <mergeCell ref="F34:G34"/>
    <mergeCell ref="H34:I37"/>
    <mergeCell ref="J34:J37"/>
    <mergeCell ref="F35:G35"/>
    <mergeCell ref="F36:G36"/>
    <mergeCell ref="A30:A33"/>
    <mergeCell ref="B30:E33"/>
    <mergeCell ref="F30:G30"/>
    <mergeCell ref="H30:I33"/>
    <mergeCell ref="J30:J33"/>
    <mergeCell ref="F31:G31"/>
    <mergeCell ref="F32:G32"/>
    <mergeCell ref="A42:A45"/>
    <mergeCell ref="B42:E45"/>
    <mergeCell ref="F42:G42"/>
    <mergeCell ref="H42:I45"/>
    <mergeCell ref="J42:J45"/>
    <mergeCell ref="F43:G43"/>
    <mergeCell ref="F44:G44"/>
    <mergeCell ref="A38:A41"/>
    <mergeCell ref="B38:E41"/>
    <mergeCell ref="F38:G38"/>
    <mergeCell ref="H38:I41"/>
    <mergeCell ref="J38:J41"/>
    <mergeCell ref="F39:G39"/>
    <mergeCell ref="F40:G40"/>
    <mergeCell ref="A46:A50"/>
    <mergeCell ref="B46:E50"/>
    <mergeCell ref="F46:G46"/>
    <mergeCell ref="H46:I50"/>
    <mergeCell ref="J46:J50"/>
    <mergeCell ref="F47:G47"/>
    <mergeCell ref="F48:G48"/>
    <mergeCell ref="F49:G49"/>
    <mergeCell ref="F50:G50"/>
    <mergeCell ref="A51:A55"/>
    <mergeCell ref="B51:E55"/>
    <mergeCell ref="F51:G51"/>
    <mergeCell ref="H51:I55"/>
    <mergeCell ref="J51:J55"/>
    <mergeCell ref="F52:G52"/>
    <mergeCell ref="F53:G53"/>
    <mergeCell ref="F54:G54"/>
    <mergeCell ref="F55:G55"/>
    <mergeCell ref="A56:A60"/>
    <mergeCell ref="B56:E60"/>
    <mergeCell ref="F56:G56"/>
    <mergeCell ref="H56:I60"/>
    <mergeCell ref="J56:J60"/>
    <mergeCell ref="F57:G57"/>
    <mergeCell ref="F58:G58"/>
    <mergeCell ref="F59:G59"/>
    <mergeCell ref="F60:G60"/>
    <mergeCell ref="A61:A65"/>
    <mergeCell ref="B61:E65"/>
    <mergeCell ref="F61:G61"/>
    <mergeCell ref="H61:I65"/>
    <mergeCell ref="J61:J65"/>
    <mergeCell ref="F62:G62"/>
    <mergeCell ref="F63:G63"/>
    <mergeCell ref="F64:G64"/>
    <mergeCell ref="F65:G65"/>
    <mergeCell ref="A66:A70"/>
    <mergeCell ref="B66:E70"/>
    <mergeCell ref="F66:G66"/>
    <mergeCell ref="H66:I70"/>
    <mergeCell ref="J66:J70"/>
    <mergeCell ref="F67:G67"/>
    <mergeCell ref="F68:G68"/>
    <mergeCell ref="F69:G69"/>
    <mergeCell ref="F70:G70"/>
    <mergeCell ref="A71:A75"/>
    <mergeCell ref="B71:E75"/>
    <mergeCell ref="F71:G71"/>
    <mergeCell ref="H71:I75"/>
    <mergeCell ref="J71:J75"/>
    <mergeCell ref="F72:G72"/>
    <mergeCell ref="F73:G73"/>
    <mergeCell ref="F74:G74"/>
    <mergeCell ref="F75:G75"/>
    <mergeCell ref="A76:A80"/>
    <mergeCell ref="B76:E80"/>
    <mergeCell ref="F76:G76"/>
    <mergeCell ref="H76:I80"/>
    <mergeCell ref="J76:J80"/>
    <mergeCell ref="F77:G77"/>
    <mergeCell ref="F78:G78"/>
    <mergeCell ref="F79:G79"/>
    <mergeCell ref="F80:G80"/>
    <mergeCell ref="A81:A85"/>
    <mergeCell ref="B81:E85"/>
    <mergeCell ref="F81:G81"/>
    <mergeCell ref="H81:I85"/>
    <mergeCell ref="J81:J85"/>
    <mergeCell ref="F82:G82"/>
    <mergeCell ref="F83:G83"/>
    <mergeCell ref="F84:G84"/>
    <mergeCell ref="F85:G85"/>
    <mergeCell ref="A86:A90"/>
    <mergeCell ref="B86:E90"/>
    <mergeCell ref="F86:G86"/>
    <mergeCell ref="H86:I90"/>
    <mergeCell ref="J86:J90"/>
    <mergeCell ref="F87:G87"/>
    <mergeCell ref="F88:G88"/>
    <mergeCell ref="F89:G89"/>
    <mergeCell ref="F90:G90"/>
    <mergeCell ref="A91:A95"/>
    <mergeCell ref="B91:E95"/>
    <mergeCell ref="F91:G91"/>
    <mergeCell ref="H91:I95"/>
    <mergeCell ref="J91:J95"/>
    <mergeCell ref="F92:G92"/>
    <mergeCell ref="F93:G93"/>
    <mergeCell ref="F94:G94"/>
    <mergeCell ref="F95:G95"/>
    <mergeCell ref="A99:A101"/>
    <mergeCell ref="B99:E101"/>
    <mergeCell ref="F99:G99"/>
    <mergeCell ref="H99:I101"/>
    <mergeCell ref="J99:J101"/>
    <mergeCell ref="F100:G100"/>
    <mergeCell ref="F101:G101"/>
    <mergeCell ref="A96:A98"/>
    <mergeCell ref="B96:E98"/>
    <mergeCell ref="F96:G96"/>
    <mergeCell ref="H96:I98"/>
    <mergeCell ref="J96:J98"/>
    <mergeCell ref="F97:G97"/>
    <mergeCell ref="F98:G98"/>
    <mergeCell ref="A106:A109"/>
    <mergeCell ref="B106:E109"/>
    <mergeCell ref="F106:G106"/>
    <mergeCell ref="H106:I109"/>
    <mergeCell ref="J106:J109"/>
    <mergeCell ref="F107:G107"/>
    <mergeCell ref="F108:G108"/>
    <mergeCell ref="F109:G109"/>
    <mergeCell ref="A102:A105"/>
    <mergeCell ref="B102:E105"/>
    <mergeCell ref="F102:G102"/>
    <mergeCell ref="H102:I105"/>
    <mergeCell ref="J102:J105"/>
    <mergeCell ref="F103:G103"/>
    <mergeCell ref="F104:G104"/>
    <mergeCell ref="F105:G105"/>
    <mergeCell ref="A110:A114"/>
    <mergeCell ref="B110:E114"/>
    <mergeCell ref="F110:G110"/>
    <mergeCell ref="H110:I114"/>
    <mergeCell ref="J110:J114"/>
    <mergeCell ref="F111:G111"/>
    <mergeCell ref="F112:G112"/>
    <mergeCell ref="F113:G113"/>
    <mergeCell ref="F114:G114"/>
    <mergeCell ref="A115:A119"/>
    <mergeCell ref="B115:E119"/>
    <mergeCell ref="F115:G115"/>
    <mergeCell ref="H115:I119"/>
    <mergeCell ref="J115:J119"/>
    <mergeCell ref="F116:G116"/>
    <mergeCell ref="F117:G117"/>
    <mergeCell ref="F118:G118"/>
    <mergeCell ref="F119:G119"/>
    <mergeCell ref="A120:A124"/>
    <mergeCell ref="B120:E124"/>
    <mergeCell ref="F120:G120"/>
    <mergeCell ref="H120:I124"/>
    <mergeCell ref="J120:J124"/>
    <mergeCell ref="F121:G121"/>
    <mergeCell ref="F122:G122"/>
    <mergeCell ref="F123:G123"/>
    <mergeCell ref="F124:G124"/>
    <mergeCell ref="A125:A129"/>
    <mergeCell ref="B125:E129"/>
    <mergeCell ref="F125:G125"/>
    <mergeCell ref="H125:I129"/>
    <mergeCell ref="J125:J129"/>
    <mergeCell ref="F126:G126"/>
    <mergeCell ref="F127:G127"/>
    <mergeCell ref="F128:G128"/>
    <mergeCell ref="F129:G129"/>
    <mergeCell ref="A130:A134"/>
    <mergeCell ref="B130:E134"/>
    <mergeCell ref="F130:G130"/>
    <mergeCell ref="H130:I134"/>
    <mergeCell ref="J130:J134"/>
    <mergeCell ref="F131:G131"/>
    <mergeCell ref="F132:G132"/>
    <mergeCell ref="F133:G133"/>
    <mergeCell ref="F134:G134"/>
    <mergeCell ref="A135:A139"/>
    <mergeCell ref="B135:E139"/>
    <mergeCell ref="F135:G135"/>
    <mergeCell ref="H135:I139"/>
    <mergeCell ref="J135:J139"/>
    <mergeCell ref="F136:G136"/>
    <mergeCell ref="F137:G137"/>
    <mergeCell ref="F138:G138"/>
    <mergeCell ref="F139:G139"/>
    <mergeCell ref="A140:A144"/>
    <mergeCell ref="B140:E144"/>
    <mergeCell ref="F140:G140"/>
    <mergeCell ref="H140:I144"/>
    <mergeCell ref="J140:J144"/>
    <mergeCell ref="F141:G141"/>
    <mergeCell ref="F142:G142"/>
    <mergeCell ref="F143:G143"/>
    <mergeCell ref="F144:G144"/>
    <mergeCell ref="A145:A149"/>
    <mergeCell ref="B145:E149"/>
    <mergeCell ref="F145:G145"/>
    <mergeCell ref="H145:I149"/>
    <mergeCell ref="J145:J149"/>
    <mergeCell ref="F146:G146"/>
    <mergeCell ref="F147:G147"/>
    <mergeCell ref="F148:G148"/>
    <mergeCell ref="F149:G149"/>
    <mergeCell ref="A150:A154"/>
    <mergeCell ref="B150:E154"/>
    <mergeCell ref="F150:G150"/>
    <mergeCell ref="H150:I154"/>
    <mergeCell ref="J150:J154"/>
    <mergeCell ref="F151:G151"/>
    <mergeCell ref="F152:G152"/>
    <mergeCell ref="F153:G153"/>
    <mergeCell ref="F154:G154"/>
    <mergeCell ref="A155:A159"/>
    <mergeCell ref="B155:E159"/>
    <mergeCell ref="F155:G155"/>
    <mergeCell ref="H155:I159"/>
    <mergeCell ref="J155:J159"/>
    <mergeCell ref="F156:G156"/>
    <mergeCell ref="F157:G157"/>
    <mergeCell ref="F158:G158"/>
    <mergeCell ref="F159:G159"/>
    <mergeCell ref="A160:A164"/>
    <mergeCell ref="B160:E164"/>
    <mergeCell ref="F160:G160"/>
    <mergeCell ref="H160:I164"/>
    <mergeCell ref="J160:J164"/>
    <mergeCell ref="F161:G161"/>
    <mergeCell ref="F162:G162"/>
    <mergeCell ref="F163:G163"/>
    <mergeCell ref="F164:G164"/>
    <mergeCell ref="A165:A169"/>
    <mergeCell ref="B165:E169"/>
    <mergeCell ref="F165:G165"/>
    <mergeCell ref="H165:I169"/>
    <mergeCell ref="J165:J169"/>
    <mergeCell ref="F166:G166"/>
    <mergeCell ref="F167:G167"/>
    <mergeCell ref="F168:G168"/>
    <mergeCell ref="F169:G169"/>
    <mergeCell ref="A170:A174"/>
    <mergeCell ref="B170:E174"/>
    <mergeCell ref="F170:G170"/>
    <mergeCell ref="H170:I174"/>
    <mergeCell ref="J170:J174"/>
    <mergeCell ref="F171:G171"/>
    <mergeCell ref="F172:G172"/>
    <mergeCell ref="F173:G173"/>
    <mergeCell ref="F174:G174"/>
    <mergeCell ref="A175:A179"/>
    <mergeCell ref="B175:E179"/>
    <mergeCell ref="F175:G175"/>
    <mergeCell ref="H175:I179"/>
    <mergeCell ref="J175:J179"/>
    <mergeCell ref="F176:G176"/>
    <mergeCell ref="F177:G177"/>
    <mergeCell ref="F178:G178"/>
    <mergeCell ref="F179:G179"/>
    <mergeCell ref="A180:A184"/>
    <mergeCell ref="B180:E184"/>
    <mergeCell ref="F180:G180"/>
    <mergeCell ref="H180:I184"/>
    <mergeCell ref="J180:J184"/>
    <mergeCell ref="F181:G181"/>
    <mergeCell ref="F182:G182"/>
    <mergeCell ref="F183:G183"/>
    <mergeCell ref="F184:G184"/>
    <mergeCell ref="A185:A189"/>
    <mergeCell ref="B185:E189"/>
    <mergeCell ref="F185:G185"/>
    <mergeCell ref="H185:I189"/>
    <mergeCell ref="J185:J189"/>
    <mergeCell ref="F186:G186"/>
    <mergeCell ref="F187:G187"/>
    <mergeCell ref="F188:G188"/>
    <mergeCell ref="F189:G189"/>
    <mergeCell ref="A190:A194"/>
    <mergeCell ref="B190:E194"/>
    <mergeCell ref="F190:G190"/>
    <mergeCell ref="H190:I194"/>
    <mergeCell ref="J190:J194"/>
    <mergeCell ref="F191:G191"/>
    <mergeCell ref="F192:G192"/>
    <mergeCell ref="F193:G193"/>
    <mergeCell ref="F194:G194"/>
    <mergeCell ref="A195:A199"/>
    <mergeCell ref="B195:E199"/>
    <mergeCell ref="F195:G195"/>
    <mergeCell ref="H195:I199"/>
    <mergeCell ref="J195:J199"/>
    <mergeCell ref="F196:G196"/>
    <mergeCell ref="F197:G197"/>
    <mergeCell ref="F198:G198"/>
    <mergeCell ref="F199:G199"/>
    <mergeCell ref="A200:A204"/>
    <mergeCell ref="B200:E204"/>
    <mergeCell ref="F200:G200"/>
    <mergeCell ref="H200:I204"/>
    <mergeCell ref="J200:J204"/>
    <mergeCell ref="F201:G201"/>
    <mergeCell ref="F202:G202"/>
    <mergeCell ref="F203:G203"/>
    <mergeCell ref="F204:G204"/>
    <mergeCell ref="A205:A209"/>
    <mergeCell ref="B205:E209"/>
    <mergeCell ref="F205:G205"/>
    <mergeCell ref="H205:I209"/>
    <mergeCell ref="J205:J209"/>
    <mergeCell ref="F206:G206"/>
    <mergeCell ref="F207:G207"/>
    <mergeCell ref="F208:G208"/>
    <mergeCell ref="F209:G209"/>
    <mergeCell ref="A218:J218"/>
    <mergeCell ref="A220:H220"/>
    <mergeCell ref="A221:H221"/>
    <mergeCell ref="A222:H222"/>
    <mergeCell ref="A223:H223"/>
    <mergeCell ref="A224:H224"/>
    <mergeCell ref="B215:G215"/>
    <mergeCell ref="H215:I215"/>
    <mergeCell ref="A216:E216"/>
    <mergeCell ref="F216:G216"/>
    <mergeCell ref="H216:I216"/>
    <mergeCell ref="A217:E217"/>
    <mergeCell ref="F217:G217"/>
    <mergeCell ref="H217:I217"/>
    <mergeCell ref="A210:A214"/>
    <mergeCell ref="B210:E214"/>
    <mergeCell ref="F210:G210"/>
    <mergeCell ref="H210:I214"/>
    <mergeCell ref="J210:J214"/>
    <mergeCell ref="F211:G211"/>
    <mergeCell ref="F212:G212"/>
    <mergeCell ref="F213:G213"/>
    <mergeCell ref="F214:G214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view="pageBreakPreview" topLeftCell="A16" zoomScale="70" zoomScaleNormal="100" zoomScaleSheetLayoutView="70" workbookViewId="0">
      <selection activeCell="B11" sqref="B11:H11"/>
    </sheetView>
  </sheetViews>
  <sheetFormatPr defaultRowHeight="15" x14ac:dyDescent="0.25"/>
  <cols>
    <col min="1" max="3" width="10.28515625" style="135" customWidth="1"/>
    <col min="4" max="6" width="30" style="135" customWidth="1"/>
    <col min="7" max="8" width="23" style="135" customWidth="1"/>
    <col min="9" max="9" width="10.7109375" style="135" customWidth="1"/>
    <col min="10" max="10" width="15.7109375" style="135" customWidth="1"/>
    <col min="11" max="11" width="9.140625" style="135" customWidth="1"/>
    <col min="12" max="256" width="9.140625" style="135"/>
    <col min="257" max="259" width="10.28515625" style="135" customWidth="1"/>
    <col min="260" max="262" width="30" style="135" customWidth="1"/>
    <col min="263" max="264" width="23" style="135" customWidth="1"/>
    <col min="265" max="265" width="10.7109375" style="135" customWidth="1"/>
    <col min="266" max="266" width="15.7109375" style="135" customWidth="1"/>
    <col min="267" max="267" width="9.140625" style="135" customWidth="1"/>
    <col min="268" max="512" width="9.140625" style="135"/>
    <col min="513" max="515" width="10.28515625" style="135" customWidth="1"/>
    <col min="516" max="518" width="30" style="135" customWidth="1"/>
    <col min="519" max="520" width="23" style="135" customWidth="1"/>
    <col min="521" max="521" width="10.7109375" style="135" customWidth="1"/>
    <col min="522" max="522" width="15.7109375" style="135" customWidth="1"/>
    <col min="523" max="523" width="9.140625" style="135" customWidth="1"/>
    <col min="524" max="768" width="9.140625" style="135"/>
    <col min="769" max="771" width="10.28515625" style="135" customWidth="1"/>
    <col min="772" max="774" width="30" style="135" customWidth="1"/>
    <col min="775" max="776" width="23" style="135" customWidth="1"/>
    <col min="777" max="777" width="10.7109375" style="135" customWidth="1"/>
    <col min="778" max="778" width="15.7109375" style="135" customWidth="1"/>
    <col min="779" max="779" width="9.140625" style="135" customWidth="1"/>
    <col min="780" max="1024" width="9.140625" style="135"/>
    <col min="1025" max="1027" width="10.28515625" style="135" customWidth="1"/>
    <col min="1028" max="1030" width="30" style="135" customWidth="1"/>
    <col min="1031" max="1032" width="23" style="135" customWidth="1"/>
    <col min="1033" max="1033" width="10.7109375" style="135" customWidth="1"/>
    <col min="1034" max="1034" width="15.7109375" style="135" customWidth="1"/>
    <col min="1035" max="1035" width="9.140625" style="135" customWidth="1"/>
    <col min="1036" max="1280" width="9.140625" style="135"/>
    <col min="1281" max="1283" width="10.28515625" style="135" customWidth="1"/>
    <col min="1284" max="1286" width="30" style="135" customWidth="1"/>
    <col min="1287" max="1288" width="23" style="135" customWidth="1"/>
    <col min="1289" max="1289" width="10.7109375" style="135" customWidth="1"/>
    <col min="1290" max="1290" width="15.7109375" style="135" customWidth="1"/>
    <col min="1291" max="1291" width="9.140625" style="135" customWidth="1"/>
    <col min="1292" max="1536" width="9.140625" style="135"/>
    <col min="1537" max="1539" width="10.28515625" style="135" customWidth="1"/>
    <col min="1540" max="1542" width="30" style="135" customWidth="1"/>
    <col min="1543" max="1544" width="23" style="135" customWidth="1"/>
    <col min="1545" max="1545" width="10.7109375" style="135" customWidth="1"/>
    <col min="1546" max="1546" width="15.7109375" style="135" customWidth="1"/>
    <col min="1547" max="1547" width="9.140625" style="135" customWidth="1"/>
    <col min="1548" max="1792" width="9.140625" style="135"/>
    <col min="1793" max="1795" width="10.28515625" style="135" customWidth="1"/>
    <col min="1796" max="1798" width="30" style="135" customWidth="1"/>
    <col min="1799" max="1800" width="23" style="135" customWidth="1"/>
    <col min="1801" max="1801" width="10.7109375" style="135" customWidth="1"/>
    <col min="1802" max="1802" width="15.7109375" style="135" customWidth="1"/>
    <col min="1803" max="1803" width="9.140625" style="135" customWidth="1"/>
    <col min="1804" max="2048" width="9.140625" style="135"/>
    <col min="2049" max="2051" width="10.28515625" style="135" customWidth="1"/>
    <col min="2052" max="2054" width="30" style="135" customWidth="1"/>
    <col min="2055" max="2056" width="23" style="135" customWidth="1"/>
    <col min="2057" max="2057" width="10.7109375" style="135" customWidth="1"/>
    <col min="2058" max="2058" width="15.7109375" style="135" customWidth="1"/>
    <col min="2059" max="2059" width="9.140625" style="135" customWidth="1"/>
    <col min="2060" max="2304" width="9.140625" style="135"/>
    <col min="2305" max="2307" width="10.28515625" style="135" customWidth="1"/>
    <col min="2308" max="2310" width="30" style="135" customWidth="1"/>
    <col min="2311" max="2312" width="23" style="135" customWidth="1"/>
    <col min="2313" max="2313" width="10.7109375" style="135" customWidth="1"/>
    <col min="2314" max="2314" width="15.7109375" style="135" customWidth="1"/>
    <col min="2315" max="2315" width="9.140625" style="135" customWidth="1"/>
    <col min="2316" max="2560" width="9.140625" style="135"/>
    <col min="2561" max="2563" width="10.28515625" style="135" customWidth="1"/>
    <col min="2564" max="2566" width="30" style="135" customWidth="1"/>
    <col min="2567" max="2568" width="23" style="135" customWidth="1"/>
    <col min="2569" max="2569" width="10.7109375" style="135" customWidth="1"/>
    <col min="2570" max="2570" width="15.7109375" style="135" customWidth="1"/>
    <col min="2571" max="2571" width="9.140625" style="135" customWidth="1"/>
    <col min="2572" max="2816" width="9.140625" style="135"/>
    <col min="2817" max="2819" width="10.28515625" style="135" customWidth="1"/>
    <col min="2820" max="2822" width="30" style="135" customWidth="1"/>
    <col min="2823" max="2824" width="23" style="135" customWidth="1"/>
    <col min="2825" max="2825" width="10.7109375" style="135" customWidth="1"/>
    <col min="2826" max="2826" width="15.7109375" style="135" customWidth="1"/>
    <col min="2827" max="2827" width="9.140625" style="135" customWidth="1"/>
    <col min="2828" max="3072" width="9.140625" style="135"/>
    <col min="3073" max="3075" width="10.28515625" style="135" customWidth="1"/>
    <col min="3076" max="3078" width="30" style="135" customWidth="1"/>
    <col min="3079" max="3080" width="23" style="135" customWidth="1"/>
    <col min="3081" max="3081" width="10.7109375" style="135" customWidth="1"/>
    <col min="3082" max="3082" width="15.7109375" style="135" customWidth="1"/>
    <col min="3083" max="3083" width="9.140625" style="135" customWidth="1"/>
    <col min="3084" max="3328" width="9.140625" style="135"/>
    <col min="3329" max="3331" width="10.28515625" style="135" customWidth="1"/>
    <col min="3332" max="3334" width="30" style="135" customWidth="1"/>
    <col min="3335" max="3336" width="23" style="135" customWidth="1"/>
    <col min="3337" max="3337" width="10.7109375" style="135" customWidth="1"/>
    <col min="3338" max="3338" width="15.7109375" style="135" customWidth="1"/>
    <col min="3339" max="3339" width="9.140625" style="135" customWidth="1"/>
    <col min="3340" max="3584" width="9.140625" style="135"/>
    <col min="3585" max="3587" width="10.28515625" style="135" customWidth="1"/>
    <col min="3588" max="3590" width="30" style="135" customWidth="1"/>
    <col min="3591" max="3592" width="23" style="135" customWidth="1"/>
    <col min="3593" max="3593" width="10.7109375" style="135" customWidth="1"/>
    <col min="3594" max="3594" width="15.7109375" style="135" customWidth="1"/>
    <col min="3595" max="3595" width="9.140625" style="135" customWidth="1"/>
    <col min="3596" max="3840" width="9.140625" style="135"/>
    <col min="3841" max="3843" width="10.28515625" style="135" customWidth="1"/>
    <col min="3844" max="3846" width="30" style="135" customWidth="1"/>
    <col min="3847" max="3848" width="23" style="135" customWidth="1"/>
    <col min="3849" max="3849" width="10.7109375" style="135" customWidth="1"/>
    <col min="3850" max="3850" width="15.7109375" style="135" customWidth="1"/>
    <col min="3851" max="3851" width="9.140625" style="135" customWidth="1"/>
    <col min="3852" max="4096" width="9.140625" style="135"/>
    <col min="4097" max="4099" width="10.28515625" style="135" customWidth="1"/>
    <col min="4100" max="4102" width="30" style="135" customWidth="1"/>
    <col min="4103" max="4104" width="23" style="135" customWidth="1"/>
    <col min="4105" max="4105" width="10.7109375" style="135" customWidth="1"/>
    <col min="4106" max="4106" width="15.7109375" style="135" customWidth="1"/>
    <col min="4107" max="4107" width="9.140625" style="135" customWidth="1"/>
    <col min="4108" max="4352" width="9.140625" style="135"/>
    <col min="4353" max="4355" width="10.28515625" style="135" customWidth="1"/>
    <col min="4356" max="4358" width="30" style="135" customWidth="1"/>
    <col min="4359" max="4360" width="23" style="135" customWidth="1"/>
    <col min="4361" max="4361" width="10.7109375" style="135" customWidth="1"/>
    <col min="4362" max="4362" width="15.7109375" style="135" customWidth="1"/>
    <col min="4363" max="4363" width="9.140625" style="135" customWidth="1"/>
    <col min="4364" max="4608" width="9.140625" style="135"/>
    <col min="4609" max="4611" width="10.28515625" style="135" customWidth="1"/>
    <col min="4612" max="4614" width="30" style="135" customWidth="1"/>
    <col min="4615" max="4616" width="23" style="135" customWidth="1"/>
    <col min="4617" max="4617" width="10.7109375" style="135" customWidth="1"/>
    <col min="4618" max="4618" width="15.7109375" style="135" customWidth="1"/>
    <col min="4619" max="4619" width="9.140625" style="135" customWidth="1"/>
    <col min="4620" max="4864" width="9.140625" style="135"/>
    <col min="4865" max="4867" width="10.28515625" style="135" customWidth="1"/>
    <col min="4868" max="4870" width="30" style="135" customWidth="1"/>
    <col min="4871" max="4872" width="23" style="135" customWidth="1"/>
    <col min="4873" max="4873" width="10.7109375" style="135" customWidth="1"/>
    <col min="4874" max="4874" width="15.7109375" style="135" customWidth="1"/>
    <col min="4875" max="4875" width="9.140625" style="135" customWidth="1"/>
    <col min="4876" max="5120" width="9.140625" style="135"/>
    <col min="5121" max="5123" width="10.28515625" style="135" customWidth="1"/>
    <col min="5124" max="5126" width="30" style="135" customWidth="1"/>
    <col min="5127" max="5128" width="23" style="135" customWidth="1"/>
    <col min="5129" max="5129" width="10.7109375" style="135" customWidth="1"/>
    <col min="5130" max="5130" width="15.7109375" style="135" customWidth="1"/>
    <col min="5131" max="5131" width="9.140625" style="135" customWidth="1"/>
    <col min="5132" max="5376" width="9.140625" style="135"/>
    <col min="5377" max="5379" width="10.28515625" style="135" customWidth="1"/>
    <col min="5380" max="5382" width="30" style="135" customWidth="1"/>
    <col min="5383" max="5384" width="23" style="135" customWidth="1"/>
    <col min="5385" max="5385" width="10.7109375" style="135" customWidth="1"/>
    <col min="5386" max="5386" width="15.7109375" style="135" customWidth="1"/>
    <col min="5387" max="5387" width="9.140625" style="135" customWidth="1"/>
    <col min="5388" max="5632" width="9.140625" style="135"/>
    <col min="5633" max="5635" width="10.28515625" style="135" customWidth="1"/>
    <col min="5636" max="5638" width="30" style="135" customWidth="1"/>
    <col min="5639" max="5640" width="23" style="135" customWidth="1"/>
    <col min="5641" max="5641" width="10.7109375" style="135" customWidth="1"/>
    <col min="5642" max="5642" width="15.7109375" style="135" customWidth="1"/>
    <col min="5643" max="5643" width="9.140625" style="135" customWidth="1"/>
    <col min="5644" max="5888" width="9.140625" style="135"/>
    <col min="5889" max="5891" width="10.28515625" style="135" customWidth="1"/>
    <col min="5892" max="5894" width="30" style="135" customWidth="1"/>
    <col min="5895" max="5896" width="23" style="135" customWidth="1"/>
    <col min="5897" max="5897" width="10.7109375" style="135" customWidth="1"/>
    <col min="5898" max="5898" width="15.7109375" style="135" customWidth="1"/>
    <col min="5899" max="5899" width="9.140625" style="135" customWidth="1"/>
    <col min="5900" max="6144" width="9.140625" style="135"/>
    <col min="6145" max="6147" width="10.28515625" style="135" customWidth="1"/>
    <col min="6148" max="6150" width="30" style="135" customWidth="1"/>
    <col min="6151" max="6152" width="23" style="135" customWidth="1"/>
    <col min="6153" max="6153" width="10.7109375" style="135" customWidth="1"/>
    <col min="6154" max="6154" width="15.7109375" style="135" customWidth="1"/>
    <col min="6155" max="6155" width="9.140625" style="135" customWidth="1"/>
    <col min="6156" max="6400" width="9.140625" style="135"/>
    <col min="6401" max="6403" width="10.28515625" style="135" customWidth="1"/>
    <col min="6404" max="6406" width="30" style="135" customWidth="1"/>
    <col min="6407" max="6408" width="23" style="135" customWidth="1"/>
    <col min="6409" max="6409" width="10.7109375" style="135" customWidth="1"/>
    <col min="6410" max="6410" width="15.7109375" style="135" customWidth="1"/>
    <col min="6411" max="6411" width="9.140625" style="135" customWidth="1"/>
    <col min="6412" max="6656" width="9.140625" style="135"/>
    <col min="6657" max="6659" width="10.28515625" style="135" customWidth="1"/>
    <col min="6660" max="6662" width="30" style="135" customWidth="1"/>
    <col min="6663" max="6664" width="23" style="135" customWidth="1"/>
    <col min="6665" max="6665" width="10.7109375" style="135" customWidth="1"/>
    <col min="6666" max="6666" width="15.7109375" style="135" customWidth="1"/>
    <col min="6667" max="6667" width="9.140625" style="135" customWidth="1"/>
    <col min="6668" max="6912" width="9.140625" style="135"/>
    <col min="6913" max="6915" width="10.28515625" style="135" customWidth="1"/>
    <col min="6916" max="6918" width="30" style="135" customWidth="1"/>
    <col min="6919" max="6920" width="23" style="135" customWidth="1"/>
    <col min="6921" max="6921" width="10.7109375" style="135" customWidth="1"/>
    <col min="6922" max="6922" width="15.7109375" style="135" customWidth="1"/>
    <col min="6923" max="6923" width="9.140625" style="135" customWidth="1"/>
    <col min="6924" max="7168" width="9.140625" style="135"/>
    <col min="7169" max="7171" width="10.28515625" style="135" customWidth="1"/>
    <col min="7172" max="7174" width="30" style="135" customWidth="1"/>
    <col min="7175" max="7176" width="23" style="135" customWidth="1"/>
    <col min="7177" max="7177" width="10.7109375" style="135" customWidth="1"/>
    <col min="7178" max="7178" width="15.7109375" style="135" customWidth="1"/>
    <col min="7179" max="7179" width="9.140625" style="135" customWidth="1"/>
    <col min="7180" max="7424" width="9.140625" style="135"/>
    <col min="7425" max="7427" width="10.28515625" style="135" customWidth="1"/>
    <col min="7428" max="7430" width="30" style="135" customWidth="1"/>
    <col min="7431" max="7432" width="23" style="135" customWidth="1"/>
    <col min="7433" max="7433" width="10.7109375" style="135" customWidth="1"/>
    <col min="7434" max="7434" width="15.7109375" style="135" customWidth="1"/>
    <col min="7435" max="7435" width="9.140625" style="135" customWidth="1"/>
    <col min="7436" max="7680" width="9.140625" style="135"/>
    <col min="7681" max="7683" width="10.28515625" style="135" customWidth="1"/>
    <col min="7684" max="7686" width="30" style="135" customWidth="1"/>
    <col min="7687" max="7688" width="23" style="135" customWidth="1"/>
    <col min="7689" max="7689" width="10.7109375" style="135" customWidth="1"/>
    <col min="7690" max="7690" width="15.7109375" style="135" customWidth="1"/>
    <col min="7691" max="7691" width="9.140625" style="135" customWidth="1"/>
    <col min="7692" max="7936" width="9.140625" style="135"/>
    <col min="7937" max="7939" width="10.28515625" style="135" customWidth="1"/>
    <col min="7940" max="7942" width="30" style="135" customWidth="1"/>
    <col min="7943" max="7944" width="23" style="135" customWidth="1"/>
    <col min="7945" max="7945" width="10.7109375" style="135" customWidth="1"/>
    <col min="7946" max="7946" width="15.7109375" style="135" customWidth="1"/>
    <col min="7947" max="7947" width="9.140625" style="135" customWidth="1"/>
    <col min="7948" max="8192" width="9.140625" style="135"/>
    <col min="8193" max="8195" width="10.28515625" style="135" customWidth="1"/>
    <col min="8196" max="8198" width="30" style="135" customWidth="1"/>
    <col min="8199" max="8200" width="23" style="135" customWidth="1"/>
    <col min="8201" max="8201" width="10.7109375" style="135" customWidth="1"/>
    <col min="8202" max="8202" width="15.7109375" style="135" customWidth="1"/>
    <col min="8203" max="8203" width="9.140625" style="135" customWidth="1"/>
    <col min="8204" max="8448" width="9.140625" style="135"/>
    <col min="8449" max="8451" width="10.28515625" style="135" customWidth="1"/>
    <col min="8452" max="8454" width="30" style="135" customWidth="1"/>
    <col min="8455" max="8456" width="23" style="135" customWidth="1"/>
    <col min="8457" max="8457" width="10.7109375" style="135" customWidth="1"/>
    <col min="8458" max="8458" width="15.7109375" style="135" customWidth="1"/>
    <col min="8459" max="8459" width="9.140625" style="135" customWidth="1"/>
    <col min="8460" max="8704" width="9.140625" style="135"/>
    <col min="8705" max="8707" width="10.28515625" style="135" customWidth="1"/>
    <col min="8708" max="8710" width="30" style="135" customWidth="1"/>
    <col min="8711" max="8712" width="23" style="135" customWidth="1"/>
    <col min="8713" max="8713" width="10.7109375" style="135" customWidth="1"/>
    <col min="8714" max="8714" width="15.7109375" style="135" customWidth="1"/>
    <col min="8715" max="8715" width="9.140625" style="135" customWidth="1"/>
    <col min="8716" max="8960" width="9.140625" style="135"/>
    <col min="8961" max="8963" width="10.28515625" style="135" customWidth="1"/>
    <col min="8964" max="8966" width="30" style="135" customWidth="1"/>
    <col min="8967" max="8968" width="23" style="135" customWidth="1"/>
    <col min="8969" max="8969" width="10.7109375" style="135" customWidth="1"/>
    <col min="8970" max="8970" width="15.7109375" style="135" customWidth="1"/>
    <col min="8971" max="8971" width="9.140625" style="135" customWidth="1"/>
    <col min="8972" max="9216" width="9.140625" style="135"/>
    <col min="9217" max="9219" width="10.28515625" style="135" customWidth="1"/>
    <col min="9220" max="9222" width="30" style="135" customWidth="1"/>
    <col min="9223" max="9224" width="23" style="135" customWidth="1"/>
    <col min="9225" max="9225" width="10.7109375" style="135" customWidth="1"/>
    <col min="9226" max="9226" width="15.7109375" style="135" customWidth="1"/>
    <col min="9227" max="9227" width="9.140625" style="135" customWidth="1"/>
    <col min="9228" max="9472" width="9.140625" style="135"/>
    <col min="9473" max="9475" width="10.28515625" style="135" customWidth="1"/>
    <col min="9476" max="9478" width="30" style="135" customWidth="1"/>
    <col min="9479" max="9480" width="23" style="135" customWidth="1"/>
    <col min="9481" max="9481" width="10.7109375" style="135" customWidth="1"/>
    <col min="9482" max="9482" width="15.7109375" style="135" customWidth="1"/>
    <col min="9483" max="9483" width="9.140625" style="135" customWidth="1"/>
    <col min="9484" max="9728" width="9.140625" style="135"/>
    <col min="9729" max="9731" width="10.28515625" style="135" customWidth="1"/>
    <col min="9732" max="9734" width="30" style="135" customWidth="1"/>
    <col min="9735" max="9736" width="23" style="135" customWidth="1"/>
    <col min="9737" max="9737" width="10.7109375" style="135" customWidth="1"/>
    <col min="9738" max="9738" width="15.7109375" style="135" customWidth="1"/>
    <col min="9739" max="9739" width="9.140625" style="135" customWidth="1"/>
    <col min="9740" max="9984" width="9.140625" style="135"/>
    <col min="9985" max="9987" width="10.28515625" style="135" customWidth="1"/>
    <col min="9988" max="9990" width="30" style="135" customWidth="1"/>
    <col min="9991" max="9992" width="23" style="135" customWidth="1"/>
    <col min="9993" max="9993" width="10.7109375" style="135" customWidth="1"/>
    <col min="9994" max="9994" width="15.7109375" style="135" customWidth="1"/>
    <col min="9995" max="9995" width="9.140625" style="135" customWidth="1"/>
    <col min="9996" max="10240" width="9.140625" style="135"/>
    <col min="10241" max="10243" width="10.28515625" style="135" customWidth="1"/>
    <col min="10244" max="10246" width="30" style="135" customWidth="1"/>
    <col min="10247" max="10248" width="23" style="135" customWidth="1"/>
    <col min="10249" max="10249" width="10.7109375" style="135" customWidth="1"/>
    <col min="10250" max="10250" width="15.7109375" style="135" customWidth="1"/>
    <col min="10251" max="10251" width="9.140625" style="135" customWidth="1"/>
    <col min="10252" max="10496" width="9.140625" style="135"/>
    <col min="10497" max="10499" width="10.28515625" style="135" customWidth="1"/>
    <col min="10500" max="10502" width="30" style="135" customWidth="1"/>
    <col min="10503" max="10504" width="23" style="135" customWidth="1"/>
    <col min="10505" max="10505" width="10.7109375" style="135" customWidth="1"/>
    <col min="10506" max="10506" width="15.7109375" style="135" customWidth="1"/>
    <col min="10507" max="10507" width="9.140625" style="135" customWidth="1"/>
    <col min="10508" max="10752" width="9.140625" style="135"/>
    <col min="10753" max="10755" width="10.28515625" style="135" customWidth="1"/>
    <col min="10756" max="10758" width="30" style="135" customWidth="1"/>
    <col min="10759" max="10760" width="23" style="135" customWidth="1"/>
    <col min="10761" max="10761" width="10.7109375" style="135" customWidth="1"/>
    <col min="10762" max="10762" width="15.7109375" style="135" customWidth="1"/>
    <col min="10763" max="10763" width="9.140625" style="135" customWidth="1"/>
    <col min="10764" max="11008" width="9.140625" style="135"/>
    <col min="11009" max="11011" width="10.28515625" style="135" customWidth="1"/>
    <col min="11012" max="11014" width="30" style="135" customWidth="1"/>
    <col min="11015" max="11016" width="23" style="135" customWidth="1"/>
    <col min="11017" max="11017" width="10.7109375" style="135" customWidth="1"/>
    <col min="11018" max="11018" width="15.7109375" style="135" customWidth="1"/>
    <col min="11019" max="11019" width="9.140625" style="135" customWidth="1"/>
    <col min="11020" max="11264" width="9.140625" style="135"/>
    <col min="11265" max="11267" width="10.28515625" style="135" customWidth="1"/>
    <col min="11268" max="11270" width="30" style="135" customWidth="1"/>
    <col min="11271" max="11272" width="23" style="135" customWidth="1"/>
    <col min="11273" max="11273" width="10.7109375" style="135" customWidth="1"/>
    <col min="11274" max="11274" width="15.7109375" style="135" customWidth="1"/>
    <col min="11275" max="11275" width="9.140625" style="135" customWidth="1"/>
    <col min="11276" max="11520" width="9.140625" style="135"/>
    <col min="11521" max="11523" width="10.28515625" style="135" customWidth="1"/>
    <col min="11524" max="11526" width="30" style="135" customWidth="1"/>
    <col min="11527" max="11528" width="23" style="135" customWidth="1"/>
    <col min="11529" max="11529" width="10.7109375" style="135" customWidth="1"/>
    <col min="11530" max="11530" width="15.7109375" style="135" customWidth="1"/>
    <col min="11531" max="11531" width="9.140625" style="135" customWidth="1"/>
    <col min="11532" max="11776" width="9.140625" style="135"/>
    <col min="11777" max="11779" width="10.28515625" style="135" customWidth="1"/>
    <col min="11780" max="11782" width="30" style="135" customWidth="1"/>
    <col min="11783" max="11784" width="23" style="135" customWidth="1"/>
    <col min="11785" max="11785" width="10.7109375" style="135" customWidth="1"/>
    <col min="11786" max="11786" width="15.7109375" style="135" customWidth="1"/>
    <col min="11787" max="11787" width="9.140625" style="135" customWidth="1"/>
    <col min="11788" max="12032" width="9.140625" style="135"/>
    <col min="12033" max="12035" width="10.28515625" style="135" customWidth="1"/>
    <col min="12036" max="12038" width="30" style="135" customWidth="1"/>
    <col min="12039" max="12040" width="23" style="135" customWidth="1"/>
    <col min="12041" max="12041" width="10.7109375" style="135" customWidth="1"/>
    <col min="12042" max="12042" width="15.7109375" style="135" customWidth="1"/>
    <col min="12043" max="12043" width="9.140625" style="135" customWidth="1"/>
    <col min="12044" max="12288" width="9.140625" style="135"/>
    <col min="12289" max="12291" width="10.28515625" style="135" customWidth="1"/>
    <col min="12292" max="12294" width="30" style="135" customWidth="1"/>
    <col min="12295" max="12296" width="23" style="135" customWidth="1"/>
    <col min="12297" max="12297" width="10.7109375" style="135" customWidth="1"/>
    <col min="12298" max="12298" width="15.7109375" style="135" customWidth="1"/>
    <col min="12299" max="12299" width="9.140625" style="135" customWidth="1"/>
    <col min="12300" max="12544" width="9.140625" style="135"/>
    <col min="12545" max="12547" width="10.28515625" style="135" customWidth="1"/>
    <col min="12548" max="12550" width="30" style="135" customWidth="1"/>
    <col min="12551" max="12552" width="23" style="135" customWidth="1"/>
    <col min="12553" max="12553" width="10.7109375" style="135" customWidth="1"/>
    <col min="12554" max="12554" width="15.7109375" style="135" customWidth="1"/>
    <col min="12555" max="12555" width="9.140625" style="135" customWidth="1"/>
    <col min="12556" max="12800" width="9.140625" style="135"/>
    <col min="12801" max="12803" width="10.28515625" style="135" customWidth="1"/>
    <col min="12804" max="12806" width="30" style="135" customWidth="1"/>
    <col min="12807" max="12808" width="23" style="135" customWidth="1"/>
    <col min="12809" max="12809" width="10.7109375" style="135" customWidth="1"/>
    <col min="12810" max="12810" width="15.7109375" style="135" customWidth="1"/>
    <col min="12811" max="12811" width="9.140625" style="135" customWidth="1"/>
    <col min="12812" max="13056" width="9.140625" style="135"/>
    <col min="13057" max="13059" width="10.28515625" style="135" customWidth="1"/>
    <col min="13060" max="13062" width="30" style="135" customWidth="1"/>
    <col min="13063" max="13064" width="23" style="135" customWidth="1"/>
    <col min="13065" max="13065" width="10.7109375" style="135" customWidth="1"/>
    <col min="13066" max="13066" width="15.7109375" style="135" customWidth="1"/>
    <col min="13067" max="13067" width="9.140625" style="135" customWidth="1"/>
    <col min="13068" max="13312" width="9.140625" style="135"/>
    <col min="13313" max="13315" width="10.28515625" style="135" customWidth="1"/>
    <col min="13316" max="13318" width="30" style="135" customWidth="1"/>
    <col min="13319" max="13320" width="23" style="135" customWidth="1"/>
    <col min="13321" max="13321" width="10.7109375" style="135" customWidth="1"/>
    <col min="13322" max="13322" width="15.7109375" style="135" customWidth="1"/>
    <col min="13323" max="13323" width="9.140625" style="135" customWidth="1"/>
    <col min="13324" max="13568" width="9.140625" style="135"/>
    <col min="13569" max="13571" width="10.28515625" style="135" customWidth="1"/>
    <col min="13572" max="13574" width="30" style="135" customWidth="1"/>
    <col min="13575" max="13576" width="23" style="135" customWidth="1"/>
    <col min="13577" max="13577" width="10.7109375" style="135" customWidth="1"/>
    <col min="13578" max="13578" width="15.7109375" style="135" customWidth="1"/>
    <col min="13579" max="13579" width="9.140625" style="135" customWidth="1"/>
    <col min="13580" max="13824" width="9.140625" style="135"/>
    <col min="13825" max="13827" width="10.28515625" style="135" customWidth="1"/>
    <col min="13828" max="13830" width="30" style="135" customWidth="1"/>
    <col min="13831" max="13832" width="23" style="135" customWidth="1"/>
    <col min="13833" max="13833" width="10.7109375" style="135" customWidth="1"/>
    <col min="13834" max="13834" width="15.7109375" style="135" customWidth="1"/>
    <col min="13835" max="13835" width="9.140625" style="135" customWidth="1"/>
    <col min="13836" max="14080" width="9.140625" style="135"/>
    <col min="14081" max="14083" width="10.28515625" style="135" customWidth="1"/>
    <col min="14084" max="14086" width="30" style="135" customWidth="1"/>
    <col min="14087" max="14088" width="23" style="135" customWidth="1"/>
    <col min="14089" max="14089" width="10.7109375" style="135" customWidth="1"/>
    <col min="14090" max="14090" width="15.7109375" style="135" customWidth="1"/>
    <col min="14091" max="14091" width="9.140625" style="135" customWidth="1"/>
    <col min="14092" max="14336" width="9.140625" style="135"/>
    <col min="14337" max="14339" width="10.28515625" style="135" customWidth="1"/>
    <col min="14340" max="14342" width="30" style="135" customWidth="1"/>
    <col min="14343" max="14344" width="23" style="135" customWidth="1"/>
    <col min="14345" max="14345" width="10.7109375" style="135" customWidth="1"/>
    <col min="14346" max="14346" width="15.7109375" style="135" customWidth="1"/>
    <col min="14347" max="14347" width="9.140625" style="135" customWidth="1"/>
    <col min="14348" max="14592" width="9.140625" style="135"/>
    <col min="14593" max="14595" width="10.28515625" style="135" customWidth="1"/>
    <col min="14596" max="14598" width="30" style="135" customWidth="1"/>
    <col min="14599" max="14600" width="23" style="135" customWidth="1"/>
    <col min="14601" max="14601" width="10.7109375" style="135" customWidth="1"/>
    <col min="14602" max="14602" width="15.7109375" style="135" customWidth="1"/>
    <col min="14603" max="14603" width="9.140625" style="135" customWidth="1"/>
    <col min="14604" max="14848" width="9.140625" style="135"/>
    <col min="14849" max="14851" width="10.28515625" style="135" customWidth="1"/>
    <col min="14852" max="14854" width="30" style="135" customWidth="1"/>
    <col min="14855" max="14856" width="23" style="135" customWidth="1"/>
    <col min="14857" max="14857" width="10.7109375" style="135" customWidth="1"/>
    <col min="14858" max="14858" width="15.7109375" style="135" customWidth="1"/>
    <col min="14859" max="14859" width="9.140625" style="135" customWidth="1"/>
    <col min="14860" max="15104" width="9.140625" style="135"/>
    <col min="15105" max="15107" width="10.28515625" style="135" customWidth="1"/>
    <col min="15108" max="15110" width="30" style="135" customWidth="1"/>
    <col min="15111" max="15112" width="23" style="135" customWidth="1"/>
    <col min="15113" max="15113" width="10.7109375" style="135" customWidth="1"/>
    <col min="15114" max="15114" width="15.7109375" style="135" customWidth="1"/>
    <col min="15115" max="15115" width="9.140625" style="135" customWidth="1"/>
    <col min="15116" max="15360" width="9.140625" style="135"/>
    <col min="15361" max="15363" width="10.28515625" style="135" customWidth="1"/>
    <col min="15364" max="15366" width="30" style="135" customWidth="1"/>
    <col min="15367" max="15368" width="23" style="135" customWidth="1"/>
    <col min="15369" max="15369" width="10.7109375" style="135" customWidth="1"/>
    <col min="15370" max="15370" width="15.7109375" style="135" customWidth="1"/>
    <col min="15371" max="15371" width="9.140625" style="135" customWidth="1"/>
    <col min="15372" max="15616" width="9.140625" style="135"/>
    <col min="15617" max="15619" width="10.28515625" style="135" customWidth="1"/>
    <col min="15620" max="15622" width="30" style="135" customWidth="1"/>
    <col min="15623" max="15624" width="23" style="135" customWidth="1"/>
    <col min="15625" max="15625" width="10.7109375" style="135" customWidth="1"/>
    <col min="15626" max="15626" width="15.7109375" style="135" customWidth="1"/>
    <col min="15627" max="15627" width="9.140625" style="135" customWidth="1"/>
    <col min="15628" max="15872" width="9.140625" style="135"/>
    <col min="15873" max="15875" width="10.28515625" style="135" customWidth="1"/>
    <col min="15876" max="15878" width="30" style="135" customWidth="1"/>
    <col min="15879" max="15880" width="23" style="135" customWidth="1"/>
    <col min="15881" max="15881" width="10.7109375" style="135" customWidth="1"/>
    <col min="15882" max="15882" width="15.7109375" style="135" customWidth="1"/>
    <col min="15883" max="15883" width="9.140625" style="135" customWidth="1"/>
    <col min="15884" max="16128" width="9.140625" style="135"/>
    <col min="16129" max="16131" width="10.28515625" style="135" customWidth="1"/>
    <col min="16132" max="16134" width="30" style="135" customWidth="1"/>
    <col min="16135" max="16136" width="23" style="135" customWidth="1"/>
    <col min="16137" max="16137" width="10.7109375" style="135" customWidth="1"/>
    <col min="16138" max="16138" width="15.7109375" style="135" customWidth="1"/>
    <col min="16139" max="16139" width="9.140625" style="135" customWidth="1"/>
    <col min="16140" max="16384" width="9.140625" style="135"/>
  </cols>
  <sheetData>
    <row r="1" spans="1:15" ht="18.75" x14ac:dyDescent="0.3">
      <c r="A1" s="415" t="s">
        <v>298</v>
      </c>
      <c r="B1" s="416"/>
      <c r="C1" s="416"/>
      <c r="D1" s="416"/>
      <c r="E1" s="416"/>
      <c r="F1" s="416"/>
      <c r="G1" s="416"/>
      <c r="H1" s="416"/>
      <c r="I1" s="416"/>
      <c r="J1" s="416"/>
    </row>
    <row r="2" spans="1:15" ht="18.75" x14ac:dyDescent="0.3">
      <c r="A2" s="417" t="s">
        <v>299</v>
      </c>
      <c r="B2" s="416"/>
      <c r="C2" s="416"/>
      <c r="D2" s="416"/>
      <c r="E2" s="416"/>
      <c r="F2" s="416"/>
      <c r="G2" s="416"/>
      <c r="H2" s="416"/>
      <c r="I2" s="416"/>
      <c r="J2" s="416"/>
    </row>
    <row r="3" spans="1:15" ht="51" customHeight="1" x14ac:dyDescent="0.3">
      <c r="A3" s="418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19"/>
      <c r="C3" s="419"/>
      <c r="D3" s="419"/>
      <c r="E3" s="419"/>
      <c r="F3" s="419"/>
      <c r="G3" s="419"/>
      <c r="H3" s="419"/>
      <c r="I3" s="419"/>
      <c r="J3" s="419"/>
    </row>
    <row r="4" spans="1:15" ht="18.75" x14ac:dyDescent="0.3">
      <c r="A4" s="420" t="s">
        <v>80</v>
      </c>
      <c r="B4" s="421"/>
      <c r="C4" s="421"/>
      <c r="D4" s="421"/>
      <c r="E4" s="421"/>
      <c r="F4" s="421"/>
      <c r="G4" s="421"/>
      <c r="H4" s="421"/>
      <c r="I4" s="421"/>
      <c r="J4" s="421"/>
    </row>
    <row r="5" spans="1:15" ht="38.25" customHeight="1" x14ac:dyDescent="0.3">
      <c r="A5" s="422" t="s">
        <v>81</v>
      </c>
      <c r="B5" s="416"/>
      <c r="C5" s="423" t="s">
        <v>82</v>
      </c>
      <c r="D5" s="419"/>
      <c r="E5" s="419"/>
      <c r="F5" s="419"/>
      <c r="G5" s="419"/>
      <c r="H5" s="419"/>
      <c r="I5" s="419"/>
      <c r="J5" s="419"/>
    </row>
    <row r="6" spans="1:15" ht="18.75" x14ac:dyDescent="0.3">
      <c r="A6" s="416"/>
      <c r="B6" s="416"/>
      <c r="C6" s="420" t="s">
        <v>83</v>
      </c>
      <c r="D6" s="421"/>
      <c r="E6" s="421"/>
      <c r="F6" s="421"/>
      <c r="G6" s="421"/>
      <c r="H6" s="421"/>
      <c r="I6" s="421"/>
      <c r="J6" s="421"/>
    </row>
    <row r="7" spans="1:15" ht="18.75" x14ac:dyDescent="0.3">
      <c r="A7" s="422" t="s">
        <v>84</v>
      </c>
      <c r="B7" s="416"/>
      <c r="C7" s="416"/>
      <c r="D7" s="423" t="s">
        <v>300</v>
      </c>
      <c r="E7" s="419"/>
      <c r="F7" s="419"/>
      <c r="G7" s="419"/>
      <c r="H7" s="419"/>
      <c r="I7" s="419"/>
      <c r="J7" s="419"/>
    </row>
    <row r="8" spans="1:15" ht="18.75" x14ac:dyDescent="0.3">
      <c r="A8" s="416"/>
      <c r="B8" s="416"/>
      <c r="C8" s="416"/>
      <c r="D8" s="420" t="s">
        <v>83</v>
      </c>
      <c r="E8" s="421"/>
      <c r="F8" s="421"/>
      <c r="G8" s="421"/>
      <c r="H8" s="421"/>
      <c r="I8" s="421"/>
      <c r="J8" s="421"/>
    </row>
    <row r="9" spans="1:15" ht="38.25" hidden="1" customHeight="1" x14ac:dyDescent="0.3">
      <c r="A9" s="424"/>
      <c r="B9" s="425"/>
      <c r="C9" s="425"/>
      <c r="D9" s="425"/>
      <c r="E9" s="426" t="s">
        <v>86</v>
      </c>
      <c r="F9" s="416"/>
      <c r="G9" s="416"/>
      <c r="H9" s="416"/>
      <c r="I9" s="416"/>
      <c r="J9" s="416"/>
      <c r="K9" s="136"/>
      <c r="L9" s="136"/>
      <c r="M9" s="136"/>
      <c r="N9" s="136"/>
      <c r="O9" s="136"/>
    </row>
    <row r="10" spans="1:15" ht="23.1" customHeight="1" x14ac:dyDescent="0.3">
      <c r="A10" s="414"/>
      <c r="B10" s="414"/>
      <c r="C10" s="414"/>
      <c r="D10" s="414"/>
      <c r="E10" s="414"/>
      <c r="F10" s="414"/>
      <c r="G10" s="414"/>
      <c r="H10" s="414"/>
      <c r="I10" s="414"/>
      <c r="J10" s="414"/>
      <c r="K10" s="136"/>
      <c r="L10" s="136"/>
      <c r="M10" s="136"/>
      <c r="N10" s="136"/>
      <c r="O10" s="136"/>
    </row>
    <row r="11" spans="1:15" ht="36.75" customHeight="1" x14ac:dyDescent="0.3">
      <c r="A11" s="427" t="s">
        <v>301</v>
      </c>
      <c r="B11" s="428"/>
      <c r="C11" s="429"/>
      <c r="D11" s="427" t="s">
        <v>302</v>
      </c>
      <c r="E11" s="428"/>
      <c r="F11" s="429"/>
      <c r="G11" s="427" t="s">
        <v>303</v>
      </c>
      <c r="H11" s="429"/>
      <c r="I11" s="427" t="s">
        <v>304</v>
      </c>
      <c r="J11" s="429"/>
      <c r="K11" s="136"/>
      <c r="L11" s="136"/>
      <c r="M11" s="136"/>
      <c r="N11" s="136"/>
      <c r="O11" s="136"/>
    </row>
    <row r="12" spans="1:15" ht="17.45" customHeight="1" x14ac:dyDescent="0.3">
      <c r="A12" s="430"/>
      <c r="B12" s="431"/>
      <c r="C12" s="432"/>
      <c r="D12" s="430"/>
      <c r="E12" s="431"/>
      <c r="F12" s="432"/>
      <c r="G12" s="430"/>
      <c r="H12" s="432"/>
      <c r="I12" s="430"/>
      <c r="J12" s="432"/>
      <c r="K12" s="136"/>
      <c r="L12" s="136"/>
      <c r="M12" s="136"/>
      <c r="N12" s="136"/>
      <c r="O12" s="136"/>
    </row>
    <row r="13" spans="1:15" ht="32.25" customHeight="1" x14ac:dyDescent="0.3">
      <c r="A13" s="433">
        <v>1</v>
      </c>
      <c r="B13" s="434"/>
      <c r="C13" s="435"/>
      <c r="D13" s="433">
        <v>2</v>
      </c>
      <c r="E13" s="434"/>
      <c r="F13" s="435"/>
      <c r="G13" s="433">
        <v>3</v>
      </c>
      <c r="H13" s="435"/>
      <c r="I13" s="433">
        <v>4</v>
      </c>
      <c r="J13" s="435"/>
      <c r="K13" s="136"/>
      <c r="L13" s="136"/>
      <c r="M13" s="136"/>
      <c r="N13" s="136"/>
      <c r="O13" s="136"/>
    </row>
    <row r="14" spans="1:15" ht="35.25" customHeight="1" x14ac:dyDescent="0.3">
      <c r="A14" s="436" t="s">
        <v>305</v>
      </c>
      <c r="B14" s="437"/>
      <c r="C14" s="438"/>
      <c r="D14" s="445" t="s">
        <v>306</v>
      </c>
      <c r="E14" s="446"/>
      <c r="F14" s="447"/>
      <c r="G14" s="454" t="s">
        <v>307</v>
      </c>
      <c r="H14" s="454"/>
      <c r="I14" s="455">
        <f>K56</f>
        <v>27016.000000000004</v>
      </c>
      <c r="J14" s="455"/>
      <c r="K14" s="136"/>
      <c r="L14" s="136"/>
      <c r="M14" s="136"/>
      <c r="N14" s="136"/>
      <c r="O14" s="136"/>
    </row>
    <row r="15" spans="1:15" ht="32.25" customHeight="1" x14ac:dyDescent="0.3">
      <c r="A15" s="439"/>
      <c r="B15" s="440"/>
      <c r="C15" s="441"/>
      <c r="D15" s="448"/>
      <c r="E15" s="449"/>
      <c r="F15" s="450"/>
      <c r="G15" s="454"/>
      <c r="H15" s="454"/>
      <c r="I15" s="455"/>
      <c r="J15" s="455"/>
      <c r="K15" s="136"/>
      <c r="L15" s="136"/>
      <c r="M15" s="136"/>
      <c r="N15" s="136"/>
      <c r="O15" s="136"/>
    </row>
    <row r="16" spans="1:15" ht="17.45" customHeight="1" x14ac:dyDescent="0.3">
      <c r="A16" s="439"/>
      <c r="B16" s="440"/>
      <c r="C16" s="441"/>
      <c r="D16" s="448"/>
      <c r="E16" s="449"/>
      <c r="F16" s="450"/>
      <c r="G16" s="454"/>
      <c r="H16" s="454"/>
      <c r="I16" s="455"/>
      <c r="J16" s="455"/>
      <c r="K16" s="136"/>
      <c r="L16" s="136"/>
      <c r="M16" s="136"/>
      <c r="N16" s="136"/>
      <c r="O16" s="136"/>
    </row>
    <row r="17" spans="1:15" ht="29.85" customHeight="1" x14ac:dyDescent="0.3">
      <c r="A17" s="439"/>
      <c r="B17" s="440"/>
      <c r="C17" s="441"/>
      <c r="D17" s="448"/>
      <c r="E17" s="449"/>
      <c r="F17" s="450"/>
      <c r="G17" s="454"/>
      <c r="H17" s="454"/>
      <c r="I17" s="455"/>
      <c r="J17" s="455"/>
      <c r="K17" s="136"/>
      <c r="L17" s="136"/>
      <c r="M17" s="136"/>
      <c r="N17" s="136"/>
      <c r="O17" s="136"/>
    </row>
    <row r="18" spans="1:15" ht="104.25" customHeight="1" x14ac:dyDescent="0.3">
      <c r="A18" s="439"/>
      <c r="B18" s="440"/>
      <c r="C18" s="441"/>
      <c r="D18" s="448"/>
      <c r="E18" s="449"/>
      <c r="F18" s="450"/>
      <c r="G18" s="454"/>
      <c r="H18" s="454"/>
      <c r="I18" s="455"/>
      <c r="J18" s="455"/>
      <c r="K18" s="136"/>
      <c r="L18" s="136"/>
      <c r="M18" s="136"/>
      <c r="N18" s="136"/>
      <c r="O18" s="136"/>
    </row>
    <row r="19" spans="1:15" ht="104.25" customHeight="1" x14ac:dyDescent="0.3">
      <c r="A19" s="439"/>
      <c r="B19" s="440"/>
      <c r="C19" s="441"/>
      <c r="D19" s="448"/>
      <c r="E19" s="449"/>
      <c r="F19" s="450"/>
      <c r="G19" s="454"/>
      <c r="H19" s="454"/>
      <c r="I19" s="455"/>
      <c r="J19" s="455"/>
      <c r="K19" s="136"/>
      <c r="L19" s="136"/>
      <c r="M19" s="136"/>
      <c r="N19" s="136"/>
      <c r="O19" s="136"/>
    </row>
    <row r="20" spans="1:15" ht="408.75" customHeight="1" x14ac:dyDescent="0.3">
      <c r="A20" s="442"/>
      <c r="B20" s="443"/>
      <c r="C20" s="444"/>
      <c r="D20" s="451"/>
      <c r="E20" s="452"/>
      <c r="F20" s="453"/>
      <c r="G20" s="454"/>
      <c r="H20" s="454"/>
      <c r="I20" s="455"/>
      <c r="J20" s="455"/>
      <c r="K20" s="136"/>
      <c r="L20" s="136"/>
      <c r="M20" s="136"/>
      <c r="N20" s="136"/>
      <c r="O20" s="136"/>
    </row>
    <row r="21" spans="1:15" ht="46.5" customHeight="1" x14ac:dyDescent="0.3">
      <c r="A21" s="456" t="s">
        <v>308</v>
      </c>
      <c r="B21" s="457"/>
      <c r="C21" s="457"/>
      <c r="D21" s="457"/>
      <c r="E21" s="457"/>
      <c r="F21" s="457"/>
      <c r="G21" s="457"/>
      <c r="H21" s="458"/>
      <c r="I21" s="455">
        <f>K56*K61</f>
        <v>172632.24000000002</v>
      </c>
      <c r="J21" s="455"/>
      <c r="K21" s="136"/>
      <c r="L21" s="136"/>
      <c r="M21" s="136"/>
      <c r="N21" s="136"/>
      <c r="O21" s="136"/>
    </row>
    <row r="22" spans="1:15" ht="18.75" x14ac:dyDescent="0.3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5" ht="18.75" x14ac:dyDescent="0.3">
      <c r="A23" s="136"/>
      <c r="B23" s="136"/>
      <c r="C23" s="136"/>
      <c r="D23" s="136"/>
      <c r="E23" s="136" t="s">
        <v>309</v>
      </c>
      <c r="F23" s="136"/>
      <c r="G23" s="136"/>
      <c r="H23" s="136"/>
      <c r="I23" s="136"/>
      <c r="J23" s="136"/>
      <c r="K23" s="136"/>
    </row>
    <row r="24" spans="1:15" ht="18.75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</row>
    <row r="25" spans="1:15" ht="18.75" x14ac:dyDescent="0.3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</row>
    <row r="26" spans="1:15" ht="18.75" x14ac:dyDescent="0.3">
      <c r="A26" s="411" t="s">
        <v>78</v>
      </c>
      <c r="B26" s="460"/>
      <c r="C26" s="460"/>
      <c r="D26" s="460"/>
      <c r="E26" s="460"/>
      <c r="F26" s="460"/>
      <c r="G26" s="460"/>
      <c r="H26" s="460"/>
      <c r="I26" s="460"/>
      <c r="J26" s="460"/>
      <c r="K26" s="136"/>
    </row>
    <row r="27" spans="1:15" ht="18.75" x14ac:dyDescent="0.3">
      <c r="A27" s="412" t="s">
        <v>79</v>
      </c>
      <c r="B27" s="460"/>
      <c r="C27" s="460"/>
      <c r="D27" s="460"/>
      <c r="E27" s="460"/>
      <c r="F27" s="460"/>
      <c r="G27" s="460"/>
      <c r="H27" s="460"/>
      <c r="I27" s="460"/>
      <c r="J27" s="460"/>
      <c r="K27" s="136"/>
    </row>
    <row r="28" spans="1:15" ht="18.75" x14ac:dyDescent="0.3">
      <c r="A28" s="413">
        <f>[1]ТЕК!B26</f>
        <v>0</v>
      </c>
      <c r="B28" s="461"/>
      <c r="C28" s="461"/>
      <c r="D28" s="461"/>
      <c r="E28" s="461"/>
      <c r="F28" s="461"/>
      <c r="G28" s="461"/>
      <c r="H28" s="461"/>
      <c r="I28" s="461"/>
      <c r="J28" s="461"/>
      <c r="K28" s="136"/>
    </row>
    <row r="29" spans="1:15" ht="18.75" x14ac:dyDescent="0.3">
      <c r="A29" s="407" t="s">
        <v>80</v>
      </c>
      <c r="B29" s="462"/>
      <c r="C29" s="462"/>
      <c r="D29" s="462"/>
      <c r="E29" s="462"/>
      <c r="F29" s="462"/>
      <c r="G29" s="462"/>
      <c r="H29" s="462"/>
      <c r="I29" s="462"/>
      <c r="J29" s="462"/>
      <c r="K29" s="136"/>
    </row>
    <row r="30" spans="1:15" ht="18.75" x14ac:dyDescent="0.3">
      <c r="A30" s="404" t="s">
        <v>81</v>
      </c>
      <c r="B30" s="460"/>
      <c r="C30" s="405" t="s">
        <v>82</v>
      </c>
      <c r="D30" s="461"/>
      <c r="E30" s="461"/>
      <c r="F30" s="461"/>
      <c r="G30" s="461"/>
      <c r="H30" s="461"/>
      <c r="I30" s="461"/>
      <c r="J30" s="461"/>
      <c r="K30" s="136"/>
    </row>
    <row r="31" spans="1:15" ht="18.75" x14ac:dyDescent="0.3">
      <c r="A31" s="460"/>
      <c r="B31" s="460"/>
      <c r="C31" s="407" t="s">
        <v>83</v>
      </c>
      <c r="D31" s="462"/>
      <c r="E31" s="462"/>
      <c r="F31" s="462"/>
      <c r="G31" s="462"/>
      <c r="H31" s="462"/>
      <c r="I31" s="462"/>
      <c r="J31" s="462"/>
      <c r="K31" s="136"/>
    </row>
    <row r="32" spans="1:15" x14ac:dyDescent="0.25">
      <c r="A32" s="404" t="s">
        <v>84</v>
      </c>
      <c r="B32" s="460"/>
      <c r="C32" s="460"/>
      <c r="D32" s="405" t="s">
        <v>85</v>
      </c>
      <c r="E32" s="461"/>
      <c r="F32" s="461"/>
      <c r="G32" s="461"/>
      <c r="H32" s="461"/>
      <c r="I32" s="461"/>
      <c r="J32" s="461"/>
    </row>
    <row r="33" spans="1:14" x14ac:dyDescent="0.25">
      <c r="A33" s="460"/>
      <c r="B33" s="460"/>
      <c r="C33" s="460"/>
      <c r="D33" s="407" t="s">
        <v>83</v>
      </c>
      <c r="E33" s="462"/>
      <c r="F33" s="462"/>
      <c r="G33" s="462"/>
      <c r="H33" s="462"/>
      <c r="I33" s="462"/>
      <c r="J33" s="462"/>
    </row>
    <row r="34" spans="1:14" x14ac:dyDescent="0.25">
      <c r="A34" s="404" t="s">
        <v>264</v>
      </c>
      <c r="B34" s="460"/>
      <c r="C34" s="460"/>
      <c r="D34" s="460"/>
      <c r="E34" s="380" t="s">
        <v>86</v>
      </c>
      <c r="F34" s="460"/>
      <c r="G34" s="460"/>
      <c r="H34" s="460"/>
      <c r="I34" s="460"/>
      <c r="J34" s="460"/>
    </row>
    <row r="46" spans="1:14" x14ac:dyDescent="0.25">
      <c r="A46" s="137"/>
      <c r="B46" s="137"/>
      <c r="C46" s="137"/>
      <c r="D46" s="137"/>
      <c r="E46" s="137"/>
      <c r="F46" s="459" t="s">
        <v>310</v>
      </c>
      <c r="G46" s="459"/>
      <c r="H46" s="459" t="s">
        <v>311</v>
      </c>
      <c r="I46" s="459"/>
      <c r="J46" s="459"/>
      <c r="K46" s="138"/>
      <c r="L46" s="138"/>
      <c r="M46" s="138"/>
      <c r="N46" s="139"/>
    </row>
    <row r="47" spans="1:14" ht="21" customHeight="1" x14ac:dyDescent="0.25">
      <c r="A47" s="140"/>
      <c r="B47" s="140"/>
      <c r="C47" s="140"/>
      <c r="D47" s="141"/>
      <c r="E47" s="137"/>
      <c r="F47" s="463" t="s">
        <v>312</v>
      </c>
      <c r="G47" s="463"/>
      <c r="H47" s="142" t="s">
        <v>313</v>
      </c>
      <c r="I47" s="142" t="s">
        <v>314</v>
      </c>
      <c r="J47" s="142" t="s">
        <v>315</v>
      </c>
      <c r="K47" s="143"/>
      <c r="L47" s="143"/>
      <c r="M47" s="143"/>
      <c r="N47" s="139"/>
    </row>
    <row r="48" spans="1:14" ht="21" customHeight="1" x14ac:dyDescent="0.25">
      <c r="A48" s="140"/>
      <c r="B48" s="140"/>
      <c r="C48" s="140"/>
      <c r="D48" s="141"/>
      <c r="E48" s="137"/>
      <c r="F48" s="464" t="s">
        <v>316</v>
      </c>
      <c r="G48" s="464"/>
      <c r="H48" s="144">
        <v>0</v>
      </c>
      <c r="I48" s="144">
        <v>0</v>
      </c>
      <c r="J48" s="144">
        <v>0</v>
      </c>
      <c r="K48" s="143"/>
      <c r="L48" s="143"/>
      <c r="M48" s="143"/>
      <c r="N48" s="139"/>
    </row>
    <row r="49" spans="1:15" ht="21" customHeight="1" x14ac:dyDescent="0.25">
      <c r="A49" s="140"/>
      <c r="B49" s="140"/>
      <c r="C49" s="140"/>
      <c r="D49" s="141"/>
      <c r="E49" s="465" t="s">
        <v>317</v>
      </c>
      <c r="F49" s="464" t="s">
        <v>318</v>
      </c>
      <c r="G49" s="464"/>
      <c r="H49" s="144">
        <v>0</v>
      </c>
      <c r="I49" s="144">
        <v>0</v>
      </c>
      <c r="J49" s="144">
        <v>1</v>
      </c>
      <c r="K49" s="466" t="s">
        <v>319</v>
      </c>
      <c r="L49" s="466"/>
      <c r="M49" s="466"/>
      <c r="N49" s="145"/>
      <c r="O49" s="146"/>
    </row>
    <row r="50" spans="1:15" ht="21" customHeight="1" x14ac:dyDescent="0.25">
      <c r="A50" s="140"/>
      <c r="B50" s="140"/>
      <c r="C50" s="140"/>
      <c r="D50" s="141"/>
      <c r="E50" s="465"/>
      <c r="F50" s="464" t="s">
        <v>320</v>
      </c>
      <c r="G50" s="464"/>
      <c r="H50" s="144">
        <v>0</v>
      </c>
      <c r="I50" s="144">
        <v>0</v>
      </c>
      <c r="J50" s="144">
        <v>0</v>
      </c>
      <c r="K50" s="466" t="s">
        <v>321</v>
      </c>
      <c r="L50" s="466"/>
      <c r="M50" s="466"/>
      <c r="N50" s="145"/>
      <c r="O50" s="146"/>
    </row>
    <row r="51" spans="1:15" ht="21" customHeight="1" x14ac:dyDescent="0.25">
      <c r="A51" s="140"/>
      <c r="B51" s="140"/>
      <c r="C51" s="140"/>
      <c r="D51" s="141"/>
      <c r="E51" s="464"/>
      <c r="F51" s="464" t="s">
        <v>322</v>
      </c>
      <c r="G51" s="464"/>
      <c r="H51" s="144">
        <v>0</v>
      </c>
      <c r="I51" s="144">
        <v>0</v>
      </c>
      <c r="J51" s="144">
        <v>1</v>
      </c>
      <c r="K51" s="466" t="s">
        <v>323</v>
      </c>
      <c r="L51" s="466"/>
      <c r="M51" s="466"/>
      <c r="N51" s="145"/>
      <c r="O51" s="146"/>
    </row>
    <row r="52" spans="1:15" ht="21" customHeight="1" x14ac:dyDescent="0.25">
      <c r="A52" s="140"/>
      <c r="B52" s="140"/>
      <c r="C52" s="140"/>
      <c r="D52" s="141"/>
      <c r="E52" s="464"/>
      <c r="F52" s="464" t="s">
        <v>324</v>
      </c>
      <c r="G52" s="464"/>
      <c r="H52" s="144">
        <v>0</v>
      </c>
      <c r="I52" s="144">
        <v>0</v>
      </c>
      <c r="J52" s="144">
        <v>1</v>
      </c>
      <c r="K52" s="469" t="s">
        <v>325</v>
      </c>
      <c r="L52" s="469"/>
      <c r="M52" s="469"/>
      <c r="N52" s="145"/>
      <c r="O52" s="146"/>
    </row>
    <row r="53" spans="1:15" ht="21" customHeight="1" x14ac:dyDescent="0.25">
      <c r="A53" s="137"/>
      <c r="B53" s="470"/>
      <c r="C53" s="470"/>
      <c r="D53" s="470"/>
      <c r="E53" s="470"/>
      <c r="F53" s="470" t="s">
        <v>326</v>
      </c>
      <c r="G53" s="470"/>
      <c r="H53" s="147">
        <v>0</v>
      </c>
      <c r="I53" s="147">
        <v>0</v>
      </c>
      <c r="J53" s="147">
        <v>1</v>
      </c>
      <c r="K53" s="471" t="s">
        <v>327</v>
      </c>
      <c r="L53" s="471"/>
      <c r="M53" s="471"/>
      <c r="N53" s="148"/>
      <c r="O53" s="148"/>
    </row>
    <row r="54" spans="1:15" ht="21" customHeight="1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9"/>
      <c r="L54" s="139"/>
      <c r="M54" s="139"/>
      <c r="N54" s="139"/>
    </row>
    <row r="55" spans="1:15" ht="21" customHeight="1" x14ac:dyDescent="0.25">
      <c r="A55" s="137"/>
      <c r="B55" s="137"/>
      <c r="C55" s="137"/>
      <c r="D55" s="137"/>
      <c r="E55" s="472" t="s">
        <v>328</v>
      </c>
      <c r="F55" s="472"/>
      <c r="G55" s="472"/>
      <c r="H55" s="149">
        <f>H49+H51+H52+H53</f>
        <v>0</v>
      </c>
      <c r="I55" s="149">
        <f>I49+I51+I52+I53</f>
        <v>0</v>
      </c>
      <c r="J55" s="149">
        <f>J49+J51+J52+J53+J50+J48</f>
        <v>4</v>
      </c>
      <c r="K55" s="473" t="s">
        <v>329</v>
      </c>
      <c r="L55" s="474"/>
      <c r="M55" s="140"/>
      <c r="N55" s="140"/>
    </row>
    <row r="56" spans="1:15" ht="21" customHeight="1" x14ac:dyDescent="0.25">
      <c r="A56" s="475"/>
      <c r="B56" s="475"/>
      <c r="C56" s="475"/>
      <c r="D56" s="475"/>
      <c r="E56" s="476" t="s">
        <v>330</v>
      </c>
      <c r="F56" s="476"/>
      <c r="G56" s="476"/>
      <c r="H56" s="476"/>
      <c r="I56" s="476"/>
      <c r="J56" s="476"/>
      <c r="K56" s="477">
        <f>K57*K60*K59*K58*K62</f>
        <v>27016.000000000004</v>
      </c>
      <c r="L56" s="478"/>
      <c r="M56" s="139"/>
      <c r="N56" s="139"/>
    </row>
    <row r="57" spans="1:15" ht="21" customHeight="1" x14ac:dyDescent="0.25">
      <c r="A57" s="139"/>
      <c r="B57" s="139"/>
      <c r="C57" s="139"/>
      <c r="D57" s="139"/>
      <c r="E57" s="466" t="s">
        <v>331</v>
      </c>
      <c r="F57" s="466"/>
      <c r="G57" s="466"/>
      <c r="H57" s="466"/>
      <c r="I57" s="466"/>
      <c r="J57" s="466"/>
      <c r="K57" s="479">
        <f>J55</f>
        <v>4</v>
      </c>
      <c r="L57" s="480"/>
      <c r="M57" s="139"/>
      <c r="N57" s="139"/>
    </row>
    <row r="58" spans="1:15" ht="21" customHeight="1" x14ac:dyDescent="0.25">
      <c r="A58" s="139"/>
      <c r="B58" s="139"/>
      <c r="C58" s="139"/>
      <c r="D58" s="139"/>
      <c r="E58" s="466" t="s">
        <v>332</v>
      </c>
      <c r="F58" s="466"/>
      <c r="G58" s="466"/>
      <c r="H58" s="466"/>
      <c r="I58" s="466"/>
      <c r="J58" s="466"/>
      <c r="K58" s="467">
        <v>0.5</v>
      </c>
      <c r="L58" s="468"/>
      <c r="M58" s="139"/>
      <c r="N58" s="139"/>
    </row>
    <row r="59" spans="1:15" ht="21" customHeight="1" x14ac:dyDescent="0.25">
      <c r="A59" s="139"/>
      <c r="B59" s="139"/>
      <c r="C59" s="139"/>
      <c r="D59" s="139"/>
      <c r="E59" s="466" t="s">
        <v>333</v>
      </c>
      <c r="F59" s="466"/>
      <c r="G59" s="466"/>
      <c r="H59" s="466"/>
      <c r="I59" s="466"/>
      <c r="J59" s="466"/>
      <c r="K59" s="467">
        <v>0.4</v>
      </c>
      <c r="L59" s="468"/>
      <c r="M59" s="139"/>
      <c r="N59" s="139"/>
    </row>
    <row r="60" spans="1:15" ht="36" customHeight="1" x14ac:dyDescent="0.25">
      <c r="A60" s="139"/>
      <c r="B60" s="139"/>
      <c r="C60" s="139"/>
      <c r="D60" s="139"/>
      <c r="E60" s="486" t="s">
        <v>334</v>
      </c>
      <c r="F60" s="487"/>
      <c r="G60" s="487"/>
      <c r="H60" s="487"/>
      <c r="I60" s="487"/>
      <c r="J60" s="488"/>
      <c r="K60" s="467">
        <v>33.770000000000003</v>
      </c>
      <c r="L60" s="468"/>
      <c r="M60" s="139"/>
      <c r="N60" s="139"/>
    </row>
    <row r="61" spans="1:15" ht="42" customHeight="1" x14ac:dyDescent="0.25">
      <c r="E61" s="489" t="s">
        <v>335</v>
      </c>
      <c r="F61" s="489"/>
      <c r="G61" s="489"/>
      <c r="H61" s="489"/>
      <c r="I61" s="489"/>
      <c r="J61" s="489"/>
      <c r="K61" s="467">
        <v>6.39</v>
      </c>
      <c r="L61" s="468"/>
    </row>
    <row r="62" spans="1:15" ht="21" customHeight="1" x14ac:dyDescent="0.25">
      <c r="E62" s="481"/>
      <c r="F62" s="481"/>
      <c r="G62" s="481"/>
      <c r="H62" s="481"/>
      <c r="I62" s="481"/>
      <c r="J62" s="481"/>
      <c r="K62" s="482">
        <v>1000</v>
      </c>
      <c r="L62" s="482"/>
    </row>
    <row r="63" spans="1:15" ht="21" customHeight="1" x14ac:dyDescent="0.25">
      <c r="E63" s="150"/>
      <c r="F63" s="150"/>
      <c r="G63" s="150"/>
      <c r="H63" s="150"/>
      <c r="I63" s="483" t="s">
        <v>336</v>
      </c>
      <c r="J63" s="483"/>
      <c r="K63" s="484"/>
      <c r="L63" s="485"/>
    </row>
    <row r="64" spans="1:15" ht="21" customHeight="1" x14ac:dyDescent="0.25">
      <c r="J64" s="151"/>
    </row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</sheetData>
  <mergeCells count="74">
    <mergeCell ref="E62:J62"/>
    <mergeCell ref="K62:L62"/>
    <mergeCell ref="I63:J63"/>
    <mergeCell ref="K63:L63"/>
    <mergeCell ref="E59:J59"/>
    <mergeCell ref="K59:L59"/>
    <mergeCell ref="E60:J60"/>
    <mergeCell ref="K60:L60"/>
    <mergeCell ref="E61:J61"/>
    <mergeCell ref="K61:L61"/>
    <mergeCell ref="E58:J58"/>
    <mergeCell ref="K58:L58"/>
    <mergeCell ref="K52:M52"/>
    <mergeCell ref="B53:E53"/>
    <mergeCell ref="F53:G53"/>
    <mergeCell ref="K53:M53"/>
    <mergeCell ref="E55:G55"/>
    <mergeCell ref="K55:L55"/>
    <mergeCell ref="A56:D56"/>
    <mergeCell ref="E56:J56"/>
    <mergeCell ref="K56:L56"/>
    <mergeCell ref="E57:J57"/>
    <mergeCell ref="K57:L57"/>
    <mergeCell ref="F47:G47"/>
    <mergeCell ref="F48:G48"/>
    <mergeCell ref="E49:E52"/>
    <mergeCell ref="F49:G49"/>
    <mergeCell ref="K49:M49"/>
    <mergeCell ref="F50:G50"/>
    <mergeCell ref="K50:M50"/>
    <mergeCell ref="F51:G51"/>
    <mergeCell ref="K51:M51"/>
    <mergeCell ref="F52:G52"/>
    <mergeCell ref="F46:G46"/>
    <mergeCell ref="H46:J46"/>
    <mergeCell ref="A26:J26"/>
    <mergeCell ref="A27:J27"/>
    <mergeCell ref="A28:J28"/>
    <mergeCell ref="A29:J29"/>
    <mergeCell ref="A30:B31"/>
    <mergeCell ref="C30:J30"/>
    <mergeCell ref="C31:J31"/>
    <mergeCell ref="A32:C33"/>
    <mergeCell ref="D32:J32"/>
    <mergeCell ref="D33:J33"/>
    <mergeCell ref="A34:D34"/>
    <mergeCell ref="E34:J34"/>
    <mergeCell ref="A14:C20"/>
    <mergeCell ref="D14:F20"/>
    <mergeCell ref="G14:H20"/>
    <mergeCell ref="I14:J20"/>
    <mergeCell ref="A21:H21"/>
    <mergeCell ref="I21:J21"/>
    <mergeCell ref="A11:C12"/>
    <mergeCell ref="D11:F12"/>
    <mergeCell ref="G11:H12"/>
    <mergeCell ref="I11:J12"/>
    <mergeCell ref="A13:C13"/>
    <mergeCell ref="D13:F13"/>
    <mergeCell ref="G13:H13"/>
    <mergeCell ref="I13:J13"/>
    <mergeCell ref="A10:J10"/>
    <mergeCell ref="A1:J1"/>
    <mergeCell ref="A2:J2"/>
    <mergeCell ref="A3:J3"/>
    <mergeCell ref="A4:J4"/>
    <mergeCell ref="A5:B6"/>
    <mergeCell ref="C5:J5"/>
    <mergeCell ref="C6:J6"/>
    <mergeCell ref="A7:C8"/>
    <mergeCell ref="D7:J7"/>
    <mergeCell ref="D8:J8"/>
    <mergeCell ref="A9:D9"/>
    <mergeCell ref="E9:J9"/>
  </mergeCells>
  <pageMargins left="0.78740157480314965" right="0" top="0" bottom="0" header="0" footer="0"/>
  <pageSetup paperSize="9" scale="43" orientation="portrait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view="pageBreakPreview" topLeftCell="A14" zoomScale="90" zoomScaleNormal="100" zoomScaleSheetLayoutView="90" workbookViewId="0">
      <selection activeCell="B11" sqref="B11:H11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409" t="s">
        <v>76</v>
      </c>
      <c r="B1" s="381"/>
      <c r="C1" s="381"/>
      <c r="D1" s="381"/>
      <c r="E1" s="381"/>
      <c r="F1" s="381"/>
      <c r="G1" s="410" t="s">
        <v>77</v>
      </c>
      <c r="H1" s="381"/>
      <c r="I1" s="381"/>
      <c r="J1" s="381"/>
    </row>
    <row r="2" spans="1:10" ht="11.45" customHeight="1" x14ac:dyDescent="0.25"/>
    <row r="3" spans="1:10" ht="18.95" customHeight="1" x14ac:dyDescent="0.25">
      <c r="A3" s="411" t="s">
        <v>78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10" ht="23.1" customHeight="1" x14ac:dyDescent="0.25">
      <c r="A4" s="412" t="s">
        <v>79</v>
      </c>
      <c r="B4" s="381"/>
      <c r="C4" s="381"/>
      <c r="D4" s="381"/>
      <c r="E4" s="381"/>
      <c r="F4" s="381"/>
      <c r="G4" s="381"/>
      <c r="H4" s="381"/>
      <c r="I4" s="381"/>
      <c r="J4" s="381"/>
    </row>
    <row r="5" spans="1:10" ht="36.75" customHeight="1" x14ac:dyDescent="0.25">
      <c r="A5" s="413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5" s="406"/>
      <c r="C5" s="406"/>
      <c r="D5" s="406"/>
      <c r="E5" s="406"/>
      <c r="F5" s="406"/>
      <c r="G5" s="406"/>
      <c r="H5" s="406"/>
      <c r="I5" s="406"/>
      <c r="J5" s="406"/>
    </row>
    <row r="6" spans="1:10" ht="17.45" customHeight="1" x14ac:dyDescent="0.25">
      <c r="A6" s="407" t="s">
        <v>80</v>
      </c>
      <c r="B6" s="408"/>
      <c r="C6" s="408"/>
      <c r="D6" s="408"/>
      <c r="E6" s="408"/>
      <c r="F6" s="408"/>
      <c r="G6" s="408"/>
      <c r="H6" s="408"/>
      <c r="I6" s="408"/>
      <c r="J6" s="408"/>
    </row>
    <row r="7" spans="1:10" ht="32.25" customHeight="1" x14ac:dyDescent="0.25">
      <c r="A7" s="404" t="s">
        <v>81</v>
      </c>
      <c r="B7" s="381"/>
      <c r="C7" s="405" t="s">
        <v>82</v>
      </c>
      <c r="D7" s="406"/>
      <c r="E7" s="406"/>
      <c r="F7" s="406"/>
      <c r="G7" s="406"/>
      <c r="H7" s="406"/>
      <c r="I7" s="406"/>
      <c r="J7" s="406"/>
    </row>
    <row r="8" spans="1:10" ht="17.45" customHeight="1" x14ac:dyDescent="0.25">
      <c r="A8" s="381"/>
      <c r="B8" s="381"/>
      <c r="C8" s="407" t="s">
        <v>83</v>
      </c>
      <c r="D8" s="408"/>
      <c r="E8" s="408"/>
      <c r="F8" s="408"/>
      <c r="G8" s="408"/>
      <c r="H8" s="408"/>
      <c r="I8" s="408"/>
      <c r="J8" s="408"/>
    </row>
    <row r="9" spans="1:10" ht="32.25" customHeight="1" x14ac:dyDescent="0.25">
      <c r="A9" s="404" t="s">
        <v>84</v>
      </c>
      <c r="B9" s="381"/>
      <c r="C9" s="381"/>
      <c r="D9" s="405" t="s">
        <v>85</v>
      </c>
      <c r="E9" s="406"/>
      <c r="F9" s="406"/>
      <c r="G9" s="406"/>
      <c r="H9" s="406"/>
      <c r="I9" s="406"/>
      <c r="J9" s="406"/>
    </row>
    <row r="10" spans="1:10" ht="17.45" customHeight="1" x14ac:dyDescent="0.25">
      <c r="A10" s="381"/>
      <c r="B10" s="381"/>
      <c r="C10" s="381"/>
      <c r="D10" s="407" t="s">
        <v>83</v>
      </c>
      <c r="E10" s="408"/>
      <c r="F10" s="408"/>
      <c r="G10" s="408"/>
      <c r="H10" s="408"/>
      <c r="I10" s="408"/>
      <c r="J10" s="408"/>
    </row>
    <row r="11" spans="1:10" ht="29.85" customHeight="1" x14ac:dyDescent="0.25">
      <c r="A11" s="404" t="s">
        <v>264</v>
      </c>
      <c r="B11" s="381"/>
      <c r="C11" s="381"/>
      <c r="D11" s="381"/>
      <c r="E11" s="380" t="s">
        <v>86</v>
      </c>
      <c r="F11" s="381"/>
      <c r="G11" s="381"/>
      <c r="H11" s="381"/>
      <c r="I11" s="381"/>
      <c r="J11" s="381"/>
    </row>
    <row r="12" spans="1:10" ht="37.35" customHeight="1" x14ac:dyDescent="0.25"/>
    <row r="13" spans="1:10" ht="51.75" customHeight="1" x14ac:dyDescent="0.25">
      <c r="A13" s="119" t="s">
        <v>0</v>
      </c>
      <c r="B13" s="385" t="s">
        <v>87</v>
      </c>
      <c r="C13" s="383"/>
      <c r="D13" s="383"/>
      <c r="E13" s="384"/>
      <c r="F13" s="385" t="s">
        <v>88</v>
      </c>
      <c r="G13" s="384"/>
      <c r="H13" s="385" t="s">
        <v>65</v>
      </c>
      <c r="I13" s="384"/>
      <c r="J13" s="119" t="s">
        <v>89</v>
      </c>
    </row>
    <row r="14" spans="1:10" ht="408.75" customHeight="1" x14ac:dyDescent="0.25">
      <c r="A14" s="491" t="s">
        <v>90</v>
      </c>
      <c r="B14" s="361" t="s">
        <v>287</v>
      </c>
      <c r="C14" s="362"/>
      <c r="D14" s="362"/>
      <c r="E14" s="363"/>
      <c r="F14" s="370" t="s">
        <v>289</v>
      </c>
      <c r="G14" s="363"/>
      <c r="H14" s="493" t="s">
        <v>290</v>
      </c>
      <c r="I14" s="494"/>
      <c r="J14" s="497">
        <f>((1250+40949.39+585.26)*2)/8</f>
        <v>10696.1625</v>
      </c>
    </row>
    <row r="15" spans="1:10" ht="113.25" customHeight="1" x14ac:dyDescent="0.25">
      <c r="A15" s="492"/>
      <c r="B15" s="364"/>
      <c r="C15" s="365"/>
      <c r="D15" s="365"/>
      <c r="E15" s="366"/>
      <c r="F15" s="374" t="s">
        <v>288</v>
      </c>
      <c r="G15" s="490"/>
      <c r="H15" s="495"/>
      <c r="I15" s="496"/>
      <c r="J15" s="498"/>
    </row>
    <row r="16" spans="1:10" ht="72" customHeight="1" x14ac:dyDescent="0.25">
      <c r="A16" s="492"/>
      <c r="B16" s="364"/>
      <c r="C16" s="365"/>
      <c r="D16" s="365"/>
      <c r="E16" s="366"/>
      <c r="F16" s="374"/>
      <c r="G16" s="490"/>
      <c r="H16" s="495"/>
      <c r="I16" s="496"/>
      <c r="J16" s="498"/>
    </row>
    <row r="17" spans="1:10" ht="17.45" customHeight="1" x14ac:dyDescent="0.25">
      <c r="A17" s="119" t="s">
        <v>86</v>
      </c>
      <c r="B17" s="382" t="s">
        <v>259</v>
      </c>
      <c r="C17" s="383"/>
      <c r="D17" s="383"/>
      <c r="E17" s="383"/>
      <c r="F17" s="383"/>
      <c r="G17" s="384"/>
      <c r="H17" s="385" t="s">
        <v>86</v>
      </c>
      <c r="I17" s="384"/>
      <c r="J17" s="134">
        <f>J14</f>
        <v>10696.1625</v>
      </c>
    </row>
    <row r="18" spans="1:10" ht="17.45" customHeight="1" x14ac:dyDescent="0.25">
      <c r="A18" s="377"/>
      <c r="B18" s="365"/>
      <c r="C18" s="365"/>
      <c r="D18" s="365"/>
      <c r="E18" s="365"/>
      <c r="F18" s="365"/>
      <c r="G18" s="365"/>
      <c r="H18" s="365"/>
      <c r="I18" s="365"/>
      <c r="J18" s="365"/>
    </row>
    <row r="19" spans="1:10" ht="30" customHeight="1" x14ac:dyDescent="0.25">
      <c r="A19" s="133"/>
      <c r="B19" s="133"/>
      <c r="C19" s="133"/>
      <c r="D19" s="133"/>
      <c r="E19" s="133"/>
      <c r="F19" s="133"/>
      <c r="G19" s="133"/>
      <c r="H19" s="133"/>
      <c r="I19" s="133"/>
      <c r="J19" s="133"/>
    </row>
    <row r="20" spans="1:10" ht="42.6" customHeight="1" x14ac:dyDescent="0.25">
      <c r="A20" s="378" t="s">
        <v>66</v>
      </c>
      <c r="B20" s="379"/>
      <c r="C20" s="379"/>
      <c r="D20" s="379"/>
      <c r="E20" s="379"/>
      <c r="F20" s="379"/>
      <c r="G20" s="379"/>
      <c r="H20" s="379"/>
      <c r="I20" s="133"/>
      <c r="J20" s="133"/>
    </row>
    <row r="21" spans="1:10" ht="42.6" hidden="1" customHeight="1" x14ac:dyDescent="0.25">
      <c r="A21" s="380" t="s">
        <v>96</v>
      </c>
      <c r="B21" s="381"/>
      <c r="C21" s="381"/>
      <c r="D21" s="381"/>
      <c r="E21" s="381"/>
      <c r="F21" s="381"/>
      <c r="G21" s="381"/>
      <c r="H21" s="381"/>
    </row>
    <row r="22" spans="1:10" ht="42.6" hidden="1" customHeight="1" x14ac:dyDescent="0.25">
      <c r="A22" s="380" t="s">
        <v>97</v>
      </c>
      <c r="B22" s="381"/>
      <c r="C22" s="381"/>
      <c r="D22" s="381"/>
      <c r="E22" s="381"/>
      <c r="F22" s="381"/>
      <c r="G22" s="381"/>
      <c r="H22" s="381"/>
    </row>
    <row r="23" spans="1:10" ht="42.6" hidden="1" customHeight="1" x14ac:dyDescent="0.25">
      <c r="A23" s="380" t="s">
        <v>98</v>
      </c>
      <c r="B23" s="381"/>
      <c r="C23" s="381"/>
      <c r="D23" s="381"/>
      <c r="E23" s="381"/>
      <c r="F23" s="381"/>
      <c r="G23" s="381"/>
      <c r="H23" s="381"/>
    </row>
    <row r="24" spans="1:10" ht="118.7" hidden="1" customHeight="1" x14ac:dyDescent="0.25">
      <c r="A24" s="380" t="s">
        <v>99</v>
      </c>
      <c r="B24" s="381"/>
      <c r="C24" s="381"/>
      <c r="D24" s="381"/>
      <c r="E24" s="381"/>
      <c r="F24" s="381"/>
      <c r="G24" s="381"/>
      <c r="H24" s="381"/>
    </row>
    <row r="25" spans="1:10" ht="17.45" customHeight="1" x14ac:dyDescent="0.25"/>
  </sheetData>
  <mergeCells count="31">
    <mergeCell ref="A21:H21"/>
    <mergeCell ref="A22:H22"/>
    <mergeCell ref="A23:H23"/>
    <mergeCell ref="A24:H24"/>
    <mergeCell ref="B17:G17"/>
    <mergeCell ref="H17:I17"/>
    <mergeCell ref="A18:J18"/>
    <mergeCell ref="A20:H20"/>
    <mergeCell ref="F15:G16"/>
    <mergeCell ref="A11:D11"/>
    <mergeCell ref="E11:J11"/>
    <mergeCell ref="B13:E13"/>
    <mergeCell ref="F13:G13"/>
    <mergeCell ref="H13:I13"/>
    <mergeCell ref="A14:A16"/>
    <mergeCell ref="B14:E16"/>
    <mergeCell ref="F14:G14"/>
    <mergeCell ref="H14:I16"/>
    <mergeCell ref="J14:J16"/>
    <mergeCell ref="A7:B8"/>
    <mergeCell ref="C7:J7"/>
    <mergeCell ref="C8:J8"/>
    <mergeCell ref="A9:C10"/>
    <mergeCell ref="D9:J9"/>
    <mergeCell ref="D10:J10"/>
    <mergeCell ref="A6:J6"/>
    <mergeCell ref="A1:F1"/>
    <mergeCell ref="G1:J1"/>
    <mergeCell ref="A3:J3"/>
    <mergeCell ref="A4:J4"/>
    <mergeCell ref="A5:J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topLeftCell="A12" zoomScale="90" zoomScaleNormal="100" zoomScaleSheetLayoutView="90" workbookViewId="0">
      <selection activeCell="B11" sqref="B11:H11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409" t="s">
        <v>76</v>
      </c>
      <c r="B1" s="381"/>
      <c r="C1" s="381"/>
      <c r="D1" s="381"/>
      <c r="E1" s="381"/>
      <c r="F1" s="381"/>
      <c r="G1" s="410" t="s">
        <v>77</v>
      </c>
      <c r="H1" s="381"/>
      <c r="I1" s="381"/>
      <c r="J1" s="381"/>
    </row>
    <row r="2" spans="1:10" ht="11.45" customHeight="1" x14ac:dyDescent="0.25"/>
    <row r="3" spans="1:10" ht="18.95" customHeight="1" x14ac:dyDescent="0.25">
      <c r="A3" s="411" t="s">
        <v>78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10" ht="23.1" customHeight="1" x14ac:dyDescent="0.25">
      <c r="A4" s="412" t="s">
        <v>79</v>
      </c>
      <c r="B4" s="381"/>
      <c r="C4" s="381"/>
      <c r="D4" s="381"/>
      <c r="E4" s="381"/>
      <c r="F4" s="381"/>
      <c r="G4" s="381"/>
      <c r="H4" s="381"/>
      <c r="I4" s="381"/>
      <c r="J4" s="381"/>
    </row>
    <row r="5" spans="1:10" ht="36.75" customHeight="1" x14ac:dyDescent="0.25">
      <c r="A5" s="413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5" s="406"/>
      <c r="C5" s="406"/>
      <c r="D5" s="406"/>
      <c r="E5" s="406"/>
      <c r="F5" s="406"/>
      <c r="G5" s="406"/>
      <c r="H5" s="406"/>
      <c r="I5" s="406"/>
      <c r="J5" s="406"/>
    </row>
    <row r="6" spans="1:10" ht="17.45" customHeight="1" x14ac:dyDescent="0.25">
      <c r="A6" s="407" t="s">
        <v>80</v>
      </c>
      <c r="B6" s="408"/>
      <c r="C6" s="408"/>
      <c r="D6" s="408"/>
      <c r="E6" s="408"/>
      <c r="F6" s="408"/>
      <c r="G6" s="408"/>
      <c r="H6" s="408"/>
      <c r="I6" s="408"/>
      <c r="J6" s="408"/>
    </row>
    <row r="7" spans="1:10" ht="32.25" customHeight="1" x14ac:dyDescent="0.25">
      <c r="A7" s="404" t="s">
        <v>81</v>
      </c>
      <c r="B7" s="381"/>
      <c r="C7" s="405" t="s">
        <v>82</v>
      </c>
      <c r="D7" s="406"/>
      <c r="E7" s="406"/>
      <c r="F7" s="406"/>
      <c r="G7" s="406"/>
      <c r="H7" s="406"/>
      <c r="I7" s="406"/>
      <c r="J7" s="406"/>
    </row>
    <row r="8" spans="1:10" ht="17.45" customHeight="1" x14ac:dyDescent="0.25">
      <c r="A8" s="381"/>
      <c r="B8" s="381"/>
      <c r="C8" s="407" t="s">
        <v>83</v>
      </c>
      <c r="D8" s="408"/>
      <c r="E8" s="408"/>
      <c r="F8" s="408"/>
      <c r="G8" s="408"/>
      <c r="H8" s="408"/>
      <c r="I8" s="408"/>
      <c r="J8" s="408"/>
    </row>
    <row r="9" spans="1:10" ht="32.25" customHeight="1" x14ac:dyDescent="0.25">
      <c r="A9" s="404" t="s">
        <v>84</v>
      </c>
      <c r="B9" s="381"/>
      <c r="C9" s="381"/>
      <c r="D9" s="405" t="s">
        <v>85</v>
      </c>
      <c r="E9" s="406"/>
      <c r="F9" s="406"/>
      <c r="G9" s="406"/>
      <c r="H9" s="406"/>
      <c r="I9" s="406"/>
      <c r="J9" s="406"/>
    </row>
    <row r="10" spans="1:10" ht="17.45" customHeight="1" x14ac:dyDescent="0.25">
      <c r="A10" s="381"/>
      <c r="B10" s="381"/>
      <c r="C10" s="381"/>
      <c r="D10" s="407" t="s">
        <v>83</v>
      </c>
      <c r="E10" s="408"/>
      <c r="F10" s="408"/>
      <c r="G10" s="408"/>
      <c r="H10" s="408"/>
      <c r="I10" s="408"/>
      <c r="J10" s="408"/>
    </row>
    <row r="11" spans="1:10" ht="29.85" customHeight="1" x14ac:dyDescent="0.25">
      <c r="A11" s="404" t="s">
        <v>264</v>
      </c>
      <c r="B11" s="381"/>
      <c r="C11" s="381"/>
      <c r="D11" s="381"/>
      <c r="E11" s="380" t="s">
        <v>86</v>
      </c>
      <c r="F11" s="381"/>
      <c r="G11" s="381"/>
      <c r="H11" s="381"/>
      <c r="I11" s="381"/>
      <c r="J11" s="381"/>
    </row>
    <row r="12" spans="1:10" ht="37.35" customHeight="1" x14ac:dyDescent="0.25"/>
    <row r="13" spans="1:10" ht="51.75" customHeight="1" x14ac:dyDescent="0.25">
      <c r="A13" s="119" t="s">
        <v>0</v>
      </c>
      <c r="B13" s="385" t="s">
        <v>87</v>
      </c>
      <c r="C13" s="383"/>
      <c r="D13" s="383"/>
      <c r="E13" s="384"/>
      <c r="F13" s="385" t="s">
        <v>88</v>
      </c>
      <c r="G13" s="384"/>
      <c r="H13" s="385" t="s">
        <v>65</v>
      </c>
      <c r="I13" s="384"/>
      <c r="J13" s="119" t="s">
        <v>89</v>
      </c>
    </row>
    <row r="14" spans="1:10" ht="408.75" customHeight="1" x14ac:dyDescent="0.25">
      <c r="A14" s="491" t="s">
        <v>90</v>
      </c>
      <c r="B14" s="361" t="s">
        <v>291</v>
      </c>
      <c r="C14" s="362"/>
      <c r="D14" s="362"/>
      <c r="E14" s="363"/>
      <c r="F14" s="370" t="s">
        <v>292</v>
      </c>
      <c r="G14" s="363"/>
      <c r="H14" s="493" t="s">
        <v>294</v>
      </c>
      <c r="I14" s="494"/>
      <c r="J14" s="497">
        <f>(1500+0+2000+1250)*12/2</f>
        <v>28500</v>
      </c>
    </row>
    <row r="15" spans="1:10" ht="300.75" customHeight="1" x14ac:dyDescent="0.25">
      <c r="A15" s="492"/>
      <c r="B15" s="364"/>
      <c r="C15" s="365"/>
      <c r="D15" s="365"/>
      <c r="E15" s="366"/>
      <c r="F15" s="374" t="s">
        <v>293</v>
      </c>
      <c r="G15" s="490"/>
      <c r="H15" s="495"/>
      <c r="I15" s="496"/>
      <c r="J15" s="498"/>
    </row>
    <row r="16" spans="1:10" ht="17.45" customHeight="1" x14ac:dyDescent="0.25">
      <c r="A16" s="119" t="s">
        <v>86</v>
      </c>
      <c r="B16" s="382" t="s">
        <v>259</v>
      </c>
      <c r="C16" s="383"/>
      <c r="D16" s="383"/>
      <c r="E16" s="383"/>
      <c r="F16" s="383"/>
      <c r="G16" s="384"/>
      <c r="H16" s="385" t="s">
        <v>86</v>
      </c>
      <c r="I16" s="384"/>
      <c r="J16" s="134">
        <f>J14</f>
        <v>28500</v>
      </c>
    </row>
    <row r="17" spans="1:10" ht="17.45" customHeight="1" x14ac:dyDescent="0.25">
      <c r="A17" s="377"/>
      <c r="B17" s="365"/>
      <c r="C17" s="365"/>
      <c r="D17" s="365"/>
      <c r="E17" s="365"/>
      <c r="F17" s="365"/>
      <c r="G17" s="365"/>
      <c r="H17" s="365"/>
      <c r="I17" s="365"/>
      <c r="J17" s="365"/>
    </row>
    <row r="18" spans="1:10" ht="30" customHeight="1" x14ac:dyDescent="0.25">
      <c r="A18" s="133"/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ht="42.6" customHeight="1" x14ac:dyDescent="0.25">
      <c r="A19" s="378" t="s">
        <v>66</v>
      </c>
      <c r="B19" s="379"/>
      <c r="C19" s="379"/>
      <c r="D19" s="379"/>
      <c r="E19" s="379"/>
      <c r="F19" s="379"/>
      <c r="G19" s="379"/>
      <c r="H19" s="379"/>
      <c r="I19" s="133"/>
      <c r="J19" s="133"/>
    </row>
    <row r="20" spans="1:10" ht="42.6" hidden="1" customHeight="1" x14ac:dyDescent="0.25">
      <c r="A20" s="380" t="s">
        <v>96</v>
      </c>
      <c r="B20" s="381"/>
      <c r="C20" s="381"/>
      <c r="D20" s="381"/>
      <c r="E20" s="381"/>
      <c r="F20" s="381"/>
      <c r="G20" s="381"/>
      <c r="H20" s="381"/>
    </row>
    <row r="21" spans="1:10" ht="42.6" hidden="1" customHeight="1" x14ac:dyDescent="0.25">
      <c r="A21" s="380" t="s">
        <v>97</v>
      </c>
      <c r="B21" s="381"/>
      <c r="C21" s="381"/>
      <c r="D21" s="381"/>
      <c r="E21" s="381"/>
      <c r="F21" s="381"/>
      <c r="G21" s="381"/>
      <c r="H21" s="381"/>
    </row>
    <row r="22" spans="1:10" ht="42.6" hidden="1" customHeight="1" x14ac:dyDescent="0.25">
      <c r="A22" s="380" t="s">
        <v>98</v>
      </c>
      <c r="B22" s="381"/>
      <c r="C22" s="381"/>
      <c r="D22" s="381"/>
      <c r="E22" s="381"/>
      <c r="F22" s="381"/>
      <c r="G22" s="381"/>
      <c r="H22" s="381"/>
    </row>
    <row r="23" spans="1:10" ht="118.7" hidden="1" customHeight="1" x14ac:dyDescent="0.25">
      <c r="A23" s="380" t="s">
        <v>99</v>
      </c>
      <c r="B23" s="381"/>
      <c r="C23" s="381"/>
      <c r="D23" s="381"/>
      <c r="E23" s="381"/>
      <c r="F23" s="381"/>
      <c r="G23" s="381"/>
      <c r="H23" s="381"/>
    </row>
    <row r="24" spans="1:10" ht="17.45" customHeight="1" x14ac:dyDescent="0.25"/>
  </sheetData>
  <mergeCells count="31">
    <mergeCell ref="A21:H21"/>
    <mergeCell ref="A22:H22"/>
    <mergeCell ref="A23:H23"/>
    <mergeCell ref="F15:G15"/>
    <mergeCell ref="B16:G16"/>
    <mergeCell ref="H16:I16"/>
    <mergeCell ref="A17:J17"/>
    <mergeCell ref="A19:H19"/>
    <mergeCell ref="A20:H20"/>
    <mergeCell ref="A14:A15"/>
    <mergeCell ref="B14:E15"/>
    <mergeCell ref="F14:G14"/>
    <mergeCell ref="H14:I15"/>
    <mergeCell ref="J14:J15"/>
    <mergeCell ref="A11:D11"/>
    <mergeCell ref="E11:J11"/>
    <mergeCell ref="B13:E13"/>
    <mergeCell ref="F13:G13"/>
    <mergeCell ref="H13:I13"/>
    <mergeCell ref="A7:B8"/>
    <mergeCell ref="C7:J7"/>
    <mergeCell ref="C8:J8"/>
    <mergeCell ref="A9:C10"/>
    <mergeCell ref="D9:J9"/>
    <mergeCell ref="D10:J10"/>
    <mergeCell ref="A6:J6"/>
    <mergeCell ref="A1:F1"/>
    <mergeCell ref="G1:J1"/>
    <mergeCell ref="A3:J3"/>
    <mergeCell ref="A4:J4"/>
    <mergeCell ref="A5:J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127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109</v>
      </c>
      <c r="C7" s="72" t="s">
        <v>337</v>
      </c>
      <c r="D7" s="70" t="s">
        <v>129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134</v>
      </c>
      <c r="B8" s="111" t="s">
        <v>112</v>
      </c>
      <c r="C8" s="76" t="s">
        <v>113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135</v>
      </c>
      <c r="B9" s="111" t="s">
        <v>114</v>
      </c>
      <c r="C9" s="76" t="s">
        <v>115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136</v>
      </c>
      <c r="B10" s="111" t="s">
        <v>116</v>
      </c>
      <c r="C10" s="76" t="s">
        <v>117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140</v>
      </c>
      <c r="B11" s="72" t="s">
        <v>118</v>
      </c>
      <c r="C11" s="72" t="s">
        <v>338</v>
      </c>
      <c r="D11" s="70" t="s">
        <v>129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141</v>
      </c>
      <c r="B12" s="72" t="s">
        <v>267</v>
      </c>
      <c r="C12" s="72" t="s">
        <v>268</v>
      </c>
      <c r="D12" s="70" t="s">
        <v>269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270</v>
      </c>
      <c r="B13" s="78" t="s">
        <v>119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94</v>
      </c>
      <c r="B14" s="72" t="s">
        <v>120</v>
      </c>
      <c r="C14" s="501" t="s">
        <v>121</v>
      </c>
      <c r="D14" s="502"/>
      <c r="E14" s="502"/>
      <c r="F14" s="503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55" t="s">
        <v>122</v>
      </c>
      <c r="C15" s="356"/>
      <c r="D15" s="356"/>
      <c r="E15" s="356"/>
      <c r="F15" s="357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47" t="s">
        <v>130</v>
      </c>
      <c r="C16" s="348"/>
      <c r="D16" s="348"/>
      <c r="E16" s="348"/>
      <c r="F16" s="349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123</v>
      </c>
      <c r="C18" s="94"/>
      <c r="D18" s="95" t="s">
        <v>100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124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144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109</v>
      </c>
      <c r="C7" s="72" t="s">
        <v>337</v>
      </c>
      <c r="D7" s="70" t="s">
        <v>129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134</v>
      </c>
      <c r="B8" s="111" t="s">
        <v>112</v>
      </c>
      <c r="C8" s="127" t="s">
        <v>113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135</v>
      </c>
      <c r="B9" s="111" t="s">
        <v>114</v>
      </c>
      <c r="C9" s="127" t="s">
        <v>115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136</v>
      </c>
      <c r="B10" s="111" t="s">
        <v>116</v>
      </c>
      <c r="C10" s="127" t="s">
        <v>117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140</v>
      </c>
      <c r="B11" s="72" t="s">
        <v>118</v>
      </c>
      <c r="C11" s="72" t="s">
        <v>338</v>
      </c>
      <c r="D11" s="70" t="s">
        <v>129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141</v>
      </c>
      <c r="B12" s="72" t="s">
        <v>267</v>
      </c>
      <c r="C12" s="72" t="s">
        <v>268</v>
      </c>
      <c r="D12" s="70" t="s">
        <v>269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270</v>
      </c>
      <c r="B13" s="78" t="s">
        <v>119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94</v>
      </c>
      <c r="B14" s="72" t="s">
        <v>120</v>
      </c>
      <c r="C14" s="501" t="s">
        <v>121</v>
      </c>
      <c r="D14" s="502"/>
      <c r="E14" s="502"/>
      <c r="F14" s="503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55" t="s">
        <v>122</v>
      </c>
      <c r="C15" s="356"/>
      <c r="D15" s="356"/>
      <c r="E15" s="356"/>
      <c r="F15" s="357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47" t="s">
        <v>130</v>
      </c>
      <c r="C16" s="348"/>
      <c r="D16" s="348"/>
      <c r="E16" s="348"/>
      <c r="F16" s="349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123</v>
      </c>
      <c r="C18" s="94"/>
      <c r="D18" s="95" t="s">
        <v>100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124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145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109</v>
      </c>
      <c r="C7" s="72" t="s">
        <v>337</v>
      </c>
      <c r="D7" s="70" t="s">
        <v>129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134</v>
      </c>
      <c r="B8" s="111" t="s">
        <v>112</v>
      </c>
      <c r="C8" s="127" t="s">
        <v>113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135</v>
      </c>
      <c r="B9" s="111" t="s">
        <v>114</v>
      </c>
      <c r="C9" s="127" t="s">
        <v>115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136</v>
      </c>
      <c r="B10" s="111" t="s">
        <v>116</v>
      </c>
      <c r="C10" s="127" t="s">
        <v>117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140</v>
      </c>
      <c r="B11" s="72" t="s">
        <v>118</v>
      </c>
      <c r="C11" s="72" t="s">
        <v>338</v>
      </c>
      <c r="D11" s="70" t="s">
        <v>129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141</v>
      </c>
      <c r="B12" s="72" t="s">
        <v>267</v>
      </c>
      <c r="C12" s="72" t="s">
        <v>268</v>
      </c>
      <c r="D12" s="70" t="s">
        <v>269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270</v>
      </c>
      <c r="B13" s="78" t="s">
        <v>119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94</v>
      </c>
      <c r="B14" s="72" t="s">
        <v>120</v>
      </c>
      <c r="C14" s="501" t="s">
        <v>121</v>
      </c>
      <c r="D14" s="502"/>
      <c r="E14" s="502"/>
      <c r="F14" s="503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355" t="s">
        <v>122</v>
      </c>
      <c r="C15" s="356"/>
      <c r="D15" s="356"/>
      <c r="E15" s="356"/>
      <c r="F15" s="357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347" t="s">
        <v>130</v>
      </c>
      <c r="C16" s="348"/>
      <c r="D16" s="348"/>
      <c r="E16" s="348"/>
      <c r="F16" s="349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123</v>
      </c>
      <c r="C18" s="94"/>
      <c r="D18" s="95" t="s">
        <v>100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124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143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158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7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7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7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142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159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7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7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7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C15:F15"/>
    <mergeCell ref="E1:G1"/>
    <mergeCell ref="A2:G2"/>
    <mergeCell ref="A3:G3"/>
    <mergeCell ref="A4:G4"/>
    <mergeCell ref="A5:G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143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158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7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7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7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142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159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7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7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7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161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151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7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7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7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162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160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12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12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12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topLeftCell="A4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161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151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12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12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12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view="pageBreakPreview" zoomScaleNormal="100" zoomScaleSheetLayoutView="100" workbookViewId="0">
      <selection activeCell="B11" sqref="B11:H11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350"/>
      <c r="F1" s="350"/>
      <c r="G1" s="350"/>
    </row>
    <row r="2" spans="1:12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2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2" s="67" customFormat="1" ht="29.25" customHeight="1" x14ac:dyDescent="0.2">
      <c r="A4" s="353" t="s">
        <v>162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2" s="67" customFormat="1" ht="29.25" customHeight="1" x14ac:dyDescent="0.2">
      <c r="A5" s="500" t="s">
        <v>102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2" s="75" customFormat="1" ht="48.75" customHeight="1" x14ac:dyDescent="0.2">
      <c r="A7" s="114" t="s">
        <v>133</v>
      </c>
      <c r="B7" s="111" t="s">
        <v>265</v>
      </c>
      <c r="C7" s="72" t="s">
        <v>339</v>
      </c>
      <c r="D7" s="70" t="s">
        <v>132</v>
      </c>
      <c r="E7" s="71">
        <f>L7/1000</f>
        <v>1E-3</v>
      </c>
      <c r="F7" s="73">
        <v>2690</v>
      </c>
      <c r="G7" s="74">
        <f>E7*F7</f>
        <v>2.69</v>
      </c>
      <c r="H7" s="112" t="s">
        <v>160</v>
      </c>
      <c r="K7" s="115" t="s">
        <v>152</v>
      </c>
      <c r="L7" s="116">
        <v>1</v>
      </c>
    </row>
    <row r="8" spans="1:12" s="75" customFormat="1" ht="48.75" customHeight="1" x14ac:dyDescent="0.2">
      <c r="A8" s="129" t="s">
        <v>134</v>
      </c>
      <c r="B8" s="111" t="s">
        <v>110</v>
      </c>
      <c r="C8" s="111" t="s">
        <v>340</v>
      </c>
      <c r="D8" s="71" t="s">
        <v>111</v>
      </c>
      <c r="E8" s="71">
        <f>L8</f>
        <v>1</v>
      </c>
      <c r="F8" s="130">
        <v>30</v>
      </c>
      <c r="G8" s="131">
        <f>F8*E8</f>
        <v>30</v>
      </c>
      <c r="H8" s="112" t="s">
        <v>131</v>
      </c>
      <c r="K8" s="115" t="s">
        <v>271</v>
      </c>
      <c r="L8" s="116">
        <v>1</v>
      </c>
    </row>
    <row r="9" spans="1:12" s="75" customFormat="1" ht="39.75" customHeight="1" x14ac:dyDescent="0.2">
      <c r="A9" s="114" t="s">
        <v>135</v>
      </c>
      <c r="B9" s="72" t="s">
        <v>112</v>
      </c>
      <c r="C9" s="126" t="s">
        <v>113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136</v>
      </c>
      <c r="B10" s="72" t="s">
        <v>114</v>
      </c>
      <c r="C10" s="126" t="s">
        <v>115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137</v>
      </c>
      <c r="B11" s="72" t="s">
        <v>116</v>
      </c>
      <c r="C11" s="126" t="s">
        <v>117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140</v>
      </c>
      <c r="B12" s="72" t="s">
        <v>266</v>
      </c>
      <c r="C12" s="72" t="s">
        <v>341</v>
      </c>
      <c r="D12" s="70" t="s">
        <v>132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141</v>
      </c>
      <c r="B13" s="72" t="s">
        <v>267</v>
      </c>
      <c r="C13" s="72" t="s">
        <v>268</v>
      </c>
      <c r="D13" s="70" t="s">
        <v>269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270</v>
      </c>
      <c r="B14" s="78" t="s">
        <v>119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94</v>
      </c>
      <c r="B15" s="72" t="s">
        <v>120</v>
      </c>
      <c r="C15" s="501" t="s">
        <v>121</v>
      </c>
      <c r="D15" s="502"/>
      <c r="E15" s="502"/>
      <c r="F15" s="503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355" t="s">
        <v>122</v>
      </c>
      <c r="C16" s="356"/>
      <c r="D16" s="356"/>
      <c r="E16" s="356"/>
      <c r="F16" s="357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347" t="s">
        <v>130</v>
      </c>
      <c r="C17" s="348"/>
      <c r="D17" s="348"/>
      <c r="E17" s="348"/>
      <c r="F17" s="349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123</v>
      </c>
      <c r="C19" s="94"/>
      <c r="D19" s="95" t="s">
        <v>100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124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153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154</v>
      </c>
      <c r="C7" s="72" t="s">
        <v>149</v>
      </c>
      <c r="D7" s="70" t="s">
        <v>150</v>
      </c>
      <c r="E7" s="71">
        <f>L7/100</f>
        <v>0.01</v>
      </c>
      <c r="F7" s="73">
        <v>1414</v>
      </c>
      <c r="G7" s="74">
        <f>E7*F7</f>
        <v>14.14</v>
      </c>
      <c r="H7" s="112" t="s">
        <v>158</v>
      </c>
      <c r="K7" s="115" t="s">
        <v>152</v>
      </c>
      <c r="L7" s="116">
        <v>1</v>
      </c>
    </row>
    <row r="8" spans="1:14" s="75" customFormat="1" ht="39.75" customHeight="1" x14ac:dyDescent="0.2">
      <c r="A8" s="114" t="s">
        <v>134</v>
      </c>
      <c r="B8" s="111" t="s">
        <v>112</v>
      </c>
      <c r="C8" s="76" t="s">
        <v>113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135</v>
      </c>
      <c r="B9" s="111" t="s">
        <v>114</v>
      </c>
      <c r="C9" s="76" t="s">
        <v>115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136</v>
      </c>
      <c r="B10" s="111" t="s">
        <v>116</v>
      </c>
      <c r="C10" s="76" t="s">
        <v>117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138</v>
      </c>
      <c r="B11" s="78" t="s">
        <v>119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139</v>
      </c>
      <c r="B12" s="72" t="s">
        <v>120</v>
      </c>
      <c r="C12" s="501" t="s">
        <v>121</v>
      </c>
      <c r="D12" s="502"/>
      <c r="E12" s="502"/>
      <c r="F12" s="50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55" t="s">
        <v>122</v>
      </c>
      <c r="C13" s="356"/>
      <c r="D13" s="356"/>
      <c r="E13" s="356"/>
      <c r="F13" s="35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47" t="s">
        <v>130</v>
      </c>
      <c r="C14" s="348"/>
      <c r="D14" s="348"/>
      <c r="E14" s="348"/>
      <c r="F14" s="34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123</v>
      </c>
      <c r="C22" s="94"/>
      <c r="D22" s="92"/>
      <c r="E22" s="96"/>
      <c r="F22" s="97"/>
      <c r="G22" s="98" t="s">
        <v>125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124</v>
      </c>
      <c r="C25" s="105"/>
      <c r="E25" s="106"/>
      <c r="F25" s="106"/>
      <c r="G25" s="104" t="s">
        <v>126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156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157</v>
      </c>
      <c r="C7" s="72" t="s">
        <v>149</v>
      </c>
      <c r="D7" s="70" t="s">
        <v>150</v>
      </c>
      <c r="E7" s="71">
        <f>L7/100</f>
        <v>0.01</v>
      </c>
      <c r="F7" s="73">
        <v>1414</v>
      </c>
      <c r="G7" s="74">
        <f>E7*F7</f>
        <v>14.14</v>
      </c>
      <c r="H7" s="112" t="s">
        <v>159</v>
      </c>
      <c r="K7" s="115" t="s">
        <v>152</v>
      </c>
      <c r="L7" s="116">
        <v>1</v>
      </c>
    </row>
    <row r="8" spans="1:14" s="75" customFormat="1" ht="39.75" customHeight="1" x14ac:dyDescent="0.2">
      <c r="A8" s="114" t="s">
        <v>134</v>
      </c>
      <c r="B8" s="111" t="s">
        <v>112</v>
      </c>
      <c r="C8" s="76" t="s">
        <v>113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135</v>
      </c>
      <c r="B9" s="111" t="s">
        <v>114</v>
      </c>
      <c r="C9" s="76" t="s">
        <v>115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136</v>
      </c>
      <c r="B10" s="111" t="s">
        <v>116</v>
      </c>
      <c r="C10" s="76" t="s">
        <v>117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138</v>
      </c>
      <c r="B11" s="78" t="s">
        <v>119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139</v>
      </c>
      <c r="B12" s="72" t="s">
        <v>120</v>
      </c>
      <c r="C12" s="501" t="s">
        <v>121</v>
      </c>
      <c r="D12" s="502"/>
      <c r="E12" s="502"/>
      <c r="F12" s="50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55" t="s">
        <v>122</v>
      </c>
      <c r="C13" s="356"/>
      <c r="D13" s="356"/>
      <c r="E13" s="356"/>
      <c r="F13" s="35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47" t="s">
        <v>130</v>
      </c>
      <c r="C14" s="348"/>
      <c r="D14" s="348"/>
      <c r="E14" s="348"/>
      <c r="F14" s="34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123</v>
      </c>
      <c r="C22" s="94"/>
      <c r="D22" s="92"/>
      <c r="E22" s="96"/>
      <c r="F22" s="97"/>
      <c r="G22" s="98" t="s">
        <v>125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124</v>
      </c>
      <c r="C25" s="105"/>
      <c r="E25" s="106"/>
      <c r="F25" s="106"/>
      <c r="G25" s="104" t="s">
        <v>126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147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148</v>
      </c>
      <c r="C7" s="72" t="s">
        <v>149</v>
      </c>
      <c r="D7" s="70" t="s">
        <v>150</v>
      </c>
      <c r="E7" s="71">
        <f>L7/100</f>
        <v>0.01</v>
      </c>
      <c r="F7" s="73">
        <v>1414</v>
      </c>
      <c r="G7" s="74">
        <f>E7*F7</f>
        <v>14.14</v>
      </c>
      <c r="H7" s="112" t="s">
        <v>151</v>
      </c>
      <c r="K7" s="115" t="s">
        <v>152</v>
      </c>
      <c r="L7" s="116">
        <v>1</v>
      </c>
    </row>
    <row r="8" spans="1:14" s="75" customFormat="1" ht="39.75" customHeight="1" x14ac:dyDescent="0.2">
      <c r="A8" s="114" t="s">
        <v>134</v>
      </c>
      <c r="B8" s="111" t="s">
        <v>112</v>
      </c>
      <c r="C8" s="76" t="s">
        <v>113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135</v>
      </c>
      <c r="B9" s="111" t="s">
        <v>114</v>
      </c>
      <c r="C9" s="76" t="s">
        <v>115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136</v>
      </c>
      <c r="B10" s="111" t="s">
        <v>116</v>
      </c>
      <c r="C10" s="76" t="s">
        <v>117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138</v>
      </c>
      <c r="B11" s="78" t="s">
        <v>119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139</v>
      </c>
      <c r="B12" s="72" t="s">
        <v>120</v>
      </c>
      <c r="C12" s="501" t="s">
        <v>121</v>
      </c>
      <c r="D12" s="502"/>
      <c r="E12" s="502"/>
      <c r="F12" s="50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55" t="s">
        <v>122</v>
      </c>
      <c r="C13" s="356"/>
      <c r="D13" s="356"/>
      <c r="E13" s="356"/>
      <c r="F13" s="35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47" t="s">
        <v>130</v>
      </c>
      <c r="C14" s="348"/>
      <c r="D14" s="348"/>
      <c r="E14" s="348"/>
      <c r="F14" s="34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123</v>
      </c>
      <c r="C22" s="94"/>
      <c r="D22" s="92"/>
      <c r="E22" s="96"/>
      <c r="F22" s="97"/>
      <c r="G22" s="98" t="s">
        <v>125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124</v>
      </c>
      <c r="C25" s="105"/>
      <c r="E25" s="106"/>
      <c r="F25" s="106"/>
      <c r="G25" s="104" t="s">
        <v>126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350"/>
      <c r="F1" s="350"/>
      <c r="G1" s="350"/>
    </row>
    <row r="2" spans="1:14" s="67" customFormat="1" ht="15.75" x14ac:dyDescent="0.25">
      <c r="A2" s="351" t="s">
        <v>101</v>
      </c>
      <c r="B2" s="351"/>
      <c r="C2" s="351"/>
      <c r="D2" s="351"/>
      <c r="E2" s="351"/>
      <c r="F2" s="351"/>
      <c r="G2" s="351"/>
      <c r="H2" s="66"/>
      <c r="I2" s="66"/>
      <c r="J2" s="66"/>
      <c r="K2" s="66"/>
    </row>
    <row r="3" spans="1:14" s="67" customFormat="1" ht="39" customHeight="1" x14ac:dyDescent="0.25">
      <c r="A3" s="499" t="str">
        <f>ТЕК!B11</f>
        <v>Реконструкция ТП-10/0,4 кВ №1238 с установкой дополнительного трансформатора Т-2, строительство КЛ-10 кВ от РУ-10 кВ ТП-1238 ПС-110 кВ №418 "Руза", установка ячейки 0,4 кВ (0,025 км; 0,25 МВА), в т.ч. ПИР, МО, Рузский р-н, с.о.Старорузский, д.Румянцево, 50:19:0050420:22</v>
      </c>
      <c r="B3" s="499"/>
      <c r="C3" s="499"/>
      <c r="D3" s="499"/>
      <c r="E3" s="499"/>
      <c r="F3" s="499"/>
      <c r="G3" s="499"/>
      <c r="H3" s="66"/>
      <c r="I3" s="66"/>
      <c r="J3" s="66"/>
      <c r="K3" s="66"/>
    </row>
    <row r="4" spans="1:14" s="67" customFormat="1" ht="29.25" customHeight="1" x14ac:dyDescent="0.2">
      <c r="A4" s="353" t="s">
        <v>146</v>
      </c>
      <c r="B4" s="353"/>
      <c r="C4" s="353"/>
      <c r="D4" s="353"/>
      <c r="E4" s="353"/>
      <c r="F4" s="353"/>
      <c r="G4" s="353"/>
      <c r="H4" s="68"/>
      <c r="I4" s="69"/>
      <c r="J4" s="69"/>
      <c r="K4" s="69"/>
    </row>
    <row r="5" spans="1:14" s="67" customFormat="1" ht="29.25" customHeight="1" x14ac:dyDescent="0.2">
      <c r="A5" s="500" t="s">
        <v>128</v>
      </c>
      <c r="B5" s="500"/>
      <c r="C5" s="500"/>
      <c r="D5" s="500"/>
      <c r="E5" s="500"/>
      <c r="F5" s="500"/>
      <c r="G5" s="500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103</v>
      </c>
      <c r="C6" s="70" t="s">
        <v>104</v>
      </c>
      <c r="D6" s="70" t="s">
        <v>105</v>
      </c>
      <c r="E6" s="70" t="s">
        <v>106</v>
      </c>
      <c r="F6" s="71" t="s">
        <v>107</v>
      </c>
      <c r="G6" s="70" t="s">
        <v>108</v>
      </c>
    </row>
    <row r="7" spans="1:14" s="75" customFormat="1" ht="48.75" customHeight="1" x14ac:dyDescent="0.2">
      <c r="A7" s="114" t="s">
        <v>133</v>
      </c>
      <c r="B7" s="111" t="s">
        <v>155</v>
      </c>
      <c r="C7" s="72" t="s">
        <v>149</v>
      </c>
      <c r="D7" s="70" t="s">
        <v>150</v>
      </c>
      <c r="E7" s="71">
        <f>L7/100</f>
        <v>0.01</v>
      </c>
      <c r="F7" s="73">
        <v>1414</v>
      </c>
      <c r="G7" s="74">
        <f>E7*F7</f>
        <v>14.14</v>
      </c>
      <c r="H7" s="112" t="s">
        <v>160</v>
      </c>
      <c r="K7" s="115" t="s">
        <v>152</v>
      </c>
      <c r="L7" s="116">
        <v>1</v>
      </c>
    </row>
    <row r="8" spans="1:14" s="75" customFormat="1" ht="39.75" customHeight="1" x14ac:dyDescent="0.2">
      <c r="A8" s="114" t="s">
        <v>134</v>
      </c>
      <c r="B8" s="111" t="s">
        <v>112</v>
      </c>
      <c r="C8" s="76" t="s">
        <v>113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135</v>
      </c>
      <c r="B9" s="111" t="s">
        <v>114</v>
      </c>
      <c r="C9" s="76" t="s">
        <v>115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136</v>
      </c>
      <c r="B10" s="111" t="s">
        <v>116</v>
      </c>
      <c r="C10" s="76" t="s">
        <v>117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138</v>
      </c>
      <c r="B11" s="78" t="s">
        <v>119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139</v>
      </c>
      <c r="B12" s="72" t="s">
        <v>120</v>
      </c>
      <c r="C12" s="501" t="s">
        <v>121</v>
      </c>
      <c r="D12" s="502"/>
      <c r="E12" s="502"/>
      <c r="F12" s="503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355" t="s">
        <v>122</v>
      </c>
      <c r="C13" s="356"/>
      <c r="D13" s="356"/>
      <c r="E13" s="356"/>
      <c r="F13" s="357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347" t="s">
        <v>130</v>
      </c>
      <c r="C14" s="348"/>
      <c r="D14" s="348"/>
      <c r="E14" s="348"/>
      <c r="F14" s="349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123</v>
      </c>
      <c r="C16" s="94"/>
      <c r="D16" s="95" t="s">
        <v>100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124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123</v>
      </c>
      <c r="C22" s="94"/>
      <c r="D22" s="92"/>
      <c r="E22" s="96"/>
      <c r="F22" s="97"/>
      <c r="G22" s="98" t="s">
        <v>125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124</v>
      </c>
      <c r="C25" s="105"/>
      <c r="E25" s="106"/>
      <c r="F25" s="106"/>
      <c r="G25" s="104" t="s">
        <v>126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39</vt:i4>
      </vt:variant>
    </vt:vector>
  </HeadingPairs>
  <TitlesOfParts>
    <vt:vector size="77" baseType="lpstr">
      <vt:lpstr>ТЕК</vt:lpstr>
      <vt:lpstr>01-01-01</vt:lpstr>
      <vt:lpstr>02-01-01</vt:lpstr>
      <vt:lpstr>02-01-02</vt:lpstr>
      <vt:lpstr>09-01-01</vt:lpstr>
      <vt:lpstr>09-01-02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вынос осей тп</vt:lpstr>
      <vt:lpstr>вынос осей ГРЩ-0,4</vt:lpstr>
      <vt:lpstr>вынос осей ВЛ-0,4кВ</vt:lpstr>
      <vt:lpstr>вынос осей ВЛ-10кВ</vt:lpstr>
      <vt:lpstr>вынос осей КЛ-0,4кВ</vt:lpstr>
      <vt:lpstr>вынос осей КЛ-10кВ</vt:lpstr>
      <vt:lpstr>ЛС</vt:lpstr>
      <vt:lpstr>АСУТП</vt:lpstr>
      <vt:lpstr>перебаз ТС своим ходом</vt:lpstr>
      <vt:lpstr>перебаз ТС на прицепе (ГНБ)</vt:lpstr>
      <vt:lpstr>вынос осей КТП</vt:lpstr>
      <vt:lpstr>вынос осей ГРЩ</vt:lpstr>
      <vt:lpstr>вынос осей КРУН</vt:lpstr>
      <vt:lpstr>вынос осей ВЛ-0,4кВ до 0,5</vt:lpstr>
      <vt:lpstr>вынос осей ВЛ-10кВ до 0,5</vt:lpstr>
      <vt:lpstr>вынос осей ВЛ-0,4кВ св.0,5 до 1</vt:lpstr>
      <vt:lpstr>вынос осей ВЛ-10кВ св.0,5 до 1</vt:lpstr>
      <vt:lpstr>вынос осей КЛ-0,4кВ до 0,5</vt:lpstr>
      <vt:lpstr>вынос осей КЛ-10кВ до 0,5</vt:lpstr>
      <vt:lpstr>вынос осей КЛ-0,4кВ св.0,5 до 1</vt:lpstr>
      <vt:lpstr>вынос осей КЛ-10кВ св.0,5 до 1</vt:lpstr>
      <vt:lpstr>КГС ВЛ-0,4кВ</vt:lpstr>
      <vt:lpstr>КГС ВЛ-10кВ</vt:lpstr>
      <vt:lpstr>КГС КЛ-0,4кВ</vt:lpstr>
      <vt:lpstr>КГС КЛ-10кВ</vt:lpstr>
      <vt:lpstr>'01-01-01'!Заголовки_для_печати</vt:lpstr>
      <vt:lpstr>'02-01-01'!Заголовки_для_печати</vt:lpstr>
      <vt:lpstr>'02-01-02'!Заголовки_для_печати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ТЕК!Заголовки_для_печати</vt:lpstr>
      <vt:lpstr>'01-01-01'!Область_печати</vt:lpstr>
      <vt:lpstr>'02-01-01'!Область_печати</vt:lpstr>
      <vt:lpstr>'02-01-02'!Область_печати</vt:lpstr>
      <vt:lpstr>'09-01-01'!Область_печати</vt:lpstr>
      <vt:lpstr>'09-01-02'!Область_печати</vt:lpstr>
      <vt:lpstr>АСУТП!Область_печати</vt:lpstr>
      <vt:lpstr>'вынос осей ВЛ-0,4кВ'!Область_печати</vt:lpstr>
      <vt:lpstr>'вынос осей ВЛ-0,4кВ до 0,5'!Область_печати</vt:lpstr>
      <vt:lpstr>'вынос осей ВЛ-0,4кВ св.0,5 до 1'!Область_печати</vt:lpstr>
      <vt:lpstr>'вынос осей ВЛ-10кВ'!Область_печати</vt:lpstr>
      <vt:lpstr>'вынос осей ВЛ-10кВ до 0,5'!Область_печати</vt:lpstr>
      <vt:lpstr>'вынос осей ВЛ-10кВ св.0,5 до 1'!Область_печати</vt:lpstr>
      <vt:lpstr>'вынос осей ГРЩ'!Область_печати</vt:lpstr>
      <vt:lpstr>'вынос осей ГРЩ-0,4'!Область_печати</vt:lpstr>
      <vt:lpstr>'вынос осей КЛ-0,4кВ'!Область_печати</vt:lpstr>
      <vt:lpstr>'вынос осей КЛ-0,4кВ до 0,5'!Область_печати</vt:lpstr>
      <vt:lpstr>'вынос осей КЛ-0,4кВ св.0,5 до 1'!Область_печати</vt:lpstr>
      <vt:lpstr>'вынос осей КЛ-10кВ'!Область_печати</vt:lpstr>
      <vt:lpstr>'вынос осей КЛ-10кВ до 0,5'!Область_печати</vt:lpstr>
      <vt:lpstr>'вынос осей КЛ-10кВ св.0,5 до 1'!Область_печати</vt:lpstr>
      <vt:lpstr>'вынос осей КРУН'!Область_печати</vt:lpstr>
      <vt:lpstr>'вынос осей КТП'!Область_печати</vt:lpstr>
      <vt:lpstr>'вынос осей тп'!Область_печати</vt:lpstr>
      <vt:lpstr>'КГС ВЛ-0,4кВ'!Область_печати</vt:lpstr>
      <vt:lpstr>'КГС ВЛ-10кВ'!Область_печати</vt:lpstr>
      <vt:lpstr>'КГС КЛ-0,4кВ'!Область_печати</vt:lpstr>
      <vt:lpstr>'КГС КЛ-10кВ'!Область_печати</vt:lpstr>
      <vt:lpstr>'Конъюнктурный анализ'!Область_печати</vt:lpstr>
      <vt:lpstr>ЛС!Область_печати</vt:lpstr>
      <vt:lpstr>'перебаз ТС на прицепе (ГНБ)'!Область_печати</vt:lpstr>
      <vt:lpstr>'перебаз ТС своим ходом'!Область_печати</vt:lpstr>
      <vt:lpstr>ТЕК!Область_печати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KushnirovaVV</cp:lastModifiedBy>
  <cp:lastPrinted>2026-03-30T09:04:06Z</cp:lastPrinted>
  <dcterms:created xsi:type="dcterms:W3CDTF">2014-04-03T09:17:37Z</dcterms:created>
  <dcterms:modified xsi:type="dcterms:W3CDTF">2026-05-12T05:56:24Z</dcterms:modified>
</cp:coreProperties>
</file>